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3"/>
  <workbookPr updateLinks="never" codeName="ThisWorkbook" defaultThemeVersion="124226"/>
  <mc:AlternateContent xmlns:mc="http://schemas.openxmlformats.org/markup-compatibility/2006">
    <mc:Choice Requires="x15">
      <x15ac:absPath xmlns:x15ac="http://schemas.microsoft.com/office/spreadsheetml/2010/11/ac" url="\\Cc-1855\G3\02-Kapil-Himanshu\07-SS85\Amend &amp; Clar to Bid doc\03-Amend No-2\Amendment No.2\"/>
    </mc:Choice>
  </mc:AlternateContent>
  <xr:revisionPtr revIDLastSave="0" documentId="13_ncr:1_{94BCAD39-1C60-49C5-9745-4C553C5F0B91}" xr6:coauthVersionLast="36" xr6:coauthVersionMax="36" xr10:uidLastSave="{00000000-0000-0000-0000-000000000000}"/>
  <workbookProtection workbookAlgorithmName="SHA-512" workbookHashValue="Uy57NAe51EVxrnUILrCfZlI9ltL3aWTXsTUo5o2kSkMhAJbmxXF8qv71mlFHQ3BdMarD4sMp2u0Lfp+W0ovY1Q==" workbookSaltValue="ioy7Pj/r5sIpOWa9bIguWQ==" workbookSpinCount="100000" revisionsAlgorithmName="SHA-512" revisionsHashValue="5y7tKloNAgFCq6SpqHgDm8nhmAvAYpOfifmCJtxmvW9zXBN1QF+sasEIhE5uTdTwMeUprPEhHt79p1QY83PFFQ==" revisionsSaltValue="GbP0yqvap8I0Bi3qNrxyhw==" revisionsSpinCount="100000" lockStructure="1" lockRevision="1"/>
  <bookViews>
    <workbookView xWindow="0" yWindow="0" windowWidth="20496" windowHeight="7752" tabRatio="832" firstSheet="1" activeTab="4"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'Sch-1'!$A$16:$IV$622</definedName>
    <definedName name="_xlnm._FilterDatabase" localSheetId="5" hidden="1">'Sch-2'!$O$17:$Q$17</definedName>
    <definedName name="_xlnm._FilterDatabase" localSheetId="6" hidden="1">'Sch-3'!$A$17:$AE$418</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Envelope'!$A$1:$F$67</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Bidder'!$B$1:$G$28</definedName>
    <definedName name="_xlnm.Print_Area" localSheetId="15">Octroi!$A$1:$E$16</definedName>
    <definedName name="_xlnm.Print_Area" localSheetId="17">'Other Taxes &amp; Duties'!$A$1:$F$16</definedName>
    <definedName name="_xlnm.Print_Area" localSheetId="4">'Sch-1'!$A$1:$N$626</definedName>
    <definedName name="_xlnm.Print_Area" localSheetId="5">'Sch-2'!$A$1:$J$623</definedName>
    <definedName name="_xlnm.Print_Area" localSheetId="6">'Sch-3'!$A$1:$P$424</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'Sch-3'!$16:$17</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12647D2_7580_431B_99B5_DD512E2AD50E_.wvu.Cols" localSheetId="0" hidden="1">Basic!$I:$I</definedName>
    <definedName name="Z_112647D2_7580_431B_99B5_DD512E2AD50E_.wvu.Cols" localSheetId="18" hidden="1">'Bid Form 2nd Envelope'!$H:$AO</definedName>
    <definedName name="Z_112647D2_7580_431B_99B5_DD512E2AD50E_.wvu.Cols" localSheetId="14" hidden="1">Discount!$H:$L</definedName>
    <definedName name="Z_112647D2_7580_431B_99B5_DD512E2AD50E_.wvu.Cols" localSheetId="3" hidden="1">'Names of Bidder'!$H:$H,'Names of Bidder'!$K:$K</definedName>
    <definedName name="Z_112647D2_7580_431B_99B5_DD512E2AD50E_.wvu.Cols" localSheetId="21" hidden="1">'N-W (Cr.)'!$A:$O,'N-W (Cr.)'!$T:$DL</definedName>
    <definedName name="Z_112647D2_7580_431B_99B5_DD512E2AD50E_.wvu.Cols" localSheetId="4" hidden="1">'Sch-1'!$O:$AB</definedName>
    <definedName name="Z_112647D2_7580_431B_99B5_DD512E2AD50E_.wvu.Cols" localSheetId="6" hidden="1">'Sch-3'!$Q:$AC</definedName>
    <definedName name="Z_112647D2_7580_431B_99B5_DD512E2AD50E_.wvu.Cols" localSheetId="8" hidden="1">'Sch-5'!$F:$T</definedName>
    <definedName name="Z_112647D2_7580_431B_99B5_DD512E2AD50E_.wvu.Cols" localSheetId="12" hidden="1">'Sch-6 (After Discount)'!$E:$F</definedName>
    <definedName name="Z_112647D2_7580_431B_99B5_DD512E2AD50E_.wvu.Cols" localSheetId="13" hidden="1">'Sch-7'!$AA:$AG</definedName>
    <definedName name="Z_112647D2_7580_431B_99B5_DD512E2AD50E_.wvu.FilterData" localSheetId="4" hidden="1">'Sch-1'!$16:$622</definedName>
    <definedName name="Z_112647D2_7580_431B_99B5_DD512E2AD50E_.wvu.FilterData" localSheetId="5" hidden="1">'Sch-2'!$A$16:$AF$620</definedName>
    <definedName name="Z_112647D2_7580_431B_99B5_DD512E2AD50E_.wvu.PrintArea" localSheetId="18" hidden="1">'Bid Form 2nd Envelope'!$A$1:$F$67</definedName>
    <definedName name="Z_112647D2_7580_431B_99B5_DD512E2AD50E_.wvu.PrintArea" localSheetId="14" hidden="1">Discount!$A$2:$G$40</definedName>
    <definedName name="Z_112647D2_7580_431B_99B5_DD512E2AD50E_.wvu.PrintArea" localSheetId="16" hidden="1">'Entry Tax'!$A$1:$E$16</definedName>
    <definedName name="Z_112647D2_7580_431B_99B5_DD512E2AD50E_.wvu.PrintArea" localSheetId="2" hidden="1">Instructions!$A$1:$C$65</definedName>
    <definedName name="Z_112647D2_7580_431B_99B5_DD512E2AD50E_.wvu.PrintArea" localSheetId="3" hidden="1">'Names of Bidder'!$B$1:$G$28</definedName>
    <definedName name="Z_112647D2_7580_431B_99B5_DD512E2AD50E_.wvu.PrintArea" localSheetId="15" hidden="1">Octroi!$A$1:$E$16</definedName>
    <definedName name="Z_112647D2_7580_431B_99B5_DD512E2AD50E_.wvu.PrintArea" localSheetId="17" hidden="1">'Other Taxes &amp; Duties'!$A$1:$F$16</definedName>
    <definedName name="Z_112647D2_7580_431B_99B5_DD512E2AD50E_.wvu.PrintArea" localSheetId="4" hidden="1">'Sch-1'!$A$1:$N$626</definedName>
    <definedName name="Z_112647D2_7580_431B_99B5_DD512E2AD50E_.wvu.PrintArea" localSheetId="5" hidden="1">'Sch-2'!$A$1:$J$623</definedName>
    <definedName name="Z_112647D2_7580_431B_99B5_DD512E2AD50E_.wvu.PrintArea" localSheetId="6" hidden="1">'Sch-3'!$A$1:$P$424</definedName>
    <definedName name="Z_112647D2_7580_431B_99B5_DD512E2AD50E_.wvu.PrintArea" localSheetId="7" hidden="1">'Sch-4'!$A$1:$P$26</definedName>
    <definedName name="Z_112647D2_7580_431B_99B5_DD512E2AD50E_.wvu.PrintArea" localSheetId="8" hidden="1">'Sch-5'!$A$1:$E$23</definedName>
    <definedName name="Z_112647D2_7580_431B_99B5_DD512E2AD50E_.wvu.PrintArea" localSheetId="9" hidden="1">'Sch-5 after discount'!$A$1:$E$23</definedName>
    <definedName name="Z_112647D2_7580_431B_99B5_DD512E2AD50E_.wvu.PrintArea" localSheetId="10" hidden="1">'Sch-6'!$A$1:$D$32</definedName>
    <definedName name="Z_112647D2_7580_431B_99B5_DD512E2AD50E_.wvu.PrintArea" localSheetId="12" hidden="1">'Sch-6 (After Discount)'!$A$1:$D$32</definedName>
    <definedName name="Z_112647D2_7580_431B_99B5_DD512E2AD50E_.wvu.PrintArea" localSheetId="11" hidden="1">'Sch-6 After Discount'!$A$1:$D$31</definedName>
    <definedName name="Z_112647D2_7580_431B_99B5_DD512E2AD50E_.wvu.PrintArea" localSheetId="13" hidden="1">'Sch-7'!$A$1:$M$22</definedName>
    <definedName name="Z_112647D2_7580_431B_99B5_DD512E2AD50E_.wvu.PrintTitles" localSheetId="4" hidden="1">'Sch-1'!$15:$16</definedName>
    <definedName name="Z_112647D2_7580_431B_99B5_DD512E2AD50E_.wvu.PrintTitles" localSheetId="5" hidden="1">'Sch-2'!$15:$16</definedName>
    <definedName name="Z_112647D2_7580_431B_99B5_DD512E2AD50E_.wvu.PrintTitles" localSheetId="6" hidden="1">'Sch-3'!$16:$17</definedName>
    <definedName name="Z_112647D2_7580_431B_99B5_DD512E2AD50E_.wvu.PrintTitles" localSheetId="8" hidden="1">'Sch-5'!$3:$14</definedName>
    <definedName name="Z_112647D2_7580_431B_99B5_DD512E2AD50E_.wvu.PrintTitles" localSheetId="9" hidden="1">'Sch-5 after discount'!$3:$14</definedName>
    <definedName name="Z_112647D2_7580_431B_99B5_DD512E2AD50E_.wvu.PrintTitles" localSheetId="10" hidden="1">'Sch-6'!$3:$14</definedName>
    <definedName name="Z_112647D2_7580_431B_99B5_DD512E2AD50E_.wvu.PrintTitles" localSheetId="12" hidden="1">'Sch-6 (After Discount)'!$3:$14</definedName>
    <definedName name="Z_112647D2_7580_431B_99B5_DD512E2AD50E_.wvu.PrintTitles" localSheetId="11" hidden="1">'Sch-6 After Discount'!$3:$13</definedName>
    <definedName name="Z_112647D2_7580_431B_99B5_DD512E2AD50E_.wvu.Rows" localSheetId="1" hidden="1">Cover!$7:$7</definedName>
    <definedName name="Z_112647D2_7580_431B_99B5_DD512E2AD50E_.wvu.Rows" localSheetId="14" hidden="1">Discount!$29:$32</definedName>
    <definedName name="Z_112647D2_7580_431B_99B5_DD512E2AD50E_.wvu.Rows" localSheetId="3" hidden="1">'Names of Bidder'!$19:$22</definedName>
    <definedName name="Z_112647D2_7580_431B_99B5_DD512E2AD50E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'Sch-1'!$C$1:$C$622</definedName>
    <definedName name="Z_357C9841_BEC3_434B_AC63_C04FB4321BA3_.wvu.FilterData" localSheetId="5" hidden="1">'Sch-2'!$C$1:$C$625</definedName>
    <definedName name="Z_357C9841_BEC3_434B_AC63_C04FB4321BA3_.wvu.FilterData" localSheetId="6" hidden="1">'Sch-3'!$C$1:$C$426</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'Sch-1'!$A$1:$N$626</definedName>
    <definedName name="Z_357C9841_BEC3_434B_AC63_C04FB4321BA3_.wvu.PrintArea" localSheetId="5" hidden="1">'Sch-2'!$A$1:$J$625</definedName>
    <definedName name="Z_357C9841_BEC3_434B_AC63_C04FB4321BA3_.wvu.PrintArea" localSheetId="6" hidden="1">'Sch-3'!$A$1:$P$426</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'Sch-1'!$C$1:$C$622</definedName>
    <definedName name="Z_3C00DDA0_7DDE_4169_A739_550DAF5DCF8D_.wvu.FilterData" localSheetId="5" hidden="1">'Sch-2'!$C$1:$C$625</definedName>
    <definedName name="Z_3C00DDA0_7DDE_4169_A739_550DAF5DCF8D_.wvu.FilterData" localSheetId="6" hidden="1">'Sch-3'!$C$1:$C$426</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'Sch-1'!$A$1:$N$626</definedName>
    <definedName name="Z_3C00DDA0_7DDE_4169_A739_550DAF5DCF8D_.wvu.PrintArea" localSheetId="5" hidden="1">'Sch-2'!$A$1:$J$625</definedName>
    <definedName name="Z_3C00DDA0_7DDE_4169_A739_550DAF5DCF8D_.wvu.PrintArea" localSheetId="6" hidden="1">'Sch-3'!$A$1:$P$426</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'Sch-3'!$16:$17</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1" hidden="1">'N-W (Cr.)'!$A:$O,'N-W (Cr.)'!$T:$DL</definedName>
    <definedName name="Z_63D51328_7CBC_4A1E_B96D_BAE91416501B_.wvu.Cols" localSheetId="4" hidden="1">'Sch-1'!$O:$T,'Sch-1'!$X:$AK</definedName>
    <definedName name="Z_63D51328_7CBC_4A1E_B96D_BAE91416501B_.wvu.Cols" localSheetId="6" hidden="1">'Sch-3'!$Q:$Z</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'Sch-1'!$16:$622</definedName>
    <definedName name="Z_63D51328_7CBC_4A1E_B96D_BAE91416501B_.wvu.FilterData" localSheetId="5" hidden="1">'Sch-2'!$A$16:$AF$620</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'Sch-1'!$A$1:$N$626</definedName>
    <definedName name="Z_63D51328_7CBC_4A1E_B96D_BAE91416501B_.wvu.PrintArea" localSheetId="5" hidden="1">'Sch-2'!$A$1:$J$623</definedName>
    <definedName name="Z_63D51328_7CBC_4A1E_B96D_BAE91416501B_.wvu.PrintArea" localSheetId="6" hidden="1">'Sch-3'!$A$1:$P$424</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'Sch-3'!$16:$17</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'Sch-1'!$16:$622</definedName>
    <definedName name="Z_99CA2F10_F926_46DC_8609_4EAE5B9F3585_.wvu.FilterData" localSheetId="5" hidden="1">'Sch-2'!$A$16:$AF$620</definedName>
    <definedName name="Z_99CA2F10_F926_46DC_8609_4EAE5B9F3585_.wvu.FilterData" localSheetId="6" hidden="1">'Sch-3'!$A$17:$AE$418</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'Sch-1'!$A$1:$N$626</definedName>
    <definedName name="Z_99CA2F10_F926_46DC_8609_4EAE5B9F3585_.wvu.PrintArea" localSheetId="5" hidden="1">'Sch-2'!$A$1:$J$623</definedName>
    <definedName name="Z_99CA2F10_F926_46DC_8609_4EAE5B9F3585_.wvu.PrintArea" localSheetId="6" hidden="1">'Sch-3'!$A$1:$P$424</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'Sch-3'!$16:$17</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1" hidden="1">'N-W (Cr.)'!$C:$C,'N-W (Cr.)'!$H:$H,'N-W (Cr.)'!$M:$M,'N-W (Cr.)'!$R:$R</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AD0333DF_5B33_49B5_B063_72505D20EFE4_.wvu.Cols" localSheetId="0" hidden="1">Basic!$I:$I</definedName>
    <definedName name="Z_AD0333DF_5B33_49B5_B063_72505D20EFE4_.wvu.Cols" localSheetId="18" hidden="1">'Bid Form 2nd Envelope'!$H:$AO</definedName>
    <definedName name="Z_AD0333DF_5B33_49B5_B063_72505D20EFE4_.wvu.Cols" localSheetId="14" hidden="1">Discount!$H:$L</definedName>
    <definedName name="Z_AD0333DF_5B33_49B5_B063_72505D20EFE4_.wvu.Cols" localSheetId="3" hidden="1">'Names of Bidder'!$H:$H,'Names of Bidder'!$K:$K</definedName>
    <definedName name="Z_AD0333DF_5B33_49B5_B063_72505D20EFE4_.wvu.Cols" localSheetId="21" hidden="1">'N-W (Cr.)'!$A:$O,'N-W (Cr.)'!$T:$DL</definedName>
    <definedName name="Z_AD0333DF_5B33_49B5_B063_72505D20EFE4_.wvu.Cols" localSheetId="4" hidden="1">'Sch-1'!$O:$AB</definedName>
    <definedName name="Z_AD0333DF_5B33_49B5_B063_72505D20EFE4_.wvu.Cols" localSheetId="6" hidden="1">'Sch-3'!$Q:$AC</definedName>
    <definedName name="Z_AD0333DF_5B33_49B5_B063_72505D20EFE4_.wvu.Cols" localSheetId="8" hidden="1">'Sch-5'!$F:$T</definedName>
    <definedName name="Z_AD0333DF_5B33_49B5_B063_72505D20EFE4_.wvu.Cols" localSheetId="12" hidden="1">'Sch-6 (After Discount)'!$E:$F</definedName>
    <definedName name="Z_AD0333DF_5B33_49B5_B063_72505D20EFE4_.wvu.Cols" localSheetId="13" hidden="1">'Sch-7'!$AA:$AG</definedName>
    <definedName name="Z_AD0333DF_5B33_49B5_B063_72505D20EFE4_.wvu.FilterData" localSheetId="4" hidden="1">'Sch-1'!$16:$622</definedName>
    <definedName name="Z_AD0333DF_5B33_49B5_B063_72505D20EFE4_.wvu.FilterData" localSheetId="5" hidden="1">'Sch-2'!$A$16:$AF$620</definedName>
    <definedName name="Z_AD0333DF_5B33_49B5_B063_72505D20EFE4_.wvu.PrintArea" localSheetId="18" hidden="1">'Bid Form 2nd Envelope'!$A$1:$F$67</definedName>
    <definedName name="Z_AD0333DF_5B33_49B5_B063_72505D20EFE4_.wvu.PrintArea" localSheetId="14" hidden="1">Discount!$A$2:$G$40</definedName>
    <definedName name="Z_AD0333DF_5B33_49B5_B063_72505D20EFE4_.wvu.PrintArea" localSheetId="16" hidden="1">'Entry Tax'!$A$1:$E$16</definedName>
    <definedName name="Z_AD0333DF_5B33_49B5_B063_72505D20EFE4_.wvu.PrintArea" localSheetId="2" hidden="1">Instructions!$A$1:$C$65</definedName>
    <definedName name="Z_AD0333DF_5B33_49B5_B063_72505D20EFE4_.wvu.PrintArea" localSheetId="3" hidden="1">'Names of Bidder'!$B$1:$G$28</definedName>
    <definedName name="Z_AD0333DF_5B33_49B5_B063_72505D20EFE4_.wvu.PrintArea" localSheetId="15" hidden="1">Octroi!$A$1:$E$16</definedName>
    <definedName name="Z_AD0333DF_5B33_49B5_B063_72505D20EFE4_.wvu.PrintArea" localSheetId="17" hidden="1">'Other Taxes &amp; Duties'!$A$1:$F$16</definedName>
    <definedName name="Z_AD0333DF_5B33_49B5_B063_72505D20EFE4_.wvu.PrintArea" localSheetId="4" hidden="1">'Sch-1'!$A$1:$N$626</definedName>
    <definedName name="Z_AD0333DF_5B33_49B5_B063_72505D20EFE4_.wvu.PrintArea" localSheetId="5" hidden="1">'Sch-2'!$A$1:$J$623</definedName>
    <definedName name="Z_AD0333DF_5B33_49B5_B063_72505D20EFE4_.wvu.PrintArea" localSheetId="6" hidden="1">'Sch-3'!$A$1:$P$424</definedName>
    <definedName name="Z_AD0333DF_5B33_49B5_B063_72505D20EFE4_.wvu.PrintArea" localSheetId="7" hidden="1">'Sch-4'!$A$1:$P$26</definedName>
    <definedName name="Z_AD0333DF_5B33_49B5_B063_72505D20EFE4_.wvu.PrintArea" localSheetId="8" hidden="1">'Sch-5'!$A$1:$E$23</definedName>
    <definedName name="Z_AD0333DF_5B33_49B5_B063_72505D20EFE4_.wvu.PrintArea" localSheetId="9" hidden="1">'Sch-5 after discount'!$A$1:$E$23</definedName>
    <definedName name="Z_AD0333DF_5B33_49B5_B063_72505D20EFE4_.wvu.PrintArea" localSheetId="10" hidden="1">'Sch-6'!$A$1:$D$32</definedName>
    <definedName name="Z_AD0333DF_5B33_49B5_B063_72505D20EFE4_.wvu.PrintArea" localSheetId="12" hidden="1">'Sch-6 (After Discount)'!$A$1:$D$32</definedName>
    <definedName name="Z_AD0333DF_5B33_49B5_B063_72505D20EFE4_.wvu.PrintArea" localSheetId="11" hidden="1">'Sch-6 After Discount'!$A$1:$D$31</definedName>
    <definedName name="Z_AD0333DF_5B33_49B5_B063_72505D20EFE4_.wvu.PrintArea" localSheetId="13" hidden="1">'Sch-7'!$A$1:$M$22</definedName>
    <definedName name="Z_AD0333DF_5B33_49B5_B063_72505D20EFE4_.wvu.PrintTitles" localSheetId="4" hidden="1">'Sch-1'!$15:$16</definedName>
    <definedName name="Z_AD0333DF_5B33_49B5_B063_72505D20EFE4_.wvu.PrintTitles" localSheetId="5" hidden="1">'Sch-2'!$15:$16</definedName>
    <definedName name="Z_AD0333DF_5B33_49B5_B063_72505D20EFE4_.wvu.PrintTitles" localSheetId="6" hidden="1">'Sch-3'!$16:$17</definedName>
    <definedName name="Z_AD0333DF_5B33_49B5_B063_72505D20EFE4_.wvu.PrintTitles" localSheetId="8" hidden="1">'Sch-5'!$3:$14</definedName>
    <definedName name="Z_AD0333DF_5B33_49B5_B063_72505D20EFE4_.wvu.PrintTitles" localSheetId="9" hidden="1">'Sch-5 after discount'!$3:$14</definedName>
    <definedName name="Z_AD0333DF_5B33_49B5_B063_72505D20EFE4_.wvu.PrintTitles" localSheetId="10" hidden="1">'Sch-6'!$3:$14</definedName>
    <definedName name="Z_AD0333DF_5B33_49B5_B063_72505D20EFE4_.wvu.PrintTitles" localSheetId="12" hidden="1">'Sch-6 (After Discount)'!$3:$14</definedName>
    <definedName name="Z_AD0333DF_5B33_49B5_B063_72505D20EFE4_.wvu.PrintTitles" localSheetId="11" hidden="1">'Sch-6 After Discount'!$3:$13</definedName>
    <definedName name="Z_AD0333DF_5B33_49B5_B063_72505D20EFE4_.wvu.Rows" localSheetId="1" hidden="1">Cover!$7:$7</definedName>
    <definedName name="Z_AD0333DF_5B33_49B5_B063_72505D20EFE4_.wvu.Rows" localSheetId="14" hidden="1">Discount!$29:$32</definedName>
    <definedName name="Z_AD0333DF_5B33_49B5_B063_72505D20EFE4_.wvu.Rows" localSheetId="3" hidden="1">'Names of Bidder'!$19:$22</definedName>
    <definedName name="Z_AD0333DF_5B33_49B5_B063_72505D20EFE4_.wvu.Rows" localSheetId="13" hidden="1">'Sch-7'!$62:$180</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'Sch-1'!$C$1:$C$622</definedName>
    <definedName name="Z_B96E710B_6DD7_4DE1_95AB_C9EE060CD030_.wvu.FilterData" localSheetId="5" hidden="1">'Sch-2'!$C$1:$C$625</definedName>
    <definedName name="Z_B96E710B_6DD7_4DE1_95AB_C9EE060CD030_.wvu.FilterData" localSheetId="6" hidden="1">'Sch-3'!$C$1:$C$426</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'Sch-1'!$A$1:$N$626</definedName>
    <definedName name="Z_B96E710B_6DD7_4DE1_95AB_C9EE060CD030_.wvu.PrintArea" localSheetId="5" hidden="1">'Sch-2'!$A$1:$J$625</definedName>
    <definedName name="Z_B96E710B_6DD7_4DE1_95AB_C9EE060CD030_.wvu.PrintArea" localSheetId="6" hidden="1">'Sch-3'!$A$1:$P$426</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'Sch-3'!$16:$17</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BE68641D_0C1E_4F8D_890A_A660C199187C_.wvu.Cols" localSheetId="0" hidden="1">Basic!$I:$I</definedName>
    <definedName name="Z_BE68641D_0C1E_4F8D_890A_A660C199187C_.wvu.Cols" localSheetId="18" hidden="1">'Bid Form 2nd Envelope'!$H:$AO</definedName>
    <definedName name="Z_BE68641D_0C1E_4F8D_890A_A660C199187C_.wvu.Cols" localSheetId="14" hidden="1">Discount!$H:$L</definedName>
    <definedName name="Z_BE68641D_0C1E_4F8D_890A_A660C199187C_.wvu.Cols" localSheetId="3" hidden="1">'Names of Bidder'!$H:$H,'Names of Bidder'!$K:$K</definedName>
    <definedName name="Z_BE68641D_0C1E_4F8D_890A_A660C199187C_.wvu.Cols" localSheetId="21" hidden="1">'N-W (Cr.)'!$A:$O,'N-W (Cr.)'!$T:$DL</definedName>
    <definedName name="Z_BE68641D_0C1E_4F8D_890A_A660C199187C_.wvu.Cols" localSheetId="4" hidden="1">'Sch-1'!$O:$AB</definedName>
    <definedName name="Z_BE68641D_0C1E_4F8D_890A_A660C199187C_.wvu.Cols" localSheetId="6" hidden="1">'Sch-3'!$Q:$AC</definedName>
    <definedName name="Z_BE68641D_0C1E_4F8D_890A_A660C199187C_.wvu.Cols" localSheetId="8" hidden="1">'Sch-5'!$F:$T</definedName>
    <definedName name="Z_BE68641D_0C1E_4F8D_890A_A660C199187C_.wvu.Cols" localSheetId="12" hidden="1">'Sch-6 (After Discount)'!$E:$F</definedName>
    <definedName name="Z_BE68641D_0C1E_4F8D_890A_A660C199187C_.wvu.Cols" localSheetId="13" hidden="1">'Sch-7'!$AA:$AG</definedName>
    <definedName name="Z_BE68641D_0C1E_4F8D_890A_A660C199187C_.wvu.FilterData" localSheetId="4" hidden="1">'Sch-1'!$16:$622</definedName>
    <definedName name="Z_BE68641D_0C1E_4F8D_890A_A660C199187C_.wvu.FilterData" localSheetId="5" hidden="1">'Sch-2'!$A$16:$AF$620</definedName>
    <definedName name="Z_BE68641D_0C1E_4F8D_890A_A660C199187C_.wvu.PrintArea" localSheetId="18" hidden="1">'Bid Form 2nd Envelope'!$A$1:$F$67</definedName>
    <definedName name="Z_BE68641D_0C1E_4F8D_890A_A660C199187C_.wvu.PrintArea" localSheetId="14" hidden="1">Discount!$A$2:$G$40</definedName>
    <definedName name="Z_BE68641D_0C1E_4F8D_890A_A660C199187C_.wvu.PrintArea" localSheetId="16" hidden="1">'Entry Tax'!$A$1:$E$16</definedName>
    <definedName name="Z_BE68641D_0C1E_4F8D_890A_A660C199187C_.wvu.PrintArea" localSheetId="2" hidden="1">Instructions!$A$1:$C$65</definedName>
    <definedName name="Z_BE68641D_0C1E_4F8D_890A_A660C199187C_.wvu.PrintArea" localSheetId="3" hidden="1">'Names of Bidder'!$B$1:$G$28</definedName>
    <definedName name="Z_BE68641D_0C1E_4F8D_890A_A660C199187C_.wvu.PrintArea" localSheetId="15" hidden="1">Octroi!$A$1:$E$16</definedName>
    <definedName name="Z_BE68641D_0C1E_4F8D_890A_A660C199187C_.wvu.PrintArea" localSheetId="17" hidden="1">'Other Taxes &amp; Duties'!$A$1:$F$16</definedName>
    <definedName name="Z_BE68641D_0C1E_4F8D_890A_A660C199187C_.wvu.PrintArea" localSheetId="4" hidden="1">'Sch-1'!$A$1:$N$626</definedName>
    <definedName name="Z_BE68641D_0C1E_4F8D_890A_A660C199187C_.wvu.PrintArea" localSheetId="5" hidden="1">'Sch-2'!$A$1:$J$623</definedName>
    <definedName name="Z_BE68641D_0C1E_4F8D_890A_A660C199187C_.wvu.PrintArea" localSheetId="6" hidden="1">'Sch-3'!$A$1:$P$424</definedName>
    <definedName name="Z_BE68641D_0C1E_4F8D_890A_A660C199187C_.wvu.PrintArea" localSheetId="7" hidden="1">'Sch-4'!$A$1:$P$26</definedName>
    <definedName name="Z_BE68641D_0C1E_4F8D_890A_A660C199187C_.wvu.PrintArea" localSheetId="8" hidden="1">'Sch-5'!$A$1:$E$23</definedName>
    <definedName name="Z_BE68641D_0C1E_4F8D_890A_A660C199187C_.wvu.PrintArea" localSheetId="9" hidden="1">'Sch-5 after discount'!$A$1:$E$23</definedName>
    <definedName name="Z_BE68641D_0C1E_4F8D_890A_A660C199187C_.wvu.PrintArea" localSheetId="10" hidden="1">'Sch-6'!$A$1:$D$32</definedName>
    <definedName name="Z_BE68641D_0C1E_4F8D_890A_A660C199187C_.wvu.PrintArea" localSheetId="12" hidden="1">'Sch-6 (After Discount)'!$A$1:$D$32</definedName>
    <definedName name="Z_BE68641D_0C1E_4F8D_890A_A660C199187C_.wvu.PrintArea" localSheetId="11" hidden="1">'Sch-6 After Discount'!$A$1:$D$31</definedName>
    <definedName name="Z_BE68641D_0C1E_4F8D_890A_A660C199187C_.wvu.PrintArea" localSheetId="13" hidden="1">'Sch-7'!$A$1:$M$22</definedName>
    <definedName name="Z_BE68641D_0C1E_4F8D_890A_A660C199187C_.wvu.PrintTitles" localSheetId="4" hidden="1">'Sch-1'!$15:$16</definedName>
    <definedName name="Z_BE68641D_0C1E_4F8D_890A_A660C199187C_.wvu.PrintTitles" localSheetId="5" hidden="1">'Sch-2'!$15:$16</definedName>
    <definedName name="Z_BE68641D_0C1E_4F8D_890A_A660C199187C_.wvu.PrintTitles" localSheetId="6" hidden="1">'Sch-3'!$16:$17</definedName>
    <definedName name="Z_BE68641D_0C1E_4F8D_890A_A660C199187C_.wvu.PrintTitles" localSheetId="8" hidden="1">'Sch-5'!$3:$14</definedName>
    <definedName name="Z_BE68641D_0C1E_4F8D_890A_A660C199187C_.wvu.PrintTitles" localSheetId="9" hidden="1">'Sch-5 after discount'!$3:$14</definedName>
    <definedName name="Z_BE68641D_0C1E_4F8D_890A_A660C199187C_.wvu.PrintTitles" localSheetId="10" hidden="1">'Sch-6'!$3:$14</definedName>
    <definedName name="Z_BE68641D_0C1E_4F8D_890A_A660C199187C_.wvu.PrintTitles" localSheetId="12" hidden="1">'Sch-6 (After Discount)'!$3:$14</definedName>
    <definedName name="Z_BE68641D_0C1E_4F8D_890A_A660C199187C_.wvu.PrintTitles" localSheetId="11" hidden="1">'Sch-6 After Discount'!$3:$13</definedName>
    <definedName name="Z_BE68641D_0C1E_4F8D_890A_A660C199187C_.wvu.Rows" localSheetId="1" hidden="1">Cover!$7:$7</definedName>
    <definedName name="Z_BE68641D_0C1E_4F8D_890A_A660C199187C_.wvu.Rows" localSheetId="14" hidden="1">Discount!$29:$32</definedName>
    <definedName name="Z_BE68641D_0C1E_4F8D_890A_A660C199187C_.wvu.Rows" localSheetId="3" hidden="1">'Names of Bidder'!$19:$22</definedName>
    <definedName name="Z_BE68641D_0C1E_4F8D_890A_A660C199187C_.wvu.Rows" localSheetId="13" hidden="1">'Sch-7'!$62:$180</definedName>
    <definedName name="Z_C44C314C_9BEB_403F_A933_6B948E5C1171_.wvu.Cols" localSheetId="0" hidden="1">Basic!$I:$I</definedName>
    <definedName name="Z_C44C314C_9BEB_403F_A933_6B948E5C1171_.wvu.Cols" localSheetId="18" hidden="1">'Bid Form 2nd Envelope'!$H:$AO</definedName>
    <definedName name="Z_C44C314C_9BEB_403F_A933_6B948E5C1171_.wvu.Cols" localSheetId="14" hidden="1">Discount!$H:$L</definedName>
    <definedName name="Z_C44C314C_9BEB_403F_A933_6B948E5C1171_.wvu.Cols" localSheetId="3" hidden="1">'Names of Bidder'!$H:$H,'Names of Bidder'!$K:$K</definedName>
    <definedName name="Z_C44C314C_9BEB_403F_A933_6B948E5C1171_.wvu.Cols" localSheetId="21" hidden="1">'N-W (Cr.)'!$A:$O,'N-W (Cr.)'!$T:$DL</definedName>
    <definedName name="Z_C44C314C_9BEB_403F_A933_6B948E5C1171_.wvu.Cols" localSheetId="4" hidden="1">'Sch-1'!$O:$V,'Sch-1'!$Y:$AK</definedName>
    <definedName name="Z_C44C314C_9BEB_403F_A933_6B948E5C1171_.wvu.Cols" localSheetId="6" hidden="1">'Sch-3'!$Q:$Z</definedName>
    <definedName name="Z_C44C314C_9BEB_403F_A933_6B948E5C1171_.wvu.Cols" localSheetId="8" hidden="1">'Sch-5'!$F:$T</definedName>
    <definedName name="Z_C44C314C_9BEB_403F_A933_6B948E5C1171_.wvu.Cols" localSheetId="12" hidden="1">'Sch-6 (After Discount)'!$E:$F</definedName>
    <definedName name="Z_C44C314C_9BEB_403F_A933_6B948E5C1171_.wvu.Cols" localSheetId="13" hidden="1">'Sch-7'!$AA:$AG</definedName>
    <definedName name="Z_C44C314C_9BEB_403F_A933_6B948E5C1171_.wvu.FilterData" localSheetId="4" hidden="1">'Sch-1'!$A$16:$IV$622</definedName>
    <definedName name="Z_C44C314C_9BEB_403F_A933_6B948E5C1171_.wvu.FilterData" localSheetId="5" hidden="1">'Sch-2'!$O$17:$Q$17</definedName>
    <definedName name="Z_C44C314C_9BEB_403F_A933_6B948E5C1171_.wvu.FilterData" localSheetId="6" hidden="1">'Sch-3'!$A$17:$AE$418</definedName>
    <definedName name="Z_C44C314C_9BEB_403F_A933_6B948E5C1171_.wvu.PrintArea" localSheetId="18" hidden="1">'Bid Form 2nd Envelope'!$A$1:$F$67</definedName>
    <definedName name="Z_C44C314C_9BEB_403F_A933_6B948E5C1171_.wvu.PrintArea" localSheetId="14" hidden="1">Discount!$A$2:$G$40</definedName>
    <definedName name="Z_C44C314C_9BEB_403F_A933_6B948E5C1171_.wvu.PrintArea" localSheetId="16" hidden="1">'Entry Tax'!$A$1:$E$16</definedName>
    <definedName name="Z_C44C314C_9BEB_403F_A933_6B948E5C1171_.wvu.PrintArea" localSheetId="2" hidden="1">Instructions!$A$1:$C$65</definedName>
    <definedName name="Z_C44C314C_9BEB_403F_A933_6B948E5C1171_.wvu.PrintArea" localSheetId="3" hidden="1">'Names of Bidder'!$B$1:$G$28</definedName>
    <definedName name="Z_C44C314C_9BEB_403F_A933_6B948E5C1171_.wvu.PrintArea" localSheetId="15" hidden="1">Octroi!$A$1:$E$16</definedName>
    <definedName name="Z_C44C314C_9BEB_403F_A933_6B948E5C1171_.wvu.PrintArea" localSheetId="17" hidden="1">'Other Taxes &amp; Duties'!$A$1:$F$16</definedName>
    <definedName name="Z_C44C314C_9BEB_403F_A933_6B948E5C1171_.wvu.PrintArea" localSheetId="4" hidden="1">'Sch-1'!$A$1:$N$626</definedName>
    <definedName name="Z_C44C314C_9BEB_403F_A933_6B948E5C1171_.wvu.PrintArea" localSheetId="5" hidden="1">'Sch-2'!$A$1:$J$623</definedName>
    <definedName name="Z_C44C314C_9BEB_403F_A933_6B948E5C1171_.wvu.PrintArea" localSheetId="6" hidden="1">'Sch-3'!$A$1:$P$424</definedName>
    <definedName name="Z_C44C314C_9BEB_403F_A933_6B948E5C1171_.wvu.PrintArea" localSheetId="7" hidden="1">'Sch-4'!$A$1:$P$26</definedName>
    <definedName name="Z_C44C314C_9BEB_403F_A933_6B948E5C1171_.wvu.PrintArea" localSheetId="8" hidden="1">'Sch-5'!$A$1:$E$23</definedName>
    <definedName name="Z_C44C314C_9BEB_403F_A933_6B948E5C1171_.wvu.PrintArea" localSheetId="9" hidden="1">'Sch-5 after discount'!$A$1:$E$23</definedName>
    <definedName name="Z_C44C314C_9BEB_403F_A933_6B948E5C1171_.wvu.PrintArea" localSheetId="10" hidden="1">'Sch-6'!$A$1:$D$32</definedName>
    <definedName name="Z_C44C314C_9BEB_403F_A933_6B948E5C1171_.wvu.PrintArea" localSheetId="12" hidden="1">'Sch-6 (After Discount)'!$A$1:$D$32</definedName>
    <definedName name="Z_C44C314C_9BEB_403F_A933_6B948E5C1171_.wvu.PrintArea" localSheetId="11" hidden="1">'Sch-6 After Discount'!$A$1:$D$31</definedName>
    <definedName name="Z_C44C314C_9BEB_403F_A933_6B948E5C1171_.wvu.PrintArea" localSheetId="13" hidden="1">'Sch-7'!$A$1:$M$22</definedName>
    <definedName name="Z_C44C314C_9BEB_403F_A933_6B948E5C1171_.wvu.PrintTitles" localSheetId="4" hidden="1">'Sch-1'!$15:$16</definedName>
    <definedName name="Z_C44C314C_9BEB_403F_A933_6B948E5C1171_.wvu.PrintTitles" localSheetId="5" hidden="1">'Sch-2'!$15:$16</definedName>
    <definedName name="Z_C44C314C_9BEB_403F_A933_6B948E5C1171_.wvu.PrintTitles" localSheetId="6" hidden="1">'Sch-3'!$16:$17</definedName>
    <definedName name="Z_C44C314C_9BEB_403F_A933_6B948E5C1171_.wvu.PrintTitles" localSheetId="8" hidden="1">'Sch-5'!$3:$14</definedName>
    <definedName name="Z_C44C314C_9BEB_403F_A933_6B948E5C1171_.wvu.PrintTitles" localSheetId="9" hidden="1">'Sch-5 after discount'!$3:$14</definedName>
    <definedName name="Z_C44C314C_9BEB_403F_A933_6B948E5C1171_.wvu.PrintTitles" localSheetId="10" hidden="1">'Sch-6'!$3:$14</definedName>
    <definedName name="Z_C44C314C_9BEB_403F_A933_6B948E5C1171_.wvu.PrintTitles" localSheetId="12" hidden="1">'Sch-6 (After Discount)'!$3:$14</definedName>
    <definedName name="Z_C44C314C_9BEB_403F_A933_6B948E5C1171_.wvu.PrintTitles" localSheetId="11" hidden="1">'Sch-6 After Discount'!$3:$13</definedName>
    <definedName name="Z_C44C314C_9BEB_403F_A933_6B948E5C1171_.wvu.Rows" localSheetId="1" hidden="1">Cover!$7:$7</definedName>
    <definedName name="Z_C44C314C_9BEB_403F_A933_6B948E5C1171_.wvu.Rows" localSheetId="14" hidden="1">Discount!$29:$32</definedName>
    <definedName name="Z_C44C314C_9BEB_403F_A933_6B948E5C1171_.wvu.Rows" localSheetId="3" hidden="1">'Names of Bidder'!$19:$22</definedName>
    <definedName name="Z_C44C314C_9BEB_403F_A933_6B948E5C1171_.wvu.Rows" localSheetId="13" hidden="1">'Sch-7'!$62:$180</definedName>
    <definedName name="Z_C5506FC7_8A4D_43D0_A0D5_B323816310B7_.wvu.Cols" localSheetId="21" hidden="1">'N-W (Cr.)'!$C:$C,'N-W (Cr.)'!$H:$H,'N-W (Cr.)'!$M:$M,'N-W (Cr.)'!$R:$R</definedName>
    <definedName name="Z_CC815DF5_1BF0_412E_8B94_1F6673E0C68E_.wvu.Cols" localSheetId="0" hidden="1">Basic!$I:$I</definedName>
    <definedName name="Z_CC815DF5_1BF0_412E_8B94_1F6673E0C68E_.wvu.Cols" localSheetId="18" hidden="1">'Bid Form 2nd Envelope'!$H:$AO</definedName>
    <definedName name="Z_CC815DF5_1BF0_412E_8B94_1F6673E0C68E_.wvu.Cols" localSheetId="14" hidden="1">Discount!$H:$L</definedName>
    <definedName name="Z_CC815DF5_1BF0_412E_8B94_1F6673E0C68E_.wvu.Cols" localSheetId="3" hidden="1">'Names of Bidder'!$H:$H,'Names of Bidder'!$K:$K</definedName>
    <definedName name="Z_CC815DF5_1BF0_412E_8B94_1F6673E0C68E_.wvu.Cols" localSheetId="21" hidden="1">'N-W (Cr.)'!$A:$O,'N-W (Cr.)'!$T:$DL</definedName>
    <definedName name="Z_CC815DF5_1BF0_412E_8B94_1F6673E0C68E_.wvu.Cols" localSheetId="4" hidden="1">'Sch-1'!$O:$V,'Sch-1'!$Y:$AK</definedName>
    <definedName name="Z_CC815DF5_1BF0_412E_8B94_1F6673E0C68E_.wvu.Cols" localSheetId="6" hidden="1">'Sch-3'!$Q:$V</definedName>
    <definedName name="Z_CC815DF5_1BF0_412E_8B94_1F6673E0C68E_.wvu.Cols" localSheetId="8" hidden="1">'Sch-5'!$F:$T</definedName>
    <definedName name="Z_CC815DF5_1BF0_412E_8B94_1F6673E0C68E_.wvu.Cols" localSheetId="12" hidden="1">'Sch-6 (After Discount)'!$E:$F</definedName>
    <definedName name="Z_CC815DF5_1BF0_412E_8B94_1F6673E0C68E_.wvu.Cols" localSheetId="13" hidden="1">'Sch-7'!$AA:$AG</definedName>
    <definedName name="Z_CC815DF5_1BF0_412E_8B94_1F6673E0C68E_.wvu.FilterData" localSheetId="4" hidden="1">'Sch-1'!$A$16:$IV$622</definedName>
    <definedName name="Z_CC815DF5_1BF0_412E_8B94_1F6673E0C68E_.wvu.FilterData" localSheetId="5" hidden="1">'Sch-2'!$O$17:$Q$17</definedName>
    <definedName name="Z_CC815DF5_1BF0_412E_8B94_1F6673E0C68E_.wvu.FilterData" localSheetId="6" hidden="1">'Sch-3'!$A$17:$AE$418</definedName>
    <definedName name="Z_CC815DF5_1BF0_412E_8B94_1F6673E0C68E_.wvu.PrintArea" localSheetId="18" hidden="1">'Bid Form 2nd Envelope'!$A$1:$F$67</definedName>
    <definedName name="Z_CC815DF5_1BF0_412E_8B94_1F6673E0C68E_.wvu.PrintArea" localSheetId="14" hidden="1">Discount!$A$2:$G$40</definedName>
    <definedName name="Z_CC815DF5_1BF0_412E_8B94_1F6673E0C68E_.wvu.PrintArea" localSheetId="16" hidden="1">'Entry Tax'!$A$1:$E$16</definedName>
    <definedName name="Z_CC815DF5_1BF0_412E_8B94_1F6673E0C68E_.wvu.PrintArea" localSheetId="2" hidden="1">Instructions!$A$1:$C$65</definedName>
    <definedName name="Z_CC815DF5_1BF0_412E_8B94_1F6673E0C68E_.wvu.PrintArea" localSheetId="3" hidden="1">'Names of Bidder'!$B$1:$G$28</definedName>
    <definedName name="Z_CC815DF5_1BF0_412E_8B94_1F6673E0C68E_.wvu.PrintArea" localSheetId="15" hidden="1">Octroi!$A$1:$E$16</definedName>
    <definedName name="Z_CC815DF5_1BF0_412E_8B94_1F6673E0C68E_.wvu.PrintArea" localSheetId="17" hidden="1">'Other Taxes &amp; Duties'!$A$1:$F$16</definedName>
    <definedName name="Z_CC815DF5_1BF0_412E_8B94_1F6673E0C68E_.wvu.PrintArea" localSheetId="4" hidden="1">'Sch-1'!$A$1:$N$626</definedName>
    <definedName name="Z_CC815DF5_1BF0_412E_8B94_1F6673E0C68E_.wvu.PrintArea" localSheetId="5" hidden="1">'Sch-2'!$A$1:$J$623</definedName>
    <definedName name="Z_CC815DF5_1BF0_412E_8B94_1F6673E0C68E_.wvu.PrintArea" localSheetId="6" hidden="1">'Sch-3'!$A$1:$P$424</definedName>
    <definedName name="Z_CC815DF5_1BF0_412E_8B94_1F6673E0C68E_.wvu.PrintArea" localSheetId="7" hidden="1">'Sch-4'!$A$1:$P$26</definedName>
    <definedName name="Z_CC815DF5_1BF0_412E_8B94_1F6673E0C68E_.wvu.PrintArea" localSheetId="8" hidden="1">'Sch-5'!$A$1:$E$23</definedName>
    <definedName name="Z_CC815DF5_1BF0_412E_8B94_1F6673E0C68E_.wvu.PrintArea" localSheetId="9" hidden="1">'Sch-5 after discount'!$A$1:$E$23</definedName>
    <definedName name="Z_CC815DF5_1BF0_412E_8B94_1F6673E0C68E_.wvu.PrintArea" localSheetId="10" hidden="1">'Sch-6'!$A$1:$D$32</definedName>
    <definedName name="Z_CC815DF5_1BF0_412E_8B94_1F6673E0C68E_.wvu.PrintArea" localSheetId="12" hidden="1">'Sch-6 (After Discount)'!$A$1:$D$32</definedName>
    <definedName name="Z_CC815DF5_1BF0_412E_8B94_1F6673E0C68E_.wvu.PrintArea" localSheetId="11" hidden="1">'Sch-6 After Discount'!$A$1:$D$31</definedName>
    <definedName name="Z_CC815DF5_1BF0_412E_8B94_1F6673E0C68E_.wvu.PrintArea" localSheetId="13" hidden="1">'Sch-7'!$A$1:$M$22</definedName>
    <definedName name="Z_CC815DF5_1BF0_412E_8B94_1F6673E0C68E_.wvu.PrintTitles" localSheetId="4" hidden="1">'Sch-1'!$15:$16</definedName>
    <definedName name="Z_CC815DF5_1BF0_412E_8B94_1F6673E0C68E_.wvu.PrintTitles" localSheetId="5" hidden="1">'Sch-2'!$15:$16</definedName>
    <definedName name="Z_CC815DF5_1BF0_412E_8B94_1F6673E0C68E_.wvu.PrintTitles" localSheetId="6" hidden="1">'Sch-3'!$16:$17</definedName>
    <definedName name="Z_CC815DF5_1BF0_412E_8B94_1F6673E0C68E_.wvu.PrintTitles" localSheetId="8" hidden="1">'Sch-5'!$3:$14</definedName>
    <definedName name="Z_CC815DF5_1BF0_412E_8B94_1F6673E0C68E_.wvu.PrintTitles" localSheetId="9" hidden="1">'Sch-5 after discount'!$3:$14</definedName>
    <definedName name="Z_CC815DF5_1BF0_412E_8B94_1F6673E0C68E_.wvu.PrintTitles" localSheetId="10" hidden="1">'Sch-6'!$3:$14</definedName>
    <definedName name="Z_CC815DF5_1BF0_412E_8B94_1F6673E0C68E_.wvu.PrintTitles" localSheetId="12" hidden="1">'Sch-6 (After Discount)'!$3:$14</definedName>
    <definedName name="Z_CC815DF5_1BF0_412E_8B94_1F6673E0C68E_.wvu.PrintTitles" localSheetId="11" hidden="1">'Sch-6 After Discount'!$3:$13</definedName>
    <definedName name="Z_CC815DF5_1BF0_412E_8B94_1F6673E0C68E_.wvu.Rows" localSheetId="1" hidden="1">Cover!$7:$7</definedName>
    <definedName name="Z_CC815DF5_1BF0_412E_8B94_1F6673E0C68E_.wvu.Rows" localSheetId="14" hidden="1">Discount!$29:$32</definedName>
    <definedName name="Z_CC815DF5_1BF0_412E_8B94_1F6673E0C68E_.wvu.Rows" localSheetId="3" hidden="1">'Names of Bidder'!$19:$22</definedName>
    <definedName name="Z_CC815DF5_1BF0_412E_8B94_1F6673E0C68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'Sch-3'!$Q:$Z</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'Sch-1'!$16:$622</definedName>
    <definedName name="Z_CCA37BAE_906F_43D5_9FD9_B13563E4B9D7_.wvu.FilterData" localSheetId="5" hidden="1">'Sch-2'!$A$16:$AF$620</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'Sch-1'!$A$1:$N$626</definedName>
    <definedName name="Z_CCA37BAE_906F_43D5_9FD9_B13563E4B9D7_.wvu.PrintArea" localSheetId="5" hidden="1">'Sch-2'!$A$1:$J$623</definedName>
    <definedName name="Z_CCA37BAE_906F_43D5_9FD9_B13563E4B9D7_.wvu.PrintArea" localSheetId="6" hidden="1">'Sch-3'!$A$1:$P$424</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'Sch-3'!$16:$17</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DEF6DCE2_4A74_4BE5_B5D5_8143DC3F770A_.wvu.Cols" localSheetId="0" hidden="1">Basic!$I:$I</definedName>
    <definedName name="Z_DEF6DCE2_4A74_4BE5_B5D5_8143DC3F770A_.wvu.Cols" localSheetId="18" hidden="1">'Bid Form 2nd Envelope'!$H:$AO</definedName>
    <definedName name="Z_DEF6DCE2_4A74_4BE5_B5D5_8143DC3F770A_.wvu.Cols" localSheetId="14" hidden="1">Discount!$H:$L</definedName>
    <definedName name="Z_DEF6DCE2_4A74_4BE5_B5D5_8143DC3F770A_.wvu.Cols" localSheetId="3" hidden="1">'Names of Bidder'!$H:$H,'Names of Bidder'!$K:$K</definedName>
    <definedName name="Z_DEF6DCE2_4A74_4BE5_B5D5_8143DC3F770A_.wvu.Cols" localSheetId="21" hidden="1">'N-W (Cr.)'!$A:$O,'N-W (Cr.)'!$T:$DL</definedName>
    <definedName name="Z_DEF6DCE2_4A74_4BE5_B5D5_8143DC3F770A_.wvu.Cols" localSheetId="4" hidden="1">'Sch-1'!$O:$T,'Sch-1'!$X:$AK</definedName>
    <definedName name="Z_DEF6DCE2_4A74_4BE5_B5D5_8143DC3F770A_.wvu.Cols" localSheetId="6" hidden="1">'Sch-3'!$Q:$Z</definedName>
    <definedName name="Z_DEF6DCE2_4A74_4BE5_B5D5_8143DC3F770A_.wvu.Cols" localSheetId="8" hidden="1">'Sch-5'!$F:$T</definedName>
    <definedName name="Z_DEF6DCE2_4A74_4BE5_B5D5_8143DC3F770A_.wvu.Cols" localSheetId="12" hidden="1">'Sch-6 (After Discount)'!$E:$F</definedName>
    <definedName name="Z_DEF6DCE2_4A74_4BE5_B5D5_8143DC3F770A_.wvu.Cols" localSheetId="13" hidden="1">'Sch-7'!$AA:$AG</definedName>
    <definedName name="Z_DEF6DCE2_4A74_4BE5_B5D5_8143DC3F770A_.wvu.FilterData" localSheetId="4" hidden="1">'Sch-1'!$16:$622</definedName>
    <definedName name="Z_DEF6DCE2_4A74_4BE5_B5D5_8143DC3F770A_.wvu.FilterData" localSheetId="5" hidden="1">'Sch-2'!$A$16:$AF$620</definedName>
    <definedName name="Z_DEF6DCE2_4A74_4BE5_B5D5_8143DC3F770A_.wvu.PrintArea" localSheetId="18" hidden="1">'Bid Form 2nd Envelope'!$A$1:$F$67</definedName>
    <definedName name="Z_DEF6DCE2_4A74_4BE5_B5D5_8143DC3F770A_.wvu.PrintArea" localSheetId="14" hidden="1">Discount!$A$2:$G$40</definedName>
    <definedName name="Z_DEF6DCE2_4A74_4BE5_B5D5_8143DC3F770A_.wvu.PrintArea" localSheetId="16" hidden="1">'Entry Tax'!$A$1:$E$16</definedName>
    <definedName name="Z_DEF6DCE2_4A74_4BE5_B5D5_8143DC3F770A_.wvu.PrintArea" localSheetId="2" hidden="1">Instructions!$A$1:$C$65</definedName>
    <definedName name="Z_DEF6DCE2_4A74_4BE5_B5D5_8143DC3F770A_.wvu.PrintArea" localSheetId="3" hidden="1">'Names of Bidder'!$B$1:$G$28</definedName>
    <definedName name="Z_DEF6DCE2_4A74_4BE5_B5D5_8143DC3F770A_.wvu.PrintArea" localSheetId="15" hidden="1">Octroi!$A$1:$E$16</definedName>
    <definedName name="Z_DEF6DCE2_4A74_4BE5_B5D5_8143DC3F770A_.wvu.PrintArea" localSheetId="17" hidden="1">'Other Taxes &amp; Duties'!$A$1:$F$16</definedName>
    <definedName name="Z_DEF6DCE2_4A74_4BE5_B5D5_8143DC3F770A_.wvu.PrintArea" localSheetId="4" hidden="1">'Sch-1'!$A$1:$N$626</definedName>
    <definedName name="Z_DEF6DCE2_4A74_4BE5_B5D5_8143DC3F770A_.wvu.PrintArea" localSheetId="5" hidden="1">'Sch-2'!$A$1:$J$623</definedName>
    <definedName name="Z_DEF6DCE2_4A74_4BE5_B5D5_8143DC3F770A_.wvu.PrintArea" localSheetId="6" hidden="1">'Sch-3'!$A$1:$P$424</definedName>
    <definedName name="Z_DEF6DCE2_4A74_4BE5_B5D5_8143DC3F770A_.wvu.PrintArea" localSheetId="7" hidden="1">'Sch-4'!$A$1:$P$26</definedName>
    <definedName name="Z_DEF6DCE2_4A74_4BE5_B5D5_8143DC3F770A_.wvu.PrintArea" localSheetId="8" hidden="1">'Sch-5'!$A$1:$E$23</definedName>
    <definedName name="Z_DEF6DCE2_4A74_4BE5_B5D5_8143DC3F770A_.wvu.PrintArea" localSheetId="9" hidden="1">'Sch-5 after discount'!$A$1:$E$23</definedName>
    <definedName name="Z_DEF6DCE2_4A74_4BE5_B5D5_8143DC3F770A_.wvu.PrintArea" localSheetId="10" hidden="1">'Sch-6'!$A$1:$D$32</definedName>
    <definedName name="Z_DEF6DCE2_4A74_4BE5_B5D5_8143DC3F770A_.wvu.PrintArea" localSheetId="12" hidden="1">'Sch-6 (After Discount)'!$A$1:$D$32</definedName>
    <definedName name="Z_DEF6DCE2_4A74_4BE5_B5D5_8143DC3F770A_.wvu.PrintArea" localSheetId="11" hidden="1">'Sch-6 After Discount'!$A$1:$D$31</definedName>
    <definedName name="Z_DEF6DCE2_4A74_4BE5_B5D5_8143DC3F770A_.wvu.PrintArea" localSheetId="13" hidden="1">'Sch-7'!$A$1:$M$22</definedName>
    <definedName name="Z_DEF6DCE2_4A74_4BE5_B5D5_8143DC3F770A_.wvu.PrintTitles" localSheetId="4" hidden="1">'Sch-1'!$15:$16</definedName>
    <definedName name="Z_DEF6DCE2_4A74_4BE5_B5D5_8143DC3F770A_.wvu.PrintTitles" localSheetId="5" hidden="1">'Sch-2'!$15:$16</definedName>
    <definedName name="Z_DEF6DCE2_4A74_4BE5_B5D5_8143DC3F770A_.wvu.PrintTitles" localSheetId="6" hidden="1">'Sch-3'!$16:$17</definedName>
    <definedName name="Z_DEF6DCE2_4A74_4BE5_B5D5_8143DC3F770A_.wvu.PrintTitles" localSheetId="8" hidden="1">'Sch-5'!$3:$14</definedName>
    <definedName name="Z_DEF6DCE2_4A74_4BE5_B5D5_8143DC3F770A_.wvu.PrintTitles" localSheetId="9" hidden="1">'Sch-5 after discount'!$3:$14</definedName>
    <definedName name="Z_DEF6DCE2_4A74_4BE5_B5D5_8143DC3F770A_.wvu.PrintTitles" localSheetId="10" hidden="1">'Sch-6'!$3:$14</definedName>
    <definedName name="Z_DEF6DCE2_4A74_4BE5_B5D5_8143DC3F770A_.wvu.PrintTitles" localSheetId="12" hidden="1">'Sch-6 (After Discount)'!$3:$14</definedName>
    <definedName name="Z_DEF6DCE2_4A74_4BE5_B5D5_8143DC3F770A_.wvu.PrintTitles" localSheetId="11" hidden="1">'Sch-6 After Discount'!$3:$13</definedName>
    <definedName name="Z_DEF6DCE2_4A74_4BE5_B5D5_8143DC3F770A_.wvu.Rows" localSheetId="1" hidden="1">Cover!$7:$7</definedName>
    <definedName name="Z_DEF6DCE2_4A74_4BE5_B5D5_8143DC3F770A_.wvu.Rows" localSheetId="14" hidden="1">Discount!$29:$32</definedName>
    <definedName name="Z_DEF6DCE2_4A74_4BE5_B5D5_8143DC3F770A_.wvu.Rows" localSheetId="3" hidden="1">'Names of Bidder'!$19:$22</definedName>
    <definedName name="Z_DEF6DCE2_4A74_4BE5_B5D5_8143DC3F770A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658ED72_5E54_4C5B_BB2C_7A2962080984_.wvu.Cols" localSheetId="0" hidden="1">Basic!$I:$I</definedName>
    <definedName name="Z_F658ED72_5E54_4C5B_BB2C_7A2962080984_.wvu.Cols" localSheetId="18" hidden="1">'Bid Form 2nd Envelope'!$H:$AO</definedName>
    <definedName name="Z_F658ED72_5E54_4C5B_BB2C_7A2962080984_.wvu.Cols" localSheetId="14" hidden="1">Discount!$H:$L</definedName>
    <definedName name="Z_F658ED72_5E54_4C5B_BB2C_7A2962080984_.wvu.Cols" localSheetId="3" hidden="1">'Names of Bidder'!$H:$H,'Names of Bidder'!$K:$K</definedName>
    <definedName name="Z_F658ED72_5E54_4C5B_BB2C_7A2962080984_.wvu.Cols" localSheetId="21" hidden="1">'N-W (Cr.)'!$A:$O,'N-W (Cr.)'!$T:$DL</definedName>
    <definedName name="Z_F658ED72_5E54_4C5B_BB2C_7A2962080984_.wvu.Cols" localSheetId="4" hidden="1">'Sch-1'!$O:$T,'Sch-1'!$X:$AK</definedName>
    <definedName name="Z_F658ED72_5E54_4C5B_BB2C_7A2962080984_.wvu.Cols" localSheetId="6" hidden="1">'Sch-3'!$Q:$Z</definedName>
    <definedName name="Z_F658ED72_5E54_4C5B_BB2C_7A2962080984_.wvu.Cols" localSheetId="8" hidden="1">'Sch-5'!$F:$T</definedName>
    <definedName name="Z_F658ED72_5E54_4C5B_BB2C_7A2962080984_.wvu.Cols" localSheetId="12" hidden="1">'Sch-6 (After Discount)'!$E:$F</definedName>
    <definedName name="Z_F658ED72_5E54_4C5B_BB2C_7A2962080984_.wvu.Cols" localSheetId="13" hidden="1">'Sch-7'!$AA:$AG</definedName>
    <definedName name="Z_F658ED72_5E54_4C5B_BB2C_7A2962080984_.wvu.FilterData" localSheetId="4" hidden="1">'Sch-1'!$16:$622</definedName>
    <definedName name="Z_F658ED72_5E54_4C5B_BB2C_7A2962080984_.wvu.FilterData" localSheetId="5" hidden="1">'Sch-2'!$A$16:$AF$620</definedName>
    <definedName name="Z_F658ED72_5E54_4C5B_BB2C_7A2962080984_.wvu.PrintArea" localSheetId="18" hidden="1">'Bid Form 2nd Envelope'!$A$1:$F$67</definedName>
    <definedName name="Z_F658ED72_5E54_4C5B_BB2C_7A2962080984_.wvu.PrintArea" localSheetId="14" hidden="1">Discount!$A$2:$G$40</definedName>
    <definedName name="Z_F658ED72_5E54_4C5B_BB2C_7A2962080984_.wvu.PrintArea" localSheetId="16" hidden="1">'Entry Tax'!$A$1:$E$16</definedName>
    <definedName name="Z_F658ED72_5E54_4C5B_BB2C_7A2962080984_.wvu.PrintArea" localSheetId="2" hidden="1">Instructions!$A$1:$C$65</definedName>
    <definedName name="Z_F658ED72_5E54_4C5B_BB2C_7A2962080984_.wvu.PrintArea" localSheetId="3" hidden="1">'Names of Bidder'!$B$1:$G$28</definedName>
    <definedName name="Z_F658ED72_5E54_4C5B_BB2C_7A2962080984_.wvu.PrintArea" localSheetId="15" hidden="1">Octroi!$A$1:$E$16</definedName>
    <definedName name="Z_F658ED72_5E54_4C5B_BB2C_7A2962080984_.wvu.PrintArea" localSheetId="17" hidden="1">'Other Taxes &amp; Duties'!$A$1:$F$16</definedName>
    <definedName name="Z_F658ED72_5E54_4C5B_BB2C_7A2962080984_.wvu.PrintArea" localSheetId="4" hidden="1">'Sch-1'!$A$1:$N$626</definedName>
    <definedName name="Z_F658ED72_5E54_4C5B_BB2C_7A2962080984_.wvu.PrintArea" localSheetId="5" hidden="1">'Sch-2'!$A$1:$J$623</definedName>
    <definedName name="Z_F658ED72_5E54_4C5B_BB2C_7A2962080984_.wvu.PrintArea" localSheetId="6" hidden="1">'Sch-3'!$A$1:$P$424</definedName>
    <definedName name="Z_F658ED72_5E54_4C5B_BB2C_7A2962080984_.wvu.PrintArea" localSheetId="7" hidden="1">'Sch-4'!$A$1:$P$26</definedName>
    <definedName name="Z_F658ED72_5E54_4C5B_BB2C_7A2962080984_.wvu.PrintArea" localSheetId="8" hidden="1">'Sch-5'!$A$1:$E$23</definedName>
    <definedName name="Z_F658ED72_5E54_4C5B_BB2C_7A2962080984_.wvu.PrintArea" localSheetId="9" hidden="1">'Sch-5 after discount'!$A$1:$E$23</definedName>
    <definedName name="Z_F658ED72_5E54_4C5B_BB2C_7A2962080984_.wvu.PrintArea" localSheetId="10" hidden="1">'Sch-6'!$A$1:$D$32</definedName>
    <definedName name="Z_F658ED72_5E54_4C5B_BB2C_7A2962080984_.wvu.PrintArea" localSheetId="12" hidden="1">'Sch-6 (After Discount)'!$A$1:$D$32</definedName>
    <definedName name="Z_F658ED72_5E54_4C5B_BB2C_7A2962080984_.wvu.PrintArea" localSheetId="11" hidden="1">'Sch-6 After Discount'!$A$1:$D$31</definedName>
    <definedName name="Z_F658ED72_5E54_4C5B_BB2C_7A2962080984_.wvu.PrintArea" localSheetId="13" hidden="1">'Sch-7'!$A$1:$M$22</definedName>
    <definedName name="Z_F658ED72_5E54_4C5B_BB2C_7A2962080984_.wvu.PrintTitles" localSheetId="4" hidden="1">'Sch-1'!$15:$16</definedName>
    <definedName name="Z_F658ED72_5E54_4C5B_BB2C_7A2962080984_.wvu.PrintTitles" localSheetId="5" hidden="1">'Sch-2'!$15:$16</definedName>
    <definedName name="Z_F658ED72_5E54_4C5B_BB2C_7A2962080984_.wvu.PrintTitles" localSheetId="6" hidden="1">'Sch-3'!$16:$17</definedName>
    <definedName name="Z_F658ED72_5E54_4C5B_BB2C_7A2962080984_.wvu.PrintTitles" localSheetId="8" hidden="1">'Sch-5'!$3:$14</definedName>
    <definedName name="Z_F658ED72_5E54_4C5B_BB2C_7A2962080984_.wvu.PrintTitles" localSheetId="9" hidden="1">'Sch-5 after discount'!$3:$14</definedName>
    <definedName name="Z_F658ED72_5E54_4C5B_BB2C_7A2962080984_.wvu.PrintTitles" localSheetId="10" hidden="1">'Sch-6'!$3:$14</definedName>
    <definedName name="Z_F658ED72_5E54_4C5B_BB2C_7A2962080984_.wvu.PrintTitles" localSheetId="12" hidden="1">'Sch-6 (After Discount)'!$3:$14</definedName>
    <definedName name="Z_F658ED72_5E54_4C5B_BB2C_7A2962080984_.wvu.PrintTitles" localSheetId="11" hidden="1">'Sch-6 After Discount'!$3:$13</definedName>
    <definedName name="Z_F658ED72_5E54_4C5B_BB2C_7A2962080984_.wvu.Rows" localSheetId="1" hidden="1">Cover!$7:$7</definedName>
    <definedName name="Z_F658ED72_5E54_4C5B_BB2C_7A2962080984_.wvu.Rows" localSheetId="14" hidden="1">Discount!$29:$32</definedName>
    <definedName name="Z_F658ED72_5E54_4C5B_BB2C_7A2962080984_.wvu.Rows" localSheetId="3" hidden="1">'Names of Bidder'!$19:$22</definedName>
    <definedName name="Z_F658ED72_5E54_4C5B_BB2C_7A2962080984_.wvu.Rows" localSheetId="13" hidden="1">'Sch-7'!$62:$180</definedName>
    <definedName name="Z_F8A50AE1_259E_429D_A506_38EB64D134EF_.wvu.Cols" localSheetId="0" hidden="1">Basic!$I:$I</definedName>
    <definedName name="Z_F8A50AE1_259E_429D_A506_38EB64D134EF_.wvu.Cols" localSheetId="18" hidden="1">'Bid Form 2nd Envelope'!$H:$AO</definedName>
    <definedName name="Z_F8A50AE1_259E_429D_A506_38EB64D134EF_.wvu.Cols" localSheetId="14" hidden="1">Discount!$H:$L</definedName>
    <definedName name="Z_F8A50AE1_259E_429D_A506_38EB64D134EF_.wvu.Cols" localSheetId="3" hidden="1">'Names of Bidder'!$H:$H,'Names of Bidder'!$K:$K</definedName>
    <definedName name="Z_F8A50AE1_259E_429D_A506_38EB64D134EF_.wvu.Cols" localSheetId="21" hidden="1">'N-W (Cr.)'!$A:$O,'N-W (Cr.)'!$T:$DL</definedName>
    <definedName name="Z_F8A50AE1_259E_429D_A506_38EB64D134EF_.wvu.Cols" localSheetId="4" hidden="1">'Sch-1'!$O:$T,'Sch-1'!$X:$AK</definedName>
    <definedName name="Z_F8A50AE1_259E_429D_A506_38EB64D134EF_.wvu.Cols" localSheetId="6" hidden="1">'Sch-3'!$Q:$Z</definedName>
    <definedName name="Z_F8A50AE1_259E_429D_A506_38EB64D134EF_.wvu.Cols" localSheetId="8" hidden="1">'Sch-5'!$F:$T</definedName>
    <definedName name="Z_F8A50AE1_259E_429D_A506_38EB64D134EF_.wvu.Cols" localSheetId="12" hidden="1">'Sch-6 (After Discount)'!$E:$F</definedName>
    <definedName name="Z_F8A50AE1_259E_429D_A506_38EB64D134EF_.wvu.Cols" localSheetId="13" hidden="1">'Sch-7'!$AA:$AG</definedName>
    <definedName name="Z_F8A50AE1_259E_429D_A506_38EB64D134EF_.wvu.FilterData" localSheetId="4" hidden="1">'Sch-1'!$16:$622</definedName>
    <definedName name="Z_F8A50AE1_259E_429D_A506_38EB64D134EF_.wvu.FilterData" localSheetId="5" hidden="1">'Sch-2'!$A$16:$AF$620</definedName>
    <definedName name="Z_F8A50AE1_259E_429D_A506_38EB64D134EF_.wvu.PrintArea" localSheetId="18" hidden="1">'Bid Form 2nd Envelope'!$A$1:$F$67</definedName>
    <definedName name="Z_F8A50AE1_259E_429D_A506_38EB64D134EF_.wvu.PrintArea" localSheetId="14" hidden="1">Discount!$A$2:$G$40</definedName>
    <definedName name="Z_F8A50AE1_259E_429D_A506_38EB64D134EF_.wvu.PrintArea" localSheetId="16" hidden="1">'Entry Tax'!$A$1:$E$16</definedName>
    <definedName name="Z_F8A50AE1_259E_429D_A506_38EB64D134EF_.wvu.PrintArea" localSheetId="2" hidden="1">Instructions!$A$1:$C$65</definedName>
    <definedName name="Z_F8A50AE1_259E_429D_A506_38EB64D134EF_.wvu.PrintArea" localSheetId="3" hidden="1">'Names of Bidder'!$B$1:$G$28</definedName>
    <definedName name="Z_F8A50AE1_259E_429D_A506_38EB64D134EF_.wvu.PrintArea" localSheetId="15" hidden="1">Octroi!$A$1:$E$16</definedName>
    <definedName name="Z_F8A50AE1_259E_429D_A506_38EB64D134EF_.wvu.PrintArea" localSheetId="17" hidden="1">'Other Taxes &amp; Duties'!$A$1:$F$16</definedName>
    <definedName name="Z_F8A50AE1_259E_429D_A506_38EB64D134EF_.wvu.PrintArea" localSheetId="4" hidden="1">'Sch-1'!$A$1:$N$626</definedName>
    <definedName name="Z_F8A50AE1_259E_429D_A506_38EB64D134EF_.wvu.PrintArea" localSheetId="5" hidden="1">'Sch-2'!$A$1:$J$623</definedName>
    <definedName name="Z_F8A50AE1_259E_429D_A506_38EB64D134EF_.wvu.PrintArea" localSheetId="6" hidden="1">'Sch-3'!$A$1:$P$424</definedName>
    <definedName name="Z_F8A50AE1_259E_429D_A506_38EB64D134EF_.wvu.PrintArea" localSheetId="7" hidden="1">'Sch-4'!$A$1:$P$26</definedName>
    <definedName name="Z_F8A50AE1_259E_429D_A506_38EB64D134EF_.wvu.PrintArea" localSheetId="8" hidden="1">'Sch-5'!$A$1:$E$23</definedName>
    <definedName name="Z_F8A50AE1_259E_429D_A506_38EB64D134EF_.wvu.PrintArea" localSheetId="9" hidden="1">'Sch-5 after discount'!$A$1:$E$23</definedName>
    <definedName name="Z_F8A50AE1_259E_429D_A506_38EB64D134EF_.wvu.PrintArea" localSheetId="10" hidden="1">'Sch-6'!$A$1:$D$32</definedName>
    <definedName name="Z_F8A50AE1_259E_429D_A506_38EB64D134EF_.wvu.PrintArea" localSheetId="12" hidden="1">'Sch-6 (After Discount)'!$A$1:$D$32</definedName>
    <definedName name="Z_F8A50AE1_259E_429D_A506_38EB64D134EF_.wvu.PrintArea" localSheetId="11" hidden="1">'Sch-6 After Discount'!$A$1:$D$31</definedName>
    <definedName name="Z_F8A50AE1_259E_429D_A506_38EB64D134EF_.wvu.PrintArea" localSheetId="13" hidden="1">'Sch-7'!$A$1:$M$22</definedName>
    <definedName name="Z_F8A50AE1_259E_429D_A506_38EB64D134EF_.wvu.PrintTitles" localSheetId="4" hidden="1">'Sch-1'!$15:$16</definedName>
    <definedName name="Z_F8A50AE1_259E_429D_A506_38EB64D134EF_.wvu.PrintTitles" localSheetId="5" hidden="1">'Sch-2'!$15:$16</definedName>
    <definedName name="Z_F8A50AE1_259E_429D_A506_38EB64D134EF_.wvu.PrintTitles" localSheetId="6" hidden="1">'Sch-3'!$16:$17</definedName>
    <definedName name="Z_F8A50AE1_259E_429D_A506_38EB64D134EF_.wvu.PrintTitles" localSheetId="8" hidden="1">'Sch-5'!$3:$14</definedName>
    <definedName name="Z_F8A50AE1_259E_429D_A506_38EB64D134EF_.wvu.PrintTitles" localSheetId="9" hidden="1">'Sch-5 after discount'!$3:$14</definedName>
    <definedName name="Z_F8A50AE1_259E_429D_A506_38EB64D134EF_.wvu.PrintTitles" localSheetId="10" hidden="1">'Sch-6'!$3:$14</definedName>
    <definedName name="Z_F8A50AE1_259E_429D_A506_38EB64D134EF_.wvu.PrintTitles" localSheetId="12" hidden="1">'Sch-6 (After Discount)'!$3:$14</definedName>
    <definedName name="Z_F8A50AE1_259E_429D_A506_38EB64D134EF_.wvu.PrintTitles" localSheetId="11" hidden="1">'Sch-6 After Discount'!$3:$13</definedName>
    <definedName name="Z_F8A50AE1_259E_429D_A506_38EB64D134EF_.wvu.Rows" localSheetId="1" hidden="1">Cover!$7:$7</definedName>
    <definedName name="Z_F8A50AE1_259E_429D_A506_38EB64D134EF_.wvu.Rows" localSheetId="14" hidden="1">Discount!$29:$32</definedName>
    <definedName name="Z_F8A50AE1_259E_429D_A506_38EB64D134EF_.wvu.Rows" localSheetId="3" hidden="1">'Names of Bidder'!$19:$22</definedName>
    <definedName name="Z_F8A50AE1_259E_429D_A506_38EB64D134EF_.wvu.Rows" localSheetId="13" hidden="1">'Sch-7'!$62:$180</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Himanshu Mittal {Himanshu Mittal} - Personal View" guid="{CC815DF5-1BF0-412E-8B94-1F6673E0C68E}" mergeInterval="0" personalView="1" maximized="1" xWindow="-9" yWindow="-9" windowWidth="1938" windowHeight="1048" tabRatio="832" activeSheetId="5"/>
    <customWorkbookView name="Atul Kumar Singh {अतुल कुमार सिंह} - Personal View" guid="{112647D2-7580-431B-99B5-DD512E2AD50E}" mergeInterval="0" personalView="1" maximized="1" xWindow="-8" yWindow="-8" windowWidth="1936" windowHeight="1056" tabRatio="804" activeSheetId="19"/>
    <customWorkbookView name="Rahul {Rahul} - Personal View" guid="{63D51328-7CBC-4A1E-B96D-BAE91416501B}" mergeInterval="0" personalView="1" maximized="1" xWindow="-8" yWindow="-8" windowWidth="1936" windowHeight="1056" tabRatio="670" activeSheetId="19"/>
    <customWorkbookView name="Pankaj Kumar Jangid {पंकज कुमार जांगिड} - Personal View" guid="{99CA2F10-F926-46DC-8609-4EAE5B9F3585}" mergeInterval="0" personalView="1" maximized="1" windowWidth="1916" windowHeight="814" tabRatio="670" activeSheetId="15"/>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Umesh Kumar Yadav {उमेश कुमार यादव} - Personal View" guid="{CCA37BAE-906F-43D5-9FD9-B13563E4B9D7}" mergeInterval="0" personalView="1" maximized="1" windowWidth="1916" windowHeight="814" tabRatio="670" activeSheetId="19" showComments="commIndAndComment"/>
    <customWorkbookView name="Adil Iqbal Khan {Adil Iqbal Khan} - Personal View" guid="{F8A50AE1-259E-429D-A506-38EB64D134EF}" mergeInterval="0" personalView="1" maximized="1" xWindow="-9" yWindow="-9" windowWidth="1938" windowHeight="1048" tabRatio="804" activeSheetId="5"/>
    <customWorkbookView name="Sheel Dave - Personal View" guid="{DEF6DCE2-4A74-4BE5-B5D5-8143DC3F770A}" mergeInterval="0" personalView="1" maximized="1" xWindow="-8" yWindow="-8" windowWidth="1936" windowHeight="1056" tabRatio="804" activeSheetId="5"/>
    <customWorkbookView name="Manish Bilaiya - Personal View" guid="{F658ED72-5E54-4C5B-BB2C-7A2962080984}" mergeInterval="0" personalView="1" maximized="1" xWindow="-9" yWindow="-9" windowWidth="1938" windowHeight="1048" tabRatio="804" activeSheetId="19"/>
    <customWorkbookView name="Chandra Kr. Kamat {चंद्र कुमार कामत} - Personal View" guid="{BE68641D-0C1E-4F8D-890A-A660C199187C}" mergeInterval="0" personalView="1" maximized="1" xWindow="-8" yWindow="-8" windowWidth="1936" windowHeight="1056" tabRatio="804" activeSheetId="8"/>
    <customWorkbookView name="Atul Singh - Personal View" guid="{AD0333DF-5B33-49B5-B063-72505D20EFE4}" mergeInterval="0" personalView="1" maximized="1" windowWidth="1362" windowHeight="542" tabRatio="804" activeSheetId="19"/>
    <customWorkbookView name="Kapil Mandil {कपिल मंडिल} - Personal View" guid="{C44C314C-9BEB-403F-A933-6B948E5C1171}" mergeInterval="0" personalView="1" maximized="1" xWindow="-9" yWindow="-9" windowWidth="1938" windowHeight="1048" tabRatio="832" activeSheetId="19"/>
  </customWorkbookViews>
</workbook>
</file>

<file path=xl/calcChain.xml><?xml version="1.0" encoding="utf-8"?>
<calcChain xmlns="http://schemas.openxmlformats.org/spreadsheetml/2006/main">
  <c r="P345" i="7" l="1"/>
  <c r="Q345" i="7" s="1"/>
  <c r="V345" i="7"/>
  <c r="P346" i="7"/>
  <c r="Q346" i="7"/>
  <c r="R346" i="7"/>
  <c r="V346" i="7"/>
  <c r="P347" i="7"/>
  <c r="Q347" i="7"/>
  <c r="R347" i="7"/>
  <c r="V347" i="7"/>
  <c r="P348" i="7"/>
  <c r="Q348" i="7" s="1"/>
  <c r="V348" i="7"/>
  <c r="P349" i="7"/>
  <c r="R349" i="7" s="1"/>
  <c r="Q349" i="7"/>
  <c r="V349" i="7"/>
  <c r="P350" i="7"/>
  <c r="Q350" i="7"/>
  <c r="R350" i="7"/>
  <c r="V350" i="7"/>
  <c r="P351" i="7"/>
  <c r="Q351" i="7"/>
  <c r="R351" i="7"/>
  <c r="V351" i="7"/>
  <c r="P352" i="7"/>
  <c r="Q352" i="7" s="1"/>
  <c r="V352" i="7"/>
  <c r="P403" i="7"/>
  <c r="R403" i="7" s="1"/>
  <c r="Q403" i="7"/>
  <c r="V403" i="7"/>
  <c r="P404" i="7"/>
  <c r="Q404" i="7"/>
  <c r="R404" i="7"/>
  <c r="V404" i="7"/>
  <c r="P405" i="7"/>
  <c r="Q405" i="7"/>
  <c r="R405" i="7"/>
  <c r="V405" i="7"/>
  <c r="P406" i="7"/>
  <c r="Q406" i="7" s="1"/>
  <c r="V406" i="7"/>
  <c r="P407" i="7"/>
  <c r="R407" i="7" s="1"/>
  <c r="Q407" i="7"/>
  <c r="V407" i="7"/>
  <c r="P408" i="7"/>
  <c r="Q408" i="7"/>
  <c r="R408" i="7"/>
  <c r="V408" i="7"/>
  <c r="P409" i="7"/>
  <c r="Q409" i="7"/>
  <c r="R409" i="7"/>
  <c r="V409" i="7"/>
  <c r="P410" i="7"/>
  <c r="Q410" i="7" s="1"/>
  <c r="V410" i="7"/>
  <c r="P311" i="7"/>
  <c r="Q311" i="7" s="1"/>
  <c r="V311" i="7"/>
  <c r="P312" i="7"/>
  <c r="R312" i="7" s="1"/>
  <c r="Q312" i="7"/>
  <c r="V312" i="7"/>
  <c r="P313" i="7"/>
  <c r="Q313" i="7"/>
  <c r="R313" i="7"/>
  <c r="V313" i="7"/>
  <c r="P314" i="7"/>
  <c r="Q314" i="7"/>
  <c r="R314" i="7"/>
  <c r="V314" i="7"/>
  <c r="P315" i="7"/>
  <c r="Q315" i="7" s="1"/>
  <c r="V315" i="7"/>
  <c r="P316" i="7"/>
  <c r="R316" i="7" s="1"/>
  <c r="Q316" i="7"/>
  <c r="V316" i="7"/>
  <c r="P317" i="7"/>
  <c r="Q317" i="7"/>
  <c r="R317" i="7"/>
  <c r="V317" i="7"/>
  <c r="P318" i="7"/>
  <c r="Q318" i="7"/>
  <c r="R318" i="7"/>
  <c r="V318" i="7"/>
  <c r="P319" i="7"/>
  <c r="Q319" i="7" s="1"/>
  <c r="V319" i="7"/>
  <c r="P320" i="7"/>
  <c r="R320" i="7" s="1"/>
  <c r="Q320" i="7"/>
  <c r="V320" i="7"/>
  <c r="R352" i="7" l="1"/>
  <c r="R348" i="7"/>
  <c r="R345" i="7"/>
  <c r="R410" i="7"/>
  <c r="R406" i="7"/>
  <c r="R319" i="7"/>
  <c r="R315" i="7"/>
  <c r="R311" i="7"/>
  <c r="P20" i="7"/>
  <c r="Q20" i="7" s="1"/>
  <c r="V20" i="7"/>
  <c r="P21" i="7"/>
  <c r="V21" i="7"/>
  <c r="P22" i="7"/>
  <c r="R22" i="7" s="1"/>
  <c r="Q22" i="7"/>
  <c r="V22" i="7"/>
  <c r="P23" i="7"/>
  <c r="Q23" i="7" s="1"/>
  <c r="V23" i="7"/>
  <c r="P24" i="7"/>
  <c r="Q24" i="7" s="1"/>
  <c r="V24" i="7"/>
  <c r="P25" i="7"/>
  <c r="V25" i="7"/>
  <c r="P26" i="7"/>
  <c r="Q26" i="7" s="1"/>
  <c r="V26" i="7"/>
  <c r="P27" i="7"/>
  <c r="Q27" i="7" s="1"/>
  <c r="V27" i="7"/>
  <c r="P28" i="7"/>
  <c r="Q28" i="7" s="1"/>
  <c r="V28" i="7"/>
  <c r="P29" i="7"/>
  <c r="V29" i="7"/>
  <c r="P30" i="7"/>
  <c r="R30" i="7" s="1"/>
  <c r="V30" i="7"/>
  <c r="P31" i="7"/>
  <c r="Q31" i="7" s="1"/>
  <c r="V31" i="7"/>
  <c r="P32" i="7"/>
  <c r="Q32" i="7" s="1"/>
  <c r="V32" i="7"/>
  <c r="P33" i="7"/>
  <c r="V33" i="7"/>
  <c r="P34" i="7"/>
  <c r="Q34" i="7" s="1"/>
  <c r="V34" i="7"/>
  <c r="P35" i="7"/>
  <c r="Q35" i="7" s="1"/>
  <c r="V35" i="7"/>
  <c r="P36" i="7"/>
  <c r="Q36" i="7" s="1"/>
  <c r="V36" i="7"/>
  <c r="P37" i="7"/>
  <c r="V37" i="7"/>
  <c r="P38" i="7"/>
  <c r="R38" i="7" s="1"/>
  <c r="V38" i="7"/>
  <c r="P39" i="7"/>
  <c r="Q39" i="7" s="1"/>
  <c r="V39" i="7"/>
  <c r="P40" i="7"/>
  <c r="Q40" i="7" s="1"/>
  <c r="V40" i="7"/>
  <c r="P41" i="7"/>
  <c r="V41" i="7"/>
  <c r="P42" i="7"/>
  <c r="Q42" i="7" s="1"/>
  <c r="V42" i="7"/>
  <c r="P43" i="7"/>
  <c r="Q43" i="7" s="1"/>
  <c r="V43" i="7"/>
  <c r="P44" i="7"/>
  <c r="Q44" i="7" s="1"/>
  <c r="V44" i="7"/>
  <c r="P45" i="7"/>
  <c r="V45" i="7"/>
  <c r="P46" i="7"/>
  <c r="R46" i="7" s="1"/>
  <c r="V46" i="7"/>
  <c r="P47" i="7"/>
  <c r="Q47" i="7" s="1"/>
  <c r="V47" i="7"/>
  <c r="P48" i="7"/>
  <c r="Q48" i="7" s="1"/>
  <c r="V48" i="7"/>
  <c r="P49" i="7"/>
  <c r="V49" i="7"/>
  <c r="P50" i="7"/>
  <c r="Q50" i="7" s="1"/>
  <c r="V50" i="7"/>
  <c r="P51" i="7"/>
  <c r="Q51" i="7" s="1"/>
  <c r="V51" i="7"/>
  <c r="P52" i="7"/>
  <c r="Q52" i="7" s="1"/>
  <c r="V52" i="7"/>
  <c r="P53" i="7"/>
  <c r="V53" i="7"/>
  <c r="P54" i="7"/>
  <c r="R54" i="7" s="1"/>
  <c r="Q54" i="7"/>
  <c r="V54" i="7"/>
  <c r="P55" i="7"/>
  <c r="Q55" i="7" s="1"/>
  <c r="V55" i="7"/>
  <c r="P56" i="7"/>
  <c r="Q56" i="7" s="1"/>
  <c r="V56" i="7"/>
  <c r="P57" i="7"/>
  <c r="V57" i="7"/>
  <c r="P58" i="7"/>
  <c r="Q58" i="7" s="1"/>
  <c r="V58" i="7"/>
  <c r="P59" i="7"/>
  <c r="Q59" i="7" s="1"/>
  <c r="V59" i="7"/>
  <c r="P60" i="7"/>
  <c r="Q60" i="7" s="1"/>
  <c r="V60" i="7"/>
  <c r="P61" i="7"/>
  <c r="V61" i="7"/>
  <c r="P62" i="7"/>
  <c r="R62" i="7" s="1"/>
  <c r="V62" i="7"/>
  <c r="P63" i="7"/>
  <c r="Q63" i="7" s="1"/>
  <c r="V63" i="7"/>
  <c r="P64" i="7"/>
  <c r="Q64" i="7" s="1"/>
  <c r="V64" i="7"/>
  <c r="P65" i="7"/>
  <c r="V65" i="7"/>
  <c r="P66" i="7"/>
  <c r="R66" i="7" s="1"/>
  <c r="V66" i="7"/>
  <c r="P67" i="7"/>
  <c r="Q67" i="7" s="1"/>
  <c r="V67" i="7"/>
  <c r="P68" i="7"/>
  <c r="Q68" i="7" s="1"/>
  <c r="V68" i="7"/>
  <c r="P69" i="7"/>
  <c r="V69" i="7"/>
  <c r="P70" i="7"/>
  <c r="R70" i="7" s="1"/>
  <c r="V70" i="7"/>
  <c r="P71" i="7"/>
  <c r="Q71" i="7" s="1"/>
  <c r="V71" i="7"/>
  <c r="P72" i="7"/>
  <c r="Q72" i="7" s="1"/>
  <c r="V72" i="7"/>
  <c r="P73" i="7"/>
  <c r="V73" i="7"/>
  <c r="P74" i="7"/>
  <c r="R74" i="7" s="1"/>
  <c r="V74" i="7"/>
  <c r="P75" i="7"/>
  <c r="Q75" i="7" s="1"/>
  <c r="V75" i="7"/>
  <c r="P76" i="7"/>
  <c r="Q76" i="7" s="1"/>
  <c r="V76" i="7"/>
  <c r="P77" i="7"/>
  <c r="V77" i="7"/>
  <c r="P78" i="7"/>
  <c r="Q78" i="7" s="1"/>
  <c r="V78" i="7"/>
  <c r="P79" i="7"/>
  <c r="Q79" i="7" s="1"/>
  <c r="V79" i="7"/>
  <c r="P80" i="7"/>
  <c r="Q80" i="7" s="1"/>
  <c r="V80" i="7"/>
  <c r="P81" i="7"/>
  <c r="V81" i="7"/>
  <c r="P82" i="7"/>
  <c r="R82" i="7" s="1"/>
  <c r="V82" i="7"/>
  <c r="P83" i="7"/>
  <c r="Q83" i="7" s="1"/>
  <c r="V83" i="7"/>
  <c r="P84" i="7"/>
  <c r="Q84" i="7" s="1"/>
  <c r="V84" i="7"/>
  <c r="P85" i="7"/>
  <c r="V85" i="7"/>
  <c r="P86" i="7"/>
  <c r="R86" i="7" s="1"/>
  <c r="V86" i="7"/>
  <c r="P87" i="7"/>
  <c r="Q87" i="7" s="1"/>
  <c r="V87" i="7"/>
  <c r="P88" i="7"/>
  <c r="Q88" i="7" s="1"/>
  <c r="V88" i="7"/>
  <c r="P89" i="7"/>
  <c r="Q89" i="7" s="1"/>
  <c r="V89" i="7"/>
  <c r="P90" i="7"/>
  <c r="Q90" i="7" s="1"/>
  <c r="V90" i="7"/>
  <c r="P91" i="7"/>
  <c r="V91" i="7"/>
  <c r="P92" i="7"/>
  <c r="R92" i="7" s="1"/>
  <c r="V92" i="7"/>
  <c r="P93" i="7"/>
  <c r="Q93" i="7" s="1"/>
  <c r="V93" i="7"/>
  <c r="P95" i="7"/>
  <c r="V95" i="7"/>
  <c r="P96" i="7"/>
  <c r="V96" i="7"/>
  <c r="P97" i="7"/>
  <c r="Q97" i="7" s="1"/>
  <c r="V97" i="7"/>
  <c r="P98" i="7"/>
  <c r="Q98" i="7" s="1"/>
  <c r="V98" i="7"/>
  <c r="P99" i="7"/>
  <c r="V99" i="7"/>
  <c r="P100" i="7"/>
  <c r="R100" i="7" s="1"/>
  <c r="V100" i="7"/>
  <c r="P101" i="7"/>
  <c r="Q101" i="7" s="1"/>
  <c r="V101" i="7"/>
  <c r="P102" i="7"/>
  <c r="Q102" i="7" s="1"/>
  <c r="V102" i="7"/>
  <c r="P103" i="7"/>
  <c r="V103" i="7"/>
  <c r="P104" i="7"/>
  <c r="R104" i="7" s="1"/>
  <c r="V104" i="7"/>
  <c r="P105" i="7"/>
  <c r="R105" i="7" s="1"/>
  <c r="V105" i="7"/>
  <c r="P106" i="7"/>
  <c r="R106" i="7" s="1"/>
  <c r="V106" i="7"/>
  <c r="P107" i="7"/>
  <c r="V107" i="7"/>
  <c r="P108" i="7"/>
  <c r="R108" i="7" s="1"/>
  <c r="V108" i="7"/>
  <c r="P109" i="7"/>
  <c r="R109" i="7" s="1"/>
  <c r="V109" i="7"/>
  <c r="P110" i="7"/>
  <c r="R110" i="7" s="1"/>
  <c r="V110" i="7"/>
  <c r="P111" i="7"/>
  <c r="V111" i="7"/>
  <c r="P112" i="7"/>
  <c r="V112" i="7"/>
  <c r="P113" i="7"/>
  <c r="R113" i="7" s="1"/>
  <c r="V113" i="7"/>
  <c r="P114" i="7"/>
  <c r="R114" i="7" s="1"/>
  <c r="V114" i="7"/>
  <c r="P115" i="7"/>
  <c r="V115" i="7"/>
  <c r="P116" i="7"/>
  <c r="R116" i="7" s="1"/>
  <c r="V116" i="7"/>
  <c r="P117" i="7"/>
  <c r="R117" i="7" s="1"/>
  <c r="Q117" i="7"/>
  <c r="V117" i="7"/>
  <c r="P118" i="7"/>
  <c r="R118" i="7" s="1"/>
  <c r="V118" i="7"/>
  <c r="P119" i="7"/>
  <c r="V119" i="7"/>
  <c r="P120" i="7"/>
  <c r="R120" i="7" s="1"/>
  <c r="V120" i="7"/>
  <c r="P121" i="7"/>
  <c r="Q121" i="7" s="1"/>
  <c r="V121" i="7"/>
  <c r="P122" i="7"/>
  <c r="Q122" i="7" s="1"/>
  <c r="V122" i="7"/>
  <c r="P123" i="7"/>
  <c r="V123" i="7"/>
  <c r="P124" i="7"/>
  <c r="R124" i="7" s="1"/>
  <c r="V124" i="7"/>
  <c r="P125" i="7"/>
  <c r="Q125" i="7" s="1"/>
  <c r="V125" i="7"/>
  <c r="P126" i="7"/>
  <c r="Q126" i="7" s="1"/>
  <c r="V126" i="7"/>
  <c r="P127" i="7"/>
  <c r="V127" i="7"/>
  <c r="P128" i="7"/>
  <c r="V128" i="7"/>
  <c r="P129" i="7"/>
  <c r="Q129" i="7" s="1"/>
  <c r="V129" i="7"/>
  <c r="P130" i="7"/>
  <c r="Q130" i="7" s="1"/>
  <c r="V130" i="7"/>
  <c r="P131" i="7"/>
  <c r="V131" i="7"/>
  <c r="P132" i="7"/>
  <c r="R132" i="7" s="1"/>
  <c r="V132" i="7"/>
  <c r="P133" i="7"/>
  <c r="Q133" i="7" s="1"/>
  <c r="V133" i="7"/>
  <c r="P134" i="7"/>
  <c r="Q134" i="7" s="1"/>
  <c r="V134" i="7"/>
  <c r="P135" i="7"/>
  <c r="V135" i="7"/>
  <c r="P136" i="7"/>
  <c r="R136" i="7" s="1"/>
  <c r="V136" i="7"/>
  <c r="P137" i="7"/>
  <c r="R137" i="7" s="1"/>
  <c r="V137" i="7"/>
  <c r="P138" i="7"/>
  <c r="R138" i="7" s="1"/>
  <c r="V138" i="7"/>
  <c r="P139" i="7"/>
  <c r="V139" i="7"/>
  <c r="P140" i="7"/>
  <c r="R140" i="7" s="1"/>
  <c r="V140" i="7"/>
  <c r="P141" i="7"/>
  <c r="R141" i="7" s="1"/>
  <c r="V141" i="7"/>
  <c r="P142" i="7"/>
  <c r="Q142" i="7" s="1"/>
  <c r="V142" i="7"/>
  <c r="P143" i="7"/>
  <c r="V143" i="7"/>
  <c r="P144" i="7"/>
  <c r="V144" i="7"/>
  <c r="P145" i="7"/>
  <c r="Q145" i="7" s="1"/>
  <c r="V145" i="7"/>
  <c r="P146" i="7"/>
  <c r="Q146" i="7" s="1"/>
  <c r="V146" i="7"/>
  <c r="P147" i="7"/>
  <c r="V147" i="7"/>
  <c r="P148" i="7"/>
  <c r="R148" i="7" s="1"/>
  <c r="V148" i="7"/>
  <c r="P149" i="7"/>
  <c r="R149" i="7" s="1"/>
  <c r="V149" i="7"/>
  <c r="P150" i="7"/>
  <c r="Q150" i="7" s="1"/>
  <c r="V150" i="7"/>
  <c r="P151" i="7"/>
  <c r="V151" i="7"/>
  <c r="P152" i="7"/>
  <c r="R152" i="7" s="1"/>
  <c r="V152" i="7"/>
  <c r="P153" i="7"/>
  <c r="Q153" i="7" s="1"/>
  <c r="V153" i="7"/>
  <c r="P154" i="7"/>
  <c r="Q154" i="7" s="1"/>
  <c r="V154" i="7"/>
  <c r="P155" i="7"/>
  <c r="V155" i="7"/>
  <c r="P156" i="7"/>
  <c r="R156" i="7" s="1"/>
  <c r="V156" i="7"/>
  <c r="P157" i="7"/>
  <c r="R157" i="7" s="1"/>
  <c r="V157" i="7"/>
  <c r="P158" i="7"/>
  <c r="Q158" i="7" s="1"/>
  <c r="V158" i="7"/>
  <c r="P159" i="7"/>
  <c r="V159" i="7"/>
  <c r="P160" i="7"/>
  <c r="R160" i="7" s="1"/>
  <c r="V160" i="7"/>
  <c r="P162" i="7"/>
  <c r="Q162" i="7" s="1"/>
  <c r="V162" i="7"/>
  <c r="P163" i="7"/>
  <c r="V163" i="7"/>
  <c r="P164" i="7"/>
  <c r="R164" i="7" s="1"/>
  <c r="V164" i="7"/>
  <c r="P165" i="7"/>
  <c r="Q165" i="7" s="1"/>
  <c r="V165" i="7"/>
  <c r="P166" i="7"/>
  <c r="Q166" i="7" s="1"/>
  <c r="V166" i="7"/>
  <c r="P167" i="7"/>
  <c r="V167" i="7"/>
  <c r="P168" i="7"/>
  <c r="R168" i="7" s="1"/>
  <c r="V168" i="7"/>
  <c r="P169" i="7"/>
  <c r="R169" i="7" s="1"/>
  <c r="V169" i="7"/>
  <c r="P170" i="7"/>
  <c r="Q170" i="7" s="1"/>
  <c r="V170" i="7"/>
  <c r="P171" i="7"/>
  <c r="V171" i="7"/>
  <c r="P172" i="7"/>
  <c r="R172" i="7" s="1"/>
  <c r="V172" i="7"/>
  <c r="P173" i="7"/>
  <c r="Q173" i="7" s="1"/>
  <c r="V173" i="7"/>
  <c r="P174" i="7"/>
  <c r="Q174" i="7" s="1"/>
  <c r="V174" i="7"/>
  <c r="P175" i="7"/>
  <c r="V175" i="7"/>
  <c r="P176" i="7"/>
  <c r="V176" i="7"/>
  <c r="P177" i="7"/>
  <c r="R177" i="7" s="1"/>
  <c r="V177" i="7"/>
  <c r="P178" i="7"/>
  <c r="Q178" i="7" s="1"/>
  <c r="R178" i="7"/>
  <c r="V178" i="7"/>
  <c r="P179" i="7"/>
  <c r="R179" i="7" s="1"/>
  <c r="V179" i="7"/>
  <c r="P180" i="7"/>
  <c r="Q180" i="7" s="1"/>
  <c r="V180" i="7"/>
  <c r="P181" i="7"/>
  <c r="R181" i="7" s="1"/>
  <c r="V181" i="7"/>
  <c r="P182" i="7"/>
  <c r="Q182" i="7" s="1"/>
  <c r="V182" i="7"/>
  <c r="P183" i="7"/>
  <c r="R183" i="7" s="1"/>
  <c r="V183" i="7"/>
  <c r="P184" i="7"/>
  <c r="V184" i="7"/>
  <c r="P185" i="7"/>
  <c r="Q185" i="7" s="1"/>
  <c r="V185" i="7"/>
  <c r="P186" i="7"/>
  <c r="V186" i="7"/>
  <c r="P187" i="7"/>
  <c r="R187" i="7" s="1"/>
  <c r="V187" i="7"/>
  <c r="P188" i="7"/>
  <c r="R188" i="7" s="1"/>
  <c r="V188" i="7"/>
  <c r="P189" i="7"/>
  <c r="Q189" i="7" s="1"/>
  <c r="V189" i="7"/>
  <c r="P190" i="7"/>
  <c r="Q190" i="7" s="1"/>
  <c r="V190" i="7"/>
  <c r="P191" i="7"/>
  <c r="V191" i="7"/>
  <c r="P192" i="7"/>
  <c r="R192" i="7" s="1"/>
  <c r="V192" i="7"/>
  <c r="P193" i="7"/>
  <c r="R193" i="7" s="1"/>
  <c r="V193" i="7"/>
  <c r="P194" i="7"/>
  <c r="Q194" i="7" s="1"/>
  <c r="V194" i="7"/>
  <c r="P195" i="7"/>
  <c r="R195" i="7" s="1"/>
  <c r="V195" i="7"/>
  <c r="P196" i="7"/>
  <c r="Q196" i="7" s="1"/>
  <c r="V196" i="7"/>
  <c r="P197" i="7"/>
  <c r="R197" i="7" s="1"/>
  <c r="V197" i="7"/>
  <c r="P198" i="7"/>
  <c r="Q198" i="7" s="1"/>
  <c r="V198" i="7"/>
  <c r="P199" i="7"/>
  <c r="R199" i="7" s="1"/>
  <c r="V199" i="7"/>
  <c r="P200" i="7"/>
  <c r="V200" i="7"/>
  <c r="P201" i="7"/>
  <c r="Q201" i="7" s="1"/>
  <c r="V201" i="7"/>
  <c r="P202" i="7"/>
  <c r="V202" i="7"/>
  <c r="P203" i="7"/>
  <c r="R203" i="7" s="1"/>
  <c r="V203" i="7"/>
  <c r="P204" i="7"/>
  <c r="R204" i="7" s="1"/>
  <c r="V204" i="7"/>
  <c r="P205" i="7"/>
  <c r="Q205" i="7" s="1"/>
  <c r="V205" i="7"/>
  <c r="P206" i="7"/>
  <c r="V206" i="7"/>
  <c r="P207" i="7"/>
  <c r="V207" i="7"/>
  <c r="P208" i="7"/>
  <c r="Q208" i="7" s="1"/>
  <c r="R208" i="7"/>
  <c r="V208" i="7"/>
  <c r="P209" i="7"/>
  <c r="Q209" i="7" s="1"/>
  <c r="V209" i="7"/>
  <c r="P210" i="7"/>
  <c r="Q210" i="7" s="1"/>
  <c r="V210" i="7"/>
  <c r="P211" i="7"/>
  <c r="R211" i="7" s="1"/>
  <c r="V211" i="7"/>
  <c r="P212" i="7"/>
  <c r="Q212" i="7" s="1"/>
  <c r="V212" i="7"/>
  <c r="P213" i="7"/>
  <c r="Q213" i="7" s="1"/>
  <c r="V213" i="7"/>
  <c r="P214" i="7"/>
  <c r="Q214" i="7" s="1"/>
  <c r="V214" i="7"/>
  <c r="P215" i="7"/>
  <c r="R215" i="7" s="1"/>
  <c r="V215" i="7"/>
  <c r="P216" i="7"/>
  <c r="V216" i="7"/>
  <c r="P217" i="7"/>
  <c r="Q217" i="7" s="1"/>
  <c r="V217" i="7"/>
  <c r="P218" i="7"/>
  <c r="V218" i="7"/>
  <c r="P219" i="7"/>
  <c r="R219" i="7" s="1"/>
  <c r="V219" i="7"/>
  <c r="P220" i="7"/>
  <c r="R220" i="7" s="1"/>
  <c r="V220" i="7"/>
  <c r="P221" i="7"/>
  <c r="Q221" i="7" s="1"/>
  <c r="V221" i="7"/>
  <c r="P222" i="7"/>
  <c r="Q222" i="7" s="1"/>
  <c r="V222" i="7"/>
  <c r="P223" i="7"/>
  <c r="V223" i="7"/>
  <c r="P224" i="7"/>
  <c r="R224" i="7" s="1"/>
  <c r="V224" i="7"/>
  <c r="P225" i="7"/>
  <c r="R225" i="7" s="1"/>
  <c r="V225" i="7"/>
  <c r="P226" i="7"/>
  <c r="R226" i="7" s="1"/>
  <c r="V226" i="7"/>
  <c r="P227" i="7"/>
  <c r="Q227" i="7" s="1"/>
  <c r="V227" i="7"/>
  <c r="P228" i="7"/>
  <c r="V228" i="7"/>
  <c r="P229" i="7"/>
  <c r="V229" i="7"/>
  <c r="P230" i="7"/>
  <c r="Q230" i="7" s="1"/>
  <c r="V230" i="7"/>
  <c r="P231" i="7"/>
  <c r="Q231" i="7" s="1"/>
  <c r="V231" i="7"/>
  <c r="P232" i="7"/>
  <c r="V232" i="7"/>
  <c r="P233" i="7"/>
  <c r="R233" i="7" s="1"/>
  <c r="V233" i="7"/>
  <c r="P234" i="7"/>
  <c r="R234" i="7" s="1"/>
  <c r="V234" i="7"/>
  <c r="P235" i="7"/>
  <c r="Q235" i="7" s="1"/>
  <c r="V235" i="7"/>
  <c r="P236" i="7"/>
  <c r="V236" i="7"/>
  <c r="P237" i="7"/>
  <c r="V237" i="7"/>
  <c r="P238" i="7"/>
  <c r="Q238" i="7" s="1"/>
  <c r="V238" i="7"/>
  <c r="P239" i="7"/>
  <c r="Q239" i="7" s="1"/>
  <c r="V239" i="7"/>
  <c r="P240" i="7"/>
  <c r="V240" i="7"/>
  <c r="P241" i="7"/>
  <c r="R241" i="7" s="1"/>
  <c r="V241" i="7"/>
  <c r="P242" i="7"/>
  <c r="Q242" i="7" s="1"/>
  <c r="V242" i="7"/>
  <c r="P243" i="7"/>
  <c r="Q243" i="7" s="1"/>
  <c r="V243" i="7"/>
  <c r="P244" i="7"/>
  <c r="V244" i="7"/>
  <c r="P245" i="7"/>
  <c r="V245" i="7"/>
  <c r="P246" i="7"/>
  <c r="Q246" i="7" s="1"/>
  <c r="V246" i="7"/>
  <c r="P247" i="7"/>
  <c r="Q247" i="7" s="1"/>
  <c r="V247" i="7"/>
  <c r="P248" i="7"/>
  <c r="V248" i="7"/>
  <c r="P249" i="7"/>
  <c r="R249" i="7" s="1"/>
  <c r="V249" i="7"/>
  <c r="P250" i="7"/>
  <c r="Q250" i="7" s="1"/>
  <c r="V250" i="7"/>
  <c r="P251" i="7"/>
  <c r="Q251" i="7" s="1"/>
  <c r="V251" i="7"/>
  <c r="P252" i="7"/>
  <c r="V252" i="7"/>
  <c r="P253" i="7"/>
  <c r="V253" i="7"/>
  <c r="P254" i="7"/>
  <c r="R254" i="7" s="1"/>
  <c r="V254" i="7"/>
  <c r="P255" i="7"/>
  <c r="Q255" i="7" s="1"/>
  <c r="V255" i="7"/>
  <c r="P256" i="7"/>
  <c r="V256" i="7"/>
  <c r="P257" i="7"/>
  <c r="R257" i="7" s="1"/>
  <c r="V257" i="7"/>
  <c r="P258" i="7"/>
  <c r="R258" i="7" s="1"/>
  <c r="V258" i="7"/>
  <c r="P259" i="7"/>
  <c r="Q259" i="7" s="1"/>
  <c r="V259" i="7"/>
  <c r="P260" i="7"/>
  <c r="V260" i="7"/>
  <c r="P261" i="7"/>
  <c r="V261" i="7"/>
  <c r="P262" i="7"/>
  <c r="Q262" i="7" s="1"/>
  <c r="V262" i="7"/>
  <c r="P263" i="7"/>
  <c r="Q263" i="7" s="1"/>
  <c r="V263" i="7"/>
  <c r="P264" i="7"/>
  <c r="V264" i="7"/>
  <c r="P265" i="7"/>
  <c r="R265" i="7" s="1"/>
  <c r="V265" i="7"/>
  <c r="P266" i="7"/>
  <c r="Q266" i="7" s="1"/>
  <c r="R266" i="7"/>
  <c r="V266" i="7"/>
  <c r="P267" i="7"/>
  <c r="Q267" i="7" s="1"/>
  <c r="V267" i="7"/>
  <c r="P268" i="7"/>
  <c r="V268" i="7"/>
  <c r="P269" i="7"/>
  <c r="V269" i="7"/>
  <c r="P270" i="7"/>
  <c r="R270" i="7" s="1"/>
  <c r="V270" i="7"/>
  <c r="P271" i="7"/>
  <c r="Q271" i="7" s="1"/>
  <c r="R271" i="7"/>
  <c r="V271" i="7"/>
  <c r="P272" i="7"/>
  <c r="V272" i="7"/>
  <c r="P273" i="7"/>
  <c r="R273" i="7" s="1"/>
  <c r="V273" i="7"/>
  <c r="P274" i="7"/>
  <c r="Q274" i="7" s="1"/>
  <c r="V274" i="7"/>
  <c r="P275" i="7"/>
  <c r="Q275" i="7" s="1"/>
  <c r="V275" i="7"/>
  <c r="P276" i="7"/>
  <c r="V276" i="7"/>
  <c r="P277" i="7"/>
  <c r="V277" i="7"/>
  <c r="P278" i="7"/>
  <c r="Q278" i="7" s="1"/>
  <c r="V278" i="7"/>
  <c r="P279" i="7"/>
  <c r="Q279" i="7" s="1"/>
  <c r="V279" i="7"/>
  <c r="P280" i="7"/>
  <c r="V280" i="7"/>
  <c r="P281" i="7"/>
  <c r="R281" i="7" s="1"/>
  <c r="V281" i="7"/>
  <c r="P282" i="7"/>
  <c r="Q282" i="7" s="1"/>
  <c r="V282" i="7"/>
  <c r="P283" i="7"/>
  <c r="Q283" i="7" s="1"/>
  <c r="V283" i="7"/>
  <c r="P284" i="7"/>
  <c r="V284" i="7"/>
  <c r="P285" i="7"/>
  <c r="V285" i="7"/>
  <c r="P286" i="7"/>
  <c r="R286" i="7" s="1"/>
  <c r="V286" i="7"/>
  <c r="P287" i="7"/>
  <c r="Q287" i="7" s="1"/>
  <c r="V287" i="7"/>
  <c r="P288" i="7"/>
  <c r="V288" i="7"/>
  <c r="P289" i="7"/>
  <c r="Q289" i="7" s="1"/>
  <c r="V289" i="7"/>
  <c r="P290" i="7"/>
  <c r="Q290" i="7" s="1"/>
  <c r="V290" i="7"/>
  <c r="P291" i="7"/>
  <c r="Q291" i="7" s="1"/>
  <c r="V291" i="7"/>
  <c r="P292" i="7"/>
  <c r="R292" i="7" s="1"/>
  <c r="V292" i="7"/>
  <c r="P293" i="7"/>
  <c r="Q293" i="7" s="1"/>
  <c r="V293" i="7"/>
  <c r="P294" i="7"/>
  <c r="R294" i="7" s="1"/>
  <c r="V294" i="7"/>
  <c r="P295" i="7"/>
  <c r="Q295" i="7" s="1"/>
  <c r="V295" i="7"/>
  <c r="P296" i="7"/>
  <c r="R296" i="7" s="1"/>
  <c r="V296" i="7"/>
  <c r="P297" i="7"/>
  <c r="V297" i="7"/>
  <c r="P298" i="7"/>
  <c r="Q298" i="7" s="1"/>
  <c r="V298" i="7"/>
  <c r="P299" i="7"/>
  <c r="V299" i="7"/>
  <c r="P300" i="7"/>
  <c r="R300" i="7" s="1"/>
  <c r="V300" i="7"/>
  <c r="P301" i="7"/>
  <c r="R301" i="7" s="1"/>
  <c r="V301" i="7"/>
  <c r="P302" i="7"/>
  <c r="R302" i="7" s="1"/>
  <c r="V302" i="7"/>
  <c r="P303" i="7"/>
  <c r="Q303" i="7" s="1"/>
  <c r="V303" i="7"/>
  <c r="P304" i="7"/>
  <c r="V304" i="7"/>
  <c r="P305" i="7"/>
  <c r="R305" i="7" s="1"/>
  <c r="V305" i="7"/>
  <c r="P306" i="7"/>
  <c r="R306" i="7" s="1"/>
  <c r="V306" i="7"/>
  <c r="P307" i="7"/>
  <c r="Q307" i="7" s="1"/>
  <c r="V307" i="7"/>
  <c r="P308" i="7"/>
  <c r="R308" i="7" s="1"/>
  <c r="V308" i="7"/>
  <c r="P309" i="7"/>
  <c r="Q309" i="7" s="1"/>
  <c r="V309" i="7"/>
  <c r="P310" i="7"/>
  <c r="R310" i="7" s="1"/>
  <c r="V310" i="7"/>
  <c r="P321" i="7"/>
  <c r="Q321" i="7" s="1"/>
  <c r="V321" i="7"/>
  <c r="P322" i="7"/>
  <c r="R322" i="7" s="1"/>
  <c r="V322" i="7"/>
  <c r="P323" i="7"/>
  <c r="V323" i="7"/>
  <c r="P324" i="7"/>
  <c r="Q324" i="7" s="1"/>
  <c r="V324" i="7"/>
  <c r="P325" i="7"/>
  <c r="V325" i="7"/>
  <c r="P326" i="7"/>
  <c r="R326" i="7" s="1"/>
  <c r="V326" i="7"/>
  <c r="P327" i="7"/>
  <c r="R327" i="7" s="1"/>
  <c r="V327" i="7"/>
  <c r="P328" i="7"/>
  <c r="Q328" i="7" s="1"/>
  <c r="V328" i="7"/>
  <c r="P329" i="7"/>
  <c r="Q329" i="7" s="1"/>
  <c r="V329" i="7"/>
  <c r="P330" i="7"/>
  <c r="V330" i="7"/>
  <c r="P332" i="7"/>
  <c r="Q332" i="7" s="1"/>
  <c r="V332" i="7"/>
  <c r="P333" i="7"/>
  <c r="Q333" i="7" s="1"/>
  <c r="V333" i="7"/>
  <c r="P334" i="7"/>
  <c r="R334" i="7" s="1"/>
  <c r="V334" i="7"/>
  <c r="P335" i="7"/>
  <c r="Q335" i="7" s="1"/>
  <c r="V335" i="7"/>
  <c r="P336" i="7"/>
  <c r="Q336" i="7" s="1"/>
  <c r="V336" i="7"/>
  <c r="P337" i="7"/>
  <c r="Q337" i="7" s="1"/>
  <c r="V337" i="7"/>
  <c r="P338" i="7"/>
  <c r="R338" i="7" s="1"/>
  <c r="V338" i="7"/>
  <c r="P339" i="7"/>
  <c r="V339" i="7"/>
  <c r="P340" i="7"/>
  <c r="Q340" i="7" s="1"/>
  <c r="V340" i="7"/>
  <c r="P341" i="7"/>
  <c r="Q341" i="7" s="1"/>
  <c r="V341" i="7"/>
  <c r="P342" i="7"/>
  <c r="V342" i="7"/>
  <c r="P343" i="7"/>
  <c r="Q343" i="7" s="1"/>
  <c r="V343" i="7"/>
  <c r="P344" i="7"/>
  <c r="Q344" i="7" s="1"/>
  <c r="V344" i="7"/>
  <c r="P353" i="7"/>
  <c r="Q353" i="7" s="1"/>
  <c r="V353" i="7"/>
  <c r="P354" i="7"/>
  <c r="Q354" i="7" s="1"/>
  <c r="V354" i="7"/>
  <c r="P355" i="7"/>
  <c r="R355" i="7" s="1"/>
  <c r="V355" i="7"/>
  <c r="P356" i="7"/>
  <c r="Q356" i="7" s="1"/>
  <c r="V356" i="7"/>
  <c r="P357" i="7"/>
  <c r="Q357" i="7" s="1"/>
  <c r="V357" i="7"/>
  <c r="P359" i="7"/>
  <c r="R359" i="7" s="1"/>
  <c r="V359" i="7"/>
  <c r="P360" i="7"/>
  <c r="R360" i="7" s="1"/>
  <c r="V360" i="7"/>
  <c r="P361" i="7"/>
  <c r="Q361" i="7" s="1"/>
  <c r="V361" i="7"/>
  <c r="P362" i="7"/>
  <c r="Q362" i="7" s="1"/>
  <c r="V362" i="7"/>
  <c r="P363" i="7"/>
  <c r="V363" i="7"/>
  <c r="P364" i="7"/>
  <c r="Q364" i="7" s="1"/>
  <c r="V364" i="7"/>
  <c r="P365" i="7"/>
  <c r="Q365" i="7" s="1"/>
  <c r="V365" i="7"/>
  <c r="P366" i="7"/>
  <c r="Q366" i="7" s="1"/>
  <c r="V366" i="7"/>
  <c r="P367" i="7"/>
  <c r="R367" i="7" s="1"/>
  <c r="V367" i="7"/>
  <c r="P368" i="7"/>
  <c r="Q368" i="7" s="1"/>
  <c r="V368" i="7"/>
  <c r="P369" i="7"/>
  <c r="Q369" i="7" s="1"/>
  <c r="R369" i="7"/>
  <c r="V369" i="7"/>
  <c r="P370" i="7"/>
  <c r="Q370" i="7" s="1"/>
  <c r="V370" i="7"/>
  <c r="P371" i="7"/>
  <c r="R371" i="7" s="1"/>
  <c r="V371" i="7"/>
  <c r="P372" i="7"/>
  <c r="Q372" i="7" s="1"/>
  <c r="V372" i="7"/>
  <c r="P373" i="7"/>
  <c r="Q373" i="7" s="1"/>
  <c r="V373" i="7"/>
  <c r="P374" i="7"/>
  <c r="V374" i="7"/>
  <c r="P375" i="7"/>
  <c r="R375" i="7" s="1"/>
  <c r="V375" i="7"/>
  <c r="P376" i="7"/>
  <c r="R376" i="7" s="1"/>
  <c r="V376" i="7"/>
  <c r="P377" i="7"/>
  <c r="Q377" i="7" s="1"/>
  <c r="V377" i="7"/>
  <c r="P378" i="7"/>
  <c r="Q378" i="7" s="1"/>
  <c r="V378" i="7"/>
  <c r="P379" i="7"/>
  <c r="Q379" i="7" s="1"/>
  <c r="V379" i="7"/>
  <c r="P380" i="7"/>
  <c r="R380" i="7" s="1"/>
  <c r="V380" i="7"/>
  <c r="P381" i="7"/>
  <c r="Q381" i="7" s="1"/>
  <c r="V381" i="7"/>
  <c r="P382" i="7"/>
  <c r="Q382" i="7" s="1"/>
  <c r="R382" i="7"/>
  <c r="V382" i="7"/>
  <c r="P383" i="7"/>
  <c r="Q383" i="7" s="1"/>
  <c r="V383" i="7"/>
  <c r="P384" i="7"/>
  <c r="R384" i="7" s="1"/>
  <c r="V384" i="7"/>
  <c r="P385" i="7"/>
  <c r="Q385" i="7" s="1"/>
  <c r="V385" i="7"/>
  <c r="P386" i="7"/>
  <c r="Q386" i="7" s="1"/>
  <c r="V386" i="7"/>
  <c r="P387" i="7"/>
  <c r="Q387" i="7" s="1"/>
  <c r="V387" i="7"/>
  <c r="P388" i="7"/>
  <c r="R388" i="7" s="1"/>
  <c r="V388" i="7"/>
  <c r="P389" i="7"/>
  <c r="Q389" i="7" s="1"/>
  <c r="V389" i="7"/>
  <c r="P390" i="7"/>
  <c r="Q390" i="7" s="1"/>
  <c r="V390" i="7"/>
  <c r="P391" i="7"/>
  <c r="Q391" i="7" s="1"/>
  <c r="V391" i="7"/>
  <c r="P392" i="7"/>
  <c r="R392" i="7" s="1"/>
  <c r="V392" i="7"/>
  <c r="P393" i="7"/>
  <c r="Q393" i="7" s="1"/>
  <c r="V393" i="7"/>
  <c r="P394" i="7"/>
  <c r="Q394" i="7" s="1"/>
  <c r="V394" i="7"/>
  <c r="P395" i="7"/>
  <c r="Q395" i="7" s="1"/>
  <c r="V395" i="7"/>
  <c r="P396" i="7"/>
  <c r="R396" i="7" s="1"/>
  <c r="V396" i="7"/>
  <c r="P397" i="7"/>
  <c r="Q397" i="7" s="1"/>
  <c r="V397" i="7"/>
  <c r="P398" i="7"/>
  <c r="Q398" i="7" s="1"/>
  <c r="V398" i="7"/>
  <c r="P399" i="7"/>
  <c r="Q399" i="7" s="1"/>
  <c r="V399" i="7"/>
  <c r="P400" i="7"/>
  <c r="R400" i="7" s="1"/>
  <c r="V400" i="7"/>
  <c r="P401" i="7"/>
  <c r="Q401" i="7" s="1"/>
  <c r="V401" i="7"/>
  <c r="P402" i="7"/>
  <c r="Q402" i="7" s="1"/>
  <c r="V402" i="7"/>
  <c r="P411" i="7"/>
  <c r="R411" i="7" s="1"/>
  <c r="V411" i="7"/>
  <c r="P412" i="7"/>
  <c r="Q412" i="7" s="1"/>
  <c r="V412" i="7"/>
  <c r="P413" i="7"/>
  <c r="Q413" i="7" s="1"/>
  <c r="V413" i="7"/>
  <c r="P414" i="7"/>
  <c r="Q414" i="7" s="1"/>
  <c r="V414" i="7"/>
  <c r="P415" i="7"/>
  <c r="R415" i="7" s="1"/>
  <c r="V415" i="7"/>
  <c r="P416" i="7"/>
  <c r="Q416" i="7" s="1"/>
  <c r="V416" i="7"/>
  <c r="P417" i="7"/>
  <c r="Q417" i="7" s="1"/>
  <c r="V417" i="7"/>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1" i="6"/>
  <c r="J92" i="6"/>
  <c r="J93" i="6"/>
  <c r="J94" i="6"/>
  <c r="J95" i="6"/>
  <c r="J96" i="6"/>
  <c r="J97" i="6"/>
  <c r="J98" i="6"/>
  <c r="J99" i="6"/>
  <c r="J100" i="6"/>
  <c r="J101" i="6"/>
  <c r="J102" i="6"/>
  <c r="J103" i="6"/>
  <c r="J104" i="6"/>
  <c r="J105" i="6"/>
  <c r="J106" i="6"/>
  <c r="J107" i="6"/>
  <c r="J108" i="6"/>
  <c r="J109" i="6"/>
  <c r="J110" i="6"/>
  <c r="J111" i="6"/>
  <c r="J112" i="6"/>
  <c r="J113" i="6"/>
  <c r="J115" i="6"/>
  <c r="J116" i="6"/>
  <c r="J117" i="6"/>
  <c r="J118" i="6"/>
  <c r="J119" i="6"/>
  <c r="J120" i="6"/>
  <c r="J121" i="6"/>
  <c r="J122" i="6"/>
  <c r="J123" i="6"/>
  <c r="J124" i="6"/>
  <c r="J125" i="6"/>
  <c r="J126" i="6"/>
  <c r="J127" i="6"/>
  <c r="J128" i="6"/>
  <c r="J129" i="6"/>
  <c r="J130" i="6"/>
  <c r="J131" i="6"/>
  <c r="J132" i="6"/>
  <c r="J133" i="6"/>
  <c r="J134" i="6"/>
  <c r="J135" i="6"/>
  <c r="J136" i="6"/>
  <c r="J137" i="6"/>
  <c r="J138" i="6"/>
  <c r="J139" i="6"/>
  <c r="J140" i="6"/>
  <c r="J141" i="6"/>
  <c r="J142" i="6"/>
  <c r="J143" i="6"/>
  <c r="J144" i="6"/>
  <c r="J145" i="6"/>
  <c r="J146" i="6"/>
  <c r="J147" i="6"/>
  <c r="J148" i="6"/>
  <c r="J149" i="6"/>
  <c r="J150" i="6"/>
  <c r="J151" i="6"/>
  <c r="J152" i="6"/>
  <c r="J153" i="6"/>
  <c r="J154" i="6"/>
  <c r="J155" i="6"/>
  <c r="J156" i="6"/>
  <c r="J157" i="6"/>
  <c r="J158" i="6"/>
  <c r="J159" i="6"/>
  <c r="J160" i="6"/>
  <c r="J161" i="6"/>
  <c r="J162" i="6"/>
  <c r="J163" i="6"/>
  <c r="J164" i="6"/>
  <c r="J165" i="6"/>
  <c r="J166" i="6"/>
  <c r="J167" i="6"/>
  <c r="J168" i="6"/>
  <c r="J169" i="6"/>
  <c r="J170" i="6"/>
  <c r="J171" i="6"/>
  <c r="J172" i="6"/>
  <c r="J173" i="6"/>
  <c r="J174" i="6"/>
  <c r="J175" i="6"/>
  <c r="J176" i="6"/>
  <c r="J177" i="6"/>
  <c r="J178" i="6"/>
  <c r="J179" i="6"/>
  <c r="J180" i="6"/>
  <c r="J181" i="6"/>
  <c r="J182" i="6"/>
  <c r="J183" i="6"/>
  <c r="J184" i="6"/>
  <c r="J185" i="6"/>
  <c r="J186" i="6"/>
  <c r="J187" i="6"/>
  <c r="J188" i="6"/>
  <c r="J189" i="6"/>
  <c r="J190" i="6"/>
  <c r="J191" i="6"/>
  <c r="J192" i="6"/>
  <c r="J193" i="6"/>
  <c r="J194" i="6"/>
  <c r="J195" i="6"/>
  <c r="J196" i="6"/>
  <c r="J197" i="6"/>
  <c r="J198" i="6"/>
  <c r="J199" i="6"/>
  <c r="J200" i="6"/>
  <c r="J201" i="6"/>
  <c r="J202" i="6"/>
  <c r="J203" i="6"/>
  <c r="J204" i="6"/>
  <c r="J205" i="6"/>
  <c r="J206" i="6"/>
  <c r="J207" i="6"/>
  <c r="J208" i="6"/>
  <c r="J209" i="6"/>
  <c r="J210" i="6"/>
  <c r="J211" i="6"/>
  <c r="J212" i="6"/>
  <c r="J213" i="6"/>
  <c r="J214" i="6"/>
  <c r="J215" i="6"/>
  <c r="J216" i="6"/>
  <c r="J217" i="6"/>
  <c r="J218" i="6"/>
  <c r="J219" i="6"/>
  <c r="J220" i="6"/>
  <c r="J221" i="6"/>
  <c r="J222" i="6"/>
  <c r="J223" i="6"/>
  <c r="J224" i="6"/>
  <c r="J225" i="6"/>
  <c r="J226" i="6"/>
  <c r="J227" i="6"/>
  <c r="J228" i="6"/>
  <c r="J229" i="6"/>
  <c r="J230" i="6"/>
  <c r="J231" i="6"/>
  <c r="J232" i="6"/>
  <c r="J233" i="6"/>
  <c r="J234" i="6"/>
  <c r="J235" i="6"/>
  <c r="J236" i="6"/>
  <c r="J237" i="6"/>
  <c r="J238" i="6"/>
  <c r="J239" i="6"/>
  <c r="J240" i="6"/>
  <c r="J241" i="6"/>
  <c r="J242" i="6"/>
  <c r="J243" i="6"/>
  <c r="J244" i="6"/>
  <c r="J245" i="6"/>
  <c r="J246" i="6"/>
  <c r="J247" i="6"/>
  <c r="J248" i="6"/>
  <c r="J249" i="6"/>
  <c r="J250" i="6"/>
  <c r="J251" i="6"/>
  <c r="J252" i="6"/>
  <c r="J253" i="6"/>
  <c r="J254" i="6"/>
  <c r="J255" i="6"/>
  <c r="J256" i="6"/>
  <c r="J257" i="6"/>
  <c r="J258" i="6"/>
  <c r="J259" i="6"/>
  <c r="J260" i="6"/>
  <c r="J261" i="6"/>
  <c r="J262" i="6"/>
  <c r="J263" i="6"/>
  <c r="J264" i="6"/>
  <c r="J265" i="6"/>
  <c r="J266" i="6"/>
  <c r="J267" i="6"/>
  <c r="J268" i="6"/>
  <c r="J269" i="6"/>
  <c r="J270" i="6"/>
  <c r="J271" i="6"/>
  <c r="J272" i="6"/>
  <c r="J273" i="6"/>
  <c r="J274" i="6"/>
  <c r="J275" i="6"/>
  <c r="J276" i="6"/>
  <c r="J277" i="6"/>
  <c r="J278" i="6"/>
  <c r="J279" i="6"/>
  <c r="J280" i="6"/>
  <c r="J281" i="6"/>
  <c r="J282" i="6"/>
  <c r="J283" i="6"/>
  <c r="J284" i="6"/>
  <c r="J285" i="6"/>
  <c r="J286" i="6"/>
  <c r="J287" i="6"/>
  <c r="J288" i="6"/>
  <c r="J289" i="6"/>
  <c r="J290" i="6"/>
  <c r="J291" i="6"/>
  <c r="J292" i="6"/>
  <c r="J293" i="6"/>
  <c r="J294" i="6"/>
  <c r="J295" i="6"/>
  <c r="J296" i="6"/>
  <c r="J297" i="6"/>
  <c r="J298" i="6"/>
  <c r="J299" i="6"/>
  <c r="J300" i="6"/>
  <c r="J301" i="6"/>
  <c r="J302" i="6"/>
  <c r="J303" i="6"/>
  <c r="J304" i="6"/>
  <c r="J305" i="6"/>
  <c r="J306" i="6"/>
  <c r="J307" i="6"/>
  <c r="J308" i="6"/>
  <c r="J309" i="6"/>
  <c r="J310" i="6"/>
  <c r="J311" i="6"/>
  <c r="J312" i="6"/>
  <c r="J313" i="6"/>
  <c r="J314" i="6"/>
  <c r="J315" i="6"/>
  <c r="J316" i="6"/>
  <c r="J317" i="6"/>
  <c r="J318" i="6"/>
  <c r="J319" i="6"/>
  <c r="J320" i="6"/>
  <c r="J321" i="6"/>
  <c r="J322" i="6"/>
  <c r="J323" i="6"/>
  <c r="J324" i="6"/>
  <c r="J325" i="6"/>
  <c r="J326" i="6"/>
  <c r="J327" i="6"/>
  <c r="J328" i="6"/>
  <c r="J329" i="6"/>
  <c r="J330" i="6"/>
  <c r="J331" i="6"/>
  <c r="J332" i="6"/>
  <c r="J333" i="6"/>
  <c r="J334" i="6"/>
  <c r="J335" i="6"/>
  <c r="J336" i="6"/>
  <c r="J337" i="6"/>
  <c r="J338" i="6"/>
  <c r="J339" i="6"/>
  <c r="J340" i="6"/>
  <c r="J341" i="6"/>
  <c r="J342" i="6"/>
  <c r="J343" i="6"/>
  <c r="J344" i="6"/>
  <c r="J345" i="6"/>
  <c r="J346" i="6"/>
  <c r="J347" i="6"/>
  <c r="J348" i="6"/>
  <c r="J349" i="6"/>
  <c r="J350" i="6"/>
  <c r="J351" i="6"/>
  <c r="J352" i="6"/>
  <c r="J353" i="6"/>
  <c r="J354" i="6"/>
  <c r="J355" i="6"/>
  <c r="J356" i="6"/>
  <c r="J358" i="6"/>
  <c r="J359" i="6"/>
  <c r="J360" i="6"/>
  <c r="J361" i="6"/>
  <c r="J362" i="6"/>
  <c r="J363" i="6"/>
  <c r="J364" i="6"/>
  <c r="J365" i="6"/>
  <c r="J366" i="6"/>
  <c r="J367" i="6"/>
  <c r="J368" i="6"/>
  <c r="J369" i="6"/>
  <c r="J370" i="6"/>
  <c r="J371" i="6"/>
  <c r="J372" i="6"/>
  <c r="J373" i="6"/>
  <c r="J374" i="6"/>
  <c r="J375" i="6"/>
  <c r="J376" i="6"/>
  <c r="J377" i="6"/>
  <c r="J378" i="6"/>
  <c r="J379" i="6"/>
  <c r="J380" i="6"/>
  <c r="J381" i="6"/>
  <c r="J382" i="6"/>
  <c r="J383" i="6"/>
  <c r="J384" i="6"/>
  <c r="J385" i="6"/>
  <c r="J386" i="6"/>
  <c r="J387" i="6"/>
  <c r="J388" i="6"/>
  <c r="J389" i="6"/>
  <c r="J390" i="6"/>
  <c r="J391" i="6"/>
  <c r="J392" i="6"/>
  <c r="J393" i="6"/>
  <c r="J394" i="6"/>
  <c r="J395" i="6"/>
  <c r="J396" i="6"/>
  <c r="J397" i="6"/>
  <c r="J398" i="6"/>
  <c r="J399" i="6"/>
  <c r="J400" i="6"/>
  <c r="J401" i="6"/>
  <c r="J402" i="6"/>
  <c r="J403" i="6"/>
  <c r="J404" i="6"/>
  <c r="J405" i="6"/>
  <c r="J406" i="6"/>
  <c r="J407" i="6"/>
  <c r="J408" i="6"/>
  <c r="J409" i="6"/>
  <c r="J410" i="6"/>
  <c r="J411" i="6"/>
  <c r="J412" i="6"/>
  <c r="J413" i="6"/>
  <c r="J414" i="6"/>
  <c r="J415" i="6"/>
  <c r="J416" i="6"/>
  <c r="J417" i="6"/>
  <c r="J418" i="6"/>
  <c r="J419" i="6"/>
  <c r="J420" i="6"/>
  <c r="J421" i="6"/>
  <c r="J422" i="6"/>
  <c r="J423" i="6"/>
  <c r="J424" i="6"/>
  <c r="J425" i="6"/>
  <c r="J426" i="6"/>
  <c r="J427" i="6"/>
  <c r="J428" i="6"/>
  <c r="J429" i="6"/>
  <c r="J430" i="6"/>
  <c r="J431" i="6"/>
  <c r="J432" i="6"/>
  <c r="J433" i="6"/>
  <c r="J434" i="6"/>
  <c r="J435" i="6"/>
  <c r="J436" i="6"/>
  <c r="J437" i="6"/>
  <c r="J438" i="6"/>
  <c r="J439" i="6"/>
  <c r="J440" i="6"/>
  <c r="J441" i="6"/>
  <c r="J442" i="6"/>
  <c r="J443" i="6"/>
  <c r="J444" i="6"/>
  <c r="J445" i="6"/>
  <c r="J446" i="6"/>
  <c r="J447" i="6"/>
  <c r="J448" i="6"/>
  <c r="J449" i="6"/>
  <c r="J450" i="6"/>
  <c r="J451" i="6"/>
  <c r="J452" i="6"/>
  <c r="J453" i="6"/>
  <c r="J454" i="6"/>
  <c r="J455" i="6"/>
  <c r="J456" i="6"/>
  <c r="J457" i="6"/>
  <c r="J458" i="6"/>
  <c r="J459" i="6"/>
  <c r="J460" i="6"/>
  <c r="J461" i="6"/>
  <c r="J462" i="6"/>
  <c r="J463" i="6"/>
  <c r="J464" i="6"/>
  <c r="J465" i="6"/>
  <c r="J466" i="6"/>
  <c r="J467" i="6"/>
  <c r="J468" i="6"/>
  <c r="J469" i="6"/>
  <c r="J470" i="6"/>
  <c r="J471" i="6"/>
  <c r="J472" i="6"/>
  <c r="J473" i="6"/>
  <c r="J474" i="6"/>
  <c r="J476" i="6"/>
  <c r="J477" i="6"/>
  <c r="J478" i="6"/>
  <c r="J479" i="6"/>
  <c r="J480" i="6"/>
  <c r="J481" i="6"/>
  <c r="J482" i="6"/>
  <c r="J483" i="6"/>
  <c r="J484" i="6"/>
  <c r="J485" i="6"/>
  <c r="J486" i="6"/>
  <c r="J487" i="6"/>
  <c r="J488" i="6"/>
  <c r="J489" i="6"/>
  <c r="J490" i="6"/>
  <c r="J491" i="6"/>
  <c r="J492" i="6"/>
  <c r="J493" i="6"/>
  <c r="J494" i="6"/>
  <c r="J495" i="6"/>
  <c r="J496" i="6"/>
  <c r="J497" i="6"/>
  <c r="J498" i="6"/>
  <c r="J499" i="6"/>
  <c r="J500" i="6"/>
  <c r="J501" i="6"/>
  <c r="J502" i="6"/>
  <c r="J503" i="6"/>
  <c r="J504" i="6"/>
  <c r="J505" i="6"/>
  <c r="J506" i="6"/>
  <c r="J507" i="6"/>
  <c r="J508" i="6"/>
  <c r="J509" i="6"/>
  <c r="J510" i="6"/>
  <c r="J511" i="6"/>
  <c r="J512" i="6"/>
  <c r="J513" i="6"/>
  <c r="J514" i="6"/>
  <c r="J515" i="6"/>
  <c r="J516" i="6"/>
  <c r="J517" i="6"/>
  <c r="J518" i="6"/>
  <c r="J519" i="6"/>
  <c r="J520" i="6"/>
  <c r="J521" i="6"/>
  <c r="J522" i="6"/>
  <c r="J523" i="6"/>
  <c r="J524" i="6"/>
  <c r="J525" i="6"/>
  <c r="J526" i="6"/>
  <c r="J527" i="6"/>
  <c r="J528" i="6"/>
  <c r="J529" i="6"/>
  <c r="J530" i="6"/>
  <c r="J531" i="6"/>
  <c r="J532" i="6"/>
  <c r="J533" i="6"/>
  <c r="J534" i="6"/>
  <c r="J535" i="6"/>
  <c r="J536" i="6"/>
  <c r="J537" i="6"/>
  <c r="J538" i="6"/>
  <c r="J539" i="6"/>
  <c r="J540" i="6"/>
  <c r="J541" i="6"/>
  <c r="J542" i="6"/>
  <c r="J543" i="6"/>
  <c r="J544" i="6"/>
  <c r="J545" i="6"/>
  <c r="J546" i="6"/>
  <c r="J547" i="6"/>
  <c r="J548" i="6"/>
  <c r="J549" i="6"/>
  <c r="J550" i="6"/>
  <c r="J551" i="6"/>
  <c r="J552" i="6"/>
  <c r="J553" i="6"/>
  <c r="J554" i="6"/>
  <c r="J555" i="6"/>
  <c r="J556" i="6"/>
  <c r="J557" i="6"/>
  <c r="J558" i="6"/>
  <c r="J559" i="6"/>
  <c r="J560" i="6"/>
  <c r="J561" i="6"/>
  <c r="J562" i="6"/>
  <c r="J563" i="6"/>
  <c r="J564" i="6"/>
  <c r="J565" i="6"/>
  <c r="J566" i="6"/>
  <c r="J567" i="6"/>
  <c r="J568" i="6"/>
  <c r="J569" i="6"/>
  <c r="J570" i="6"/>
  <c r="J571" i="6"/>
  <c r="J572" i="6"/>
  <c r="J573" i="6"/>
  <c r="J574" i="6"/>
  <c r="J575" i="6"/>
  <c r="J576" i="6"/>
  <c r="J577" i="6"/>
  <c r="J578" i="6"/>
  <c r="J579" i="6"/>
  <c r="J580" i="6"/>
  <c r="J581" i="6"/>
  <c r="J582" i="6"/>
  <c r="J583" i="6"/>
  <c r="J584" i="6"/>
  <c r="J585" i="6"/>
  <c r="J586" i="6"/>
  <c r="J587" i="6"/>
  <c r="J588" i="6"/>
  <c r="J589" i="6"/>
  <c r="J590" i="6"/>
  <c r="J591" i="6"/>
  <c r="J592" i="6"/>
  <c r="J593" i="6"/>
  <c r="J594" i="6"/>
  <c r="J595" i="6"/>
  <c r="J596" i="6"/>
  <c r="J597" i="6"/>
  <c r="J598" i="6"/>
  <c r="J599" i="6"/>
  <c r="J600" i="6"/>
  <c r="J601" i="6"/>
  <c r="J603" i="6"/>
  <c r="J604" i="6"/>
  <c r="J605" i="6"/>
  <c r="J606" i="6"/>
  <c r="J607" i="6"/>
  <c r="J608" i="6"/>
  <c r="J609" i="6"/>
  <c r="J610" i="6"/>
  <c r="J611" i="6"/>
  <c r="J612" i="6"/>
  <c r="J613" i="6"/>
  <c r="J614" i="6"/>
  <c r="J615" i="6"/>
  <c r="J616" i="6"/>
  <c r="J617" i="6"/>
  <c r="J618" i="6"/>
  <c r="N19" i="5"/>
  <c r="T19" i="5"/>
  <c r="U19" i="5"/>
  <c r="V19" i="5" s="1"/>
  <c r="N20" i="5"/>
  <c r="T20" i="5"/>
  <c r="U20" i="5"/>
  <c r="V20" i="5" s="1"/>
  <c r="N21" i="5"/>
  <c r="O21" i="5" s="1"/>
  <c r="T21" i="5"/>
  <c r="U21" i="5"/>
  <c r="V21" i="5" s="1"/>
  <c r="N22" i="5"/>
  <c r="T22" i="5"/>
  <c r="U22" i="5"/>
  <c r="V22" i="5" s="1"/>
  <c r="N23" i="5"/>
  <c r="P23" i="5" s="1"/>
  <c r="T23" i="5"/>
  <c r="U23" i="5"/>
  <c r="V23" i="5" s="1"/>
  <c r="N24" i="5"/>
  <c r="O24" i="5" s="1"/>
  <c r="T24" i="5"/>
  <c r="U24" i="5"/>
  <c r="V24" i="5" s="1"/>
  <c r="N25" i="5"/>
  <c r="P25" i="5" s="1"/>
  <c r="T25" i="5"/>
  <c r="U25" i="5"/>
  <c r="V25" i="5" s="1"/>
  <c r="N26" i="5"/>
  <c r="T26" i="5"/>
  <c r="U26" i="5"/>
  <c r="V26" i="5" s="1"/>
  <c r="N27" i="5"/>
  <c r="T27" i="5"/>
  <c r="U27" i="5"/>
  <c r="V27" i="5" s="1"/>
  <c r="N28" i="5"/>
  <c r="T28" i="5"/>
  <c r="U28" i="5"/>
  <c r="V28" i="5" s="1"/>
  <c r="N29" i="5"/>
  <c r="P29" i="5" s="1"/>
  <c r="T29" i="5"/>
  <c r="U29" i="5"/>
  <c r="V29" i="5" s="1"/>
  <c r="N30" i="5"/>
  <c r="T30" i="5"/>
  <c r="U30" i="5"/>
  <c r="V30" i="5" s="1"/>
  <c r="N31" i="5"/>
  <c r="P31" i="5" s="1"/>
  <c r="T31" i="5"/>
  <c r="U31" i="5"/>
  <c r="V31" i="5" s="1"/>
  <c r="N32" i="5"/>
  <c r="O32" i="5" s="1"/>
  <c r="T32" i="5"/>
  <c r="U32" i="5"/>
  <c r="V32" i="5" s="1"/>
  <c r="N33" i="5"/>
  <c r="P33" i="5" s="1"/>
  <c r="T33" i="5"/>
  <c r="U33" i="5"/>
  <c r="V33" i="5" s="1"/>
  <c r="N34" i="5"/>
  <c r="T34" i="5"/>
  <c r="U34" i="5"/>
  <c r="V34" i="5" s="1"/>
  <c r="N35" i="5"/>
  <c r="T35" i="5"/>
  <c r="U35" i="5"/>
  <c r="V35" i="5" s="1"/>
  <c r="N36" i="5"/>
  <c r="T36" i="5"/>
  <c r="U36" i="5"/>
  <c r="V36" i="5" s="1"/>
  <c r="N37" i="5"/>
  <c r="P37" i="5" s="1"/>
  <c r="T37" i="5"/>
  <c r="U37" i="5"/>
  <c r="V37" i="5" s="1"/>
  <c r="N38" i="5"/>
  <c r="T38" i="5"/>
  <c r="U38" i="5"/>
  <c r="V38" i="5" s="1"/>
  <c r="N39" i="5"/>
  <c r="P39" i="5" s="1"/>
  <c r="T39" i="5"/>
  <c r="U39" i="5"/>
  <c r="V39" i="5" s="1"/>
  <c r="N40" i="5"/>
  <c r="O40" i="5" s="1"/>
  <c r="T40" i="5"/>
  <c r="U40" i="5"/>
  <c r="V40" i="5" s="1"/>
  <c r="N41" i="5"/>
  <c r="P41" i="5" s="1"/>
  <c r="T41" i="5"/>
  <c r="U41" i="5"/>
  <c r="V41" i="5" s="1"/>
  <c r="N42" i="5"/>
  <c r="T42" i="5"/>
  <c r="U42" i="5"/>
  <c r="V42" i="5" s="1"/>
  <c r="N43" i="5"/>
  <c r="P43" i="5" s="1"/>
  <c r="T43" i="5"/>
  <c r="U43" i="5"/>
  <c r="V43" i="5" s="1"/>
  <c r="N44" i="5"/>
  <c r="O44" i="5" s="1"/>
  <c r="T44" i="5"/>
  <c r="U44" i="5"/>
  <c r="V44" i="5" s="1"/>
  <c r="N45" i="5"/>
  <c r="P45" i="5" s="1"/>
  <c r="T45" i="5"/>
  <c r="U45" i="5"/>
  <c r="V45" i="5" s="1"/>
  <c r="N46" i="5"/>
  <c r="T46" i="5"/>
  <c r="U46" i="5"/>
  <c r="V46" i="5" s="1"/>
  <c r="N47" i="5"/>
  <c r="P47" i="5" s="1"/>
  <c r="T47" i="5"/>
  <c r="U47" i="5"/>
  <c r="V47" i="5" s="1"/>
  <c r="N48" i="5"/>
  <c r="T48" i="5"/>
  <c r="U48" i="5"/>
  <c r="V48" i="5" s="1"/>
  <c r="N49" i="5"/>
  <c r="P49" i="5" s="1"/>
  <c r="T49" i="5"/>
  <c r="U49" i="5"/>
  <c r="V49" i="5" s="1"/>
  <c r="N50" i="5"/>
  <c r="T50" i="5"/>
  <c r="U50" i="5"/>
  <c r="V50" i="5" s="1"/>
  <c r="N51" i="5"/>
  <c r="P51" i="5" s="1"/>
  <c r="T51" i="5"/>
  <c r="U51" i="5"/>
  <c r="V51" i="5" s="1"/>
  <c r="N52" i="5"/>
  <c r="O52" i="5" s="1"/>
  <c r="T52" i="5"/>
  <c r="U52" i="5"/>
  <c r="V52" i="5" s="1"/>
  <c r="N53" i="5"/>
  <c r="P53" i="5" s="1"/>
  <c r="T53" i="5"/>
  <c r="U53" i="5"/>
  <c r="V53" i="5" s="1"/>
  <c r="N54" i="5"/>
  <c r="O54" i="5" s="1"/>
  <c r="T54" i="5"/>
  <c r="U54" i="5"/>
  <c r="V54" i="5" s="1"/>
  <c r="N55" i="5"/>
  <c r="P55" i="5" s="1"/>
  <c r="T55" i="5"/>
  <c r="U55" i="5"/>
  <c r="V55" i="5" s="1"/>
  <c r="N56" i="5"/>
  <c r="O56" i="5" s="1"/>
  <c r="T56" i="5"/>
  <c r="U56" i="5"/>
  <c r="V56" i="5" s="1"/>
  <c r="N57" i="5"/>
  <c r="P57" i="5" s="1"/>
  <c r="T57" i="5"/>
  <c r="U57" i="5"/>
  <c r="V57" i="5" s="1"/>
  <c r="N58" i="5"/>
  <c r="T58" i="5"/>
  <c r="U58" i="5"/>
  <c r="V58" i="5" s="1"/>
  <c r="N59" i="5"/>
  <c r="P59" i="5" s="1"/>
  <c r="T59" i="5"/>
  <c r="U59" i="5"/>
  <c r="V59" i="5" s="1"/>
  <c r="N60" i="5"/>
  <c r="O60" i="5" s="1"/>
  <c r="T60" i="5"/>
  <c r="U60" i="5"/>
  <c r="V60" i="5" s="1"/>
  <c r="N61" i="5"/>
  <c r="T61" i="5"/>
  <c r="U61" i="5"/>
  <c r="V61" i="5" s="1"/>
  <c r="N62" i="5"/>
  <c r="T62" i="5"/>
  <c r="U62" i="5"/>
  <c r="V62" i="5" s="1"/>
  <c r="N63" i="5"/>
  <c r="T63" i="5"/>
  <c r="U63" i="5"/>
  <c r="V63" i="5" s="1"/>
  <c r="N64" i="5"/>
  <c r="T64" i="5"/>
  <c r="U64" i="5"/>
  <c r="V64" i="5" s="1"/>
  <c r="N65" i="5"/>
  <c r="O65" i="5" s="1"/>
  <c r="T65" i="5"/>
  <c r="U65" i="5"/>
  <c r="V65" i="5" s="1"/>
  <c r="N66" i="5"/>
  <c r="O66" i="5" s="1"/>
  <c r="T66" i="5"/>
  <c r="U66" i="5"/>
  <c r="V66" i="5" s="1"/>
  <c r="N67" i="5"/>
  <c r="P67" i="5" s="1"/>
  <c r="T67" i="5"/>
  <c r="U67" i="5"/>
  <c r="V67" i="5" s="1"/>
  <c r="N68" i="5"/>
  <c r="O68" i="5" s="1"/>
  <c r="T68" i="5"/>
  <c r="U68" i="5"/>
  <c r="V68" i="5" s="1"/>
  <c r="N69" i="5"/>
  <c r="P69" i="5" s="1"/>
  <c r="T69" i="5"/>
  <c r="U69" i="5"/>
  <c r="V69" i="5" s="1"/>
  <c r="N70" i="5"/>
  <c r="T70" i="5"/>
  <c r="U70" i="5"/>
  <c r="V70" i="5" s="1"/>
  <c r="N71" i="5"/>
  <c r="T71" i="5"/>
  <c r="U71" i="5"/>
  <c r="V71" i="5" s="1"/>
  <c r="N72" i="5"/>
  <c r="T72" i="5"/>
  <c r="U72" i="5"/>
  <c r="V72" i="5" s="1"/>
  <c r="N73" i="5"/>
  <c r="T73" i="5"/>
  <c r="U73" i="5"/>
  <c r="V73" i="5" s="1"/>
  <c r="N74" i="5"/>
  <c r="T74" i="5"/>
  <c r="U74" i="5"/>
  <c r="V74" i="5" s="1"/>
  <c r="N75" i="5"/>
  <c r="P75" i="5" s="1"/>
  <c r="T75" i="5"/>
  <c r="U75" i="5"/>
  <c r="V75" i="5" s="1"/>
  <c r="N76" i="5"/>
  <c r="T76" i="5"/>
  <c r="U76" i="5"/>
  <c r="V76" i="5" s="1"/>
  <c r="N77" i="5"/>
  <c r="O77" i="5" s="1"/>
  <c r="T77" i="5"/>
  <c r="U77" i="5"/>
  <c r="V77" i="5" s="1"/>
  <c r="N78" i="5"/>
  <c r="T78" i="5"/>
  <c r="U78" i="5"/>
  <c r="V78" i="5" s="1"/>
  <c r="N79" i="5"/>
  <c r="P79" i="5" s="1"/>
  <c r="T79" i="5"/>
  <c r="U79" i="5"/>
  <c r="V79" i="5" s="1"/>
  <c r="N80" i="5"/>
  <c r="O80" i="5" s="1"/>
  <c r="T80" i="5"/>
  <c r="U80" i="5"/>
  <c r="V80" i="5" s="1"/>
  <c r="N81" i="5"/>
  <c r="P81" i="5" s="1"/>
  <c r="T81" i="5"/>
  <c r="U81" i="5"/>
  <c r="V81" i="5" s="1"/>
  <c r="N82" i="5"/>
  <c r="T82" i="5"/>
  <c r="U82" i="5"/>
  <c r="V82" i="5" s="1"/>
  <c r="N83" i="5"/>
  <c r="T83" i="5"/>
  <c r="U83" i="5"/>
  <c r="V83" i="5" s="1"/>
  <c r="N84" i="5"/>
  <c r="T84" i="5"/>
  <c r="U84" i="5"/>
  <c r="V84" i="5" s="1"/>
  <c r="N85" i="5"/>
  <c r="O85" i="5" s="1"/>
  <c r="T85" i="5"/>
  <c r="U85" i="5"/>
  <c r="V85" i="5" s="1"/>
  <c r="N86" i="5"/>
  <c r="O86" i="5" s="1"/>
  <c r="T86" i="5"/>
  <c r="U86" i="5"/>
  <c r="V86" i="5" s="1"/>
  <c r="N87" i="5"/>
  <c r="P87" i="5" s="1"/>
  <c r="T87" i="5"/>
  <c r="U87" i="5"/>
  <c r="V87" i="5" s="1"/>
  <c r="N88" i="5"/>
  <c r="O88" i="5" s="1"/>
  <c r="T88" i="5"/>
  <c r="U88" i="5"/>
  <c r="V88" i="5" s="1"/>
  <c r="N89" i="5"/>
  <c r="T89" i="5"/>
  <c r="U89" i="5"/>
  <c r="V89" i="5" s="1"/>
  <c r="N90" i="5"/>
  <c r="O90" i="5" s="1"/>
  <c r="T90" i="5"/>
  <c r="U90" i="5"/>
  <c r="V90" i="5" s="1"/>
  <c r="N91" i="5"/>
  <c r="T91" i="5"/>
  <c r="U91" i="5"/>
  <c r="V91" i="5" s="1"/>
  <c r="N92" i="5"/>
  <c r="T92" i="5"/>
  <c r="U92" i="5"/>
  <c r="V92" i="5" s="1"/>
  <c r="N93" i="5"/>
  <c r="O93" i="5" s="1"/>
  <c r="T93" i="5"/>
  <c r="U93" i="5"/>
  <c r="V93" i="5" s="1"/>
  <c r="N94" i="5"/>
  <c r="O94" i="5" s="1"/>
  <c r="T94" i="5"/>
  <c r="U94" i="5"/>
  <c r="V94" i="5" s="1"/>
  <c r="N95" i="5"/>
  <c r="P95" i="5" s="1"/>
  <c r="T95" i="5"/>
  <c r="U95" i="5"/>
  <c r="V95" i="5" s="1"/>
  <c r="N96" i="5"/>
  <c r="O96" i="5" s="1"/>
  <c r="T96" i="5"/>
  <c r="U96" i="5"/>
  <c r="V96" i="5" s="1"/>
  <c r="N97" i="5"/>
  <c r="T97" i="5"/>
  <c r="U97" i="5"/>
  <c r="V97" i="5" s="1"/>
  <c r="N98" i="5"/>
  <c r="T98" i="5"/>
  <c r="U98" i="5"/>
  <c r="V98" i="5" s="1"/>
  <c r="N99" i="5"/>
  <c r="P99" i="5" s="1"/>
  <c r="T99" i="5"/>
  <c r="U99" i="5"/>
  <c r="V99" i="5" s="1"/>
  <c r="N100" i="5"/>
  <c r="T100" i="5"/>
  <c r="U100" i="5"/>
  <c r="V100" i="5" s="1"/>
  <c r="N101" i="5"/>
  <c r="O101" i="5" s="1"/>
  <c r="T101" i="5"/>
  <c r="U101" i="5"/>
  <c r="V101" i="5" s="1"/>
  <c r="N102" i="5"/>
  <c r="O102" i="5" s="1"/>
  <c r="T102" i="5"/>
  <c r="U102" i="5"/>
  <c r="V102" i="5" s="1"/>
  <c r="N103" i="5"/>
  <c r="P103" i="5" s="1"/>
  <c r="T103" i="5"/>
  <c r="U103" i="5"/>
  <c r="V103" i="5" s="1"/>
  <c r="N104" i="5"/>
  <c r="T104" i="5"/>
  <c r="U104" i="5"/>
  <c r="V104" i="5" s="1"/>
  <c r="N105" i="5"/>
  <c r="O105" i="5" s="1"/>
  <c r="T105" i="5"/>
  <c r="U105" i="5"/>
  <c r="V105" i="5" s="1"/>
  <c r="N106" i="5"/>
  <c r="O106" i="5" s="1"/>
  <c r="T106" i="5"/>
  <c r="U106" i="5"/>
  <c r="V106" i="5" s="1"/>
  <c r="N107" i="5"/>
  <c r="T107" i="5"/>
  <c r="U107" i="5"/>
  <c r="V107" i="5" s="1"/>
  <c r="N108" i="5"/>
  <c r="T108" i="5"/>
  <c r="U108" i="5"/>
  <c r="V108" i="5" s="1"/>
  <c r="N109" i="5"/>
  <c r="O109" i="5" s="1"/>
  <c r="T109" i="5"/>
  <c r="U109" i="5"/>
  <c r="V109" i="5" s="1"/>
  <c r="N110" i="5"/>
  <c r="O110" i="5" s="1"/>
  <c r="T110" i="5"/>
  <c r="U110" i="5"/>
  <c r="V110" i="5" s="1"/>
  <c r="N111" i="5"/>
  <c r="T111" i="5"/>
  <c r="U111" i="5"/>
  <c r="V111" i="5" s="1"/>
  <c r="N112" i="5"/>
  <c r="T112" i="5"/>
  <c r="U112" i="5"/>
  <c r="V112" i="5" s="1"/>
  <c r="N113" i="5"/>
  <c r="T113" i="5"/>
  <c r="U113" i="5"/>
  <c r="V113" i="5" s="1"/>
  <c r="N115" i="5"/>
  <c r="T115" i="5"/>
  <c r="U115" i="5"/>
  <c r="V115" i="5" s="1"/>
  <c r="N116" i="5"/>
  <c r="T116" i="5"/>
  <c r="U116" i="5"/>
  <c r="V116" i="5" s="1"/>
  <c r="N117" i="5"/>
  <c r="T117" i="5"/>
  <c r="U117" i="5"/>
  <c r="V117" i="5" s="1"/>
  <c r="N118" i="5"/>
  <c r="T118" i="5"/>
  <c r="U118" i="5"/>
  <c r="V118" i="5" s="1"/>
  <c r="N119" i="5"/>
  <c r="P119" i="5" s="1"/>
  <c r="T119" i="5"/>
  <c r="U119" i="5"/>
  <c r="V119" i="5" s="1"/>
  <c r="N120" i="5"/>
  <c r="T120" i="5"/>
  <c r="U120" i="5"/>
  <c r="V120" i="5" s="1"/>
  <c r="N121" i="5"/>
  <c r="T121" i="5"/>
  <c r="U121" i="5"/>
  <c r="V121" i="5" s="1"/>
  <c r="N122" i="5"/>
  <c r="P122" i="5" s="1"/>
  <c r="T122" i="5"/>
  <c r="U122" i="5"/>
  <c r="V122" i="5" s="1"/>
  <c r="N123" i="5"/>
  <c r="P123" i="5" s="1"/>
  <c r="T123" i="5"/>
  <c r="U123" i="5"/>
  <c r="V123" i="5" s="1"/>
  <c r="N124" i="5"/>
  <c r="O124" i="5" s="1"/>
  <c r="T124" i="5"/>
  <c r="U124" i="5"/>
  <c r="V124" i="5" s="1"/>
  <c r="N125" i="5"/>
  <c r="P125" i="5" s="1"/>
  <c r="T125" i="5"/>
  <c r="U125" i="5"/>
  <c r="V125" i="5" s="1"/>
  <c r="N126" i="5"/>
  <c r="T126" i="5"/>
  <c r="U126" i="5"/>
  <c r="V126" i="5" s="1"/>
  <c r="N127" i="5"/>
  <c r="P127" i="5" s="1"/>
  <c r="T127" i="5"/>
  <c r="U127" i="5"/>
  <c r="V127" i="5" s="1"/>
  <c r="N128" i="5"/>
  <c r="O128" i="5" s="1"/>
  <c r="T128" i="5"/>
  <c r="U128" i="5"/>
  <c r="V128" i="5" s="1"/>
  <c r="N129" i="5"/>
  <c r="P129" i="5" s="1"/>
  <c r="T129" i="5"/>
  <c r="U129" i="5"/>
  <c r="V129" i="5" s="1"/>
  <c r="N130" i="5"/>
  <c r="T130" i="5"/>
  <c r="U130" i="5"/>
  <c r="V130" i="5" s="1"/>
  <c r="N131" i="5"/>
  <c r="P131" i="5" s="1"/>
  <c r="T131" i="5"/>
  <c r="U131" i="5"/>
  <c r="V131" i="5" s="1"/>
  <c r="N132" i="5"/>
  <c r="O132" i="5" s="1"/>
  <c r="T132" i="5"/>
  <c r="U132" i="5"/>
  <c r="V132" i="5" s="1"/>
  <c r="N133" i="5"/>
  <c r="P133" i="5" s="1"/>
  <c r="T133" i="5"/>
  <c r="U133" i="5"/>
  <c r="V133" i="5" s="1"/>
  <c r="N134" i="5"/>
  <c r="P134" i="5" s="1"/>
  <c r="T134" i="5"/>
  <c r="U134" i="5"/>
  <c r="V134" i="5" s="1"/>
  <c r="N135" i="5"/>
  <c r="T135" i="5"/>
  <c r="U135" i="5"/>
  <c r="V135" i="5" s="1"/>
  <c r="N136" i="5"/>
  <c r="O136" i="5" s="1"/>
  <c r="T136" i="5"/>
  <c r="U136" i="5"/>
  <c r="V136" i="5" s="1"/>
  <c r="N137" i="5"/>
  <c r="O137" i="5" s="1"/>
  <c r="T137" i="5"/>
  <c r="U137" i="5"/>
  <c r="V137" i="5" s="1"/>
  <c r="N138" i="5"/>
  <c r="P138" i="5" s="1"/>
  <c r="T138" i="5"/>
  <c r="U138" i="5"/>
  <c r="V138" i="5" s="1"/>
  <c r="N139" i="5"/>
  <c r="P139" i="5" s="1"/>
  <c r="T139" i="5"/>
  <c r="U139" i="5"/>
  <c r="V139" i="5" s="1"/>
  <c r="N140" i="5"/>
  <c r="O140" i="5" s="1"/>
  <c r="T140" i="5"/>
  <c r="U140" i="5"/>
  <c r="V140" i="5" s="1"/>
  <c r="N141" i="5"/>
  <c r="P141" i="5" s="1"/>
  <c r="T141" i="5"/>
  <c r="U141" i="5"/>
  <c r="V141" i="5" s="1"/>
  <c r="N142" i="5"/>
  <c r="T142" i="5"/>
  <c r="U142" i="5"/>
  <c r="V142" i="5" s="1"/>
  <c r="N143" i="5"/>
  <c r="P143" i="5" s="1"/>
  <c r="T143" i="5"/>
  <c r="U143" i="5"/>
  <c r="V143" i="5" s="1"/>
  <c r="N144" i="5"/>
  <c r="O144" i="5" s="1"/>
  <c r="T144" i="5"/>
  <c r="U144" i="5"/>
  <c r="V144" i="5" s="1"/>
  <c r="N145" i="5"/>
  <c r="O145" i="5" s="1"/>
  <c r="T145" i="5"/>
  <c r="U145" i="5"/>
  <c r="V145" i="5" s="1"/>
  <c r="N146" i="5"/>
  <c r="P146" i="5" s="1"/>
  <c r="T146" i="5"/>
  <c r="U146" i="5"/>
  <c r="V146" i="5" s="1"/>
  <c r="N147" i="5"/>
  <c r="P147" i="5" s="1"/>
  <c r="T147" i="5"/>
  <c r="U147" i="5"/>
  <c r="V147" i="5" s="1"/>
  <c r="N148" i="5"/>
  <c r="O148" i="5" s="1"/>
  <c r="T148" i="5"/>
  <c r="U148" i="5"/>
  <c r="V148" i="5" s="1"/>
  <c r="N149" i="5"/>
  <c r="O149" i="5" s="1"/>
  <c r="T149" i="5"/>
  <c r="U149" i="5"/>
  <c r="V149" i="5" s="1"/>
  <c r="N150" i="5"/>
  <c r="T150" i="5"/>
  <c r="U150" i="5"/>
  <c r="V150" i="5" s="1"/>
  <c r="N151" i="5"/>
  <c r="P151" i="5" s="1"/>
  <c r="T151" i="5"/>
  <c r="U151" i="5"/>
  <c r="V151" i="5" s="1"/>
  <c r="N152" i="5"/>
  <c r="T152" i="5"/>
  <c r="U152" i="5"/>
  <c r="V152" i="5" s="1"/>
  <c r="N153" i="5"/>
  <c r="P153" i="5" s="1"/>
  <c r="T153" i="5"/>
  <c r="U153" i="5"/>
  <c r="V153" i="5" s="1"/>
  <c r="N154" i="5"/>
  <c r="T154" i="5"/>
  <c r="U154" i="5"/>
  <c r="V154" i="5" s="1"/>
  <c r="N155" i="5"/>
  <c r="P155" i="5" s="1"/>
  <c r="T155" i="5"/>
  <c r="U155" i="5"/>
  <c r="V155" i="5" s="1"/>
  <c r="N156" i="5"/>
  <c r="T156" i="5"/>
  <c r="U156" i="5"/>
  <c r="V156" i="5" s="1"/>
  <c r="N157" i="5"/>
  <c r="T157" i="5"/>
  <c r="U157" i="5"/>
  <c r="V157" i="5" s="1"/>
  <c r="N158" i="5"/>
  <c r="P158" i="5" s="1"/>
  <c r="T158" i="5"/>
  <c r="U158" i="5"/>
  <c r="V158" i="5" s="1"/>
  <c r="N159" i="5"/>
  <c r="P159" i="5" s="1"/>
  <c r="T159" i="5"/>
  <c r="U159" i="5"/>
  <c r="V159" i="5" s="1"/>
  <c r="N160" i="5"/>
  <c r="T160" i="5"/>
  <c r="U160" i="5"/>
  <c r="V160" i="5" s="1"/>
  <c r="N161" i="5"/>
  <c r="O161" i="5" s="1"/>
  <c r="T161" i="5"/>
  <c r="U161" i="5"/>
  <c r="V161" i="5" s="1"/>
  <c r="N162" i="5"/>
  <c r="O162" i="5" s="1"/>
  <c r="T162" i="5"/>
  <c r="U162" i="5"/>
  <c r="V162" i="5" s="1"/>
  <c r="N163" i="5"/>
  <c r="T163" i="5"/>
  <c r="U163" i="5"/>
  <c r="V163" i="5" s="1"/>
  <c r="N164" i="5"/>
  <c r="O164" i="5" s="1"/>
  <c r="T164" i="5"/>
  <c r="U164" i="5"/>
  <c r="V164" i="5" s="1"/>
  <c r="N165" i="5"/>
  <c r="O165" i="5" s="1"/>
  <c r="T165" i="5"/>
  <c r="U165" i="5"/>
  <c r="V165" i="5" s="1"/>
  <c r="N166" i="5"/>
  <c r="O166" i="5" s="1"/>
  <c r="T166" i="5"/>
  <c r="U166" i="5"/>
  <c r="V166" i="5" s="1"/>
  <c r="N167" i="5"/>
  <c r="T167" i="5"/>
  <c r="U167" i="5"/>
  <c r="V167" i="5" s="1"/>
  <c r="N168" i="5"/>
  <c r="O168" i="5" s="1"/>
  <c r="T168" i="5"/>
  <c r="U168" i="5"/>
  <c r="V168" i="5" s="1"/>
  <c r="N169" i="5"/>
  <c r="O169" i="5" s="1"/>
  <c r="T169" i="5"/>
  <c r="U169" i="5"/>
  <c r="V169" i="5" s="1"/>
  <c r="N170" i="5"/>
  <c r="P170" i="5" s="1"/>
  <c r="T170" i="5"/>
  <c r="U170" i="5"/>
  <c r="V170" i="5" s="1"/>
  <c r="N171" i="5"/>
  <c r="P171" i="5" s="1"/>
  <c r="T171" i="5"/>
  <c r="U171" i="5"/>
  <c r="V171" i="5" s="1"/>
  <c r="N172" i="5"/>
  <c r="T172" i="5"/>
  <c r="U172" i="5"/>
  <c r="V172" i="5" s="1"/>
  <c r="N173" i="5"/>
  <c r="P173" i="5" s="1"/>
  <c r="T173" i="5"/>
  <c r="U173" i="5"/>
  <c r="V173" i="5" s="1"/>
  <c r="N174" i="5"/>
  <c r="O174" i="5" s="1"/>
  <c r="T174" i="5"/>
  <c r="U174" i="5"/>
  <c r="V174" i="5" s="1"/>
  <c r="N175" i="5"/>
  <c r="O175" i="5" s="1"/>
  <c r="T175" i="5"/>
  <c r="U175" i="5"/>
  <c r="V175" i="5" s="1"/>
  <c r="N176" i="5"/>
  <c r="T176" i="5"/>
  <c r="U176" i="5"/>
  <c r="V176" i="5" s="1"/>
  <c r="N177" i="5"/>
  <c r="P177" i="5" s="1"/>
  <c r="T177" i="5"/>
  <c r="U177" i="5"/>
  <c r="V177" i="5" s="1"/>
  <c r="N178" i="5"/>
  <c r="O178" i="5" s="1"/>
  <c r="T178" i="5"/>
  <c r="U178" i="5"/>
  <c r="V178" i="5" s="1"/>
  <c r="N179" i="5"/>
  <c r="T179" i="5"/>
  <c r="U179" i="5"/>
  <c r="V179" i="5" s="1"/>
  <c r="N180" i="5"/>
  <c r="T180" i="5"/>
  <c r="U180" i="5"/>
  <c r="V180" i="5" s="1"/>
  <c r="N181" i="5"/>
  <c r="P181" i="5" s="1"/>
  <c r="T181" i="5"/>
  <c r="U181" i="5"/>
  <c r="V181" i="5" s="1"/>
  <c r="N182" i="5"/>
  <c r="O182" i="5" s="1"/>
  <c r="T182" i="5"/>
  <c r="U182" i="5"/>
  <c r="V182" i="5" s="1"/>
  <c r="N183" i="5"/>
  <c r="P183" i="5" s="1"/>
  <c r="T183" i="5"/>
  <c r="U183" i="5"/>
  <c r="V183" i="5" s="1"/>
  <c r="N184" i="5"/>
  <c r="T184" i="5"/>
  <c r="U184" i="5"/>
  <c r="V184" i="5" s="1"/>
  <c r="N185" i="5"/>
  <c r="P185" i="5" s="1"/>
  <c r="T185" i="5"/>
  <c r="U185" i="5"/>
  <c r="V185" i="5" s="1"/>
  <c r="N186" i="5"/>
  <c r="O186" i="5" s="1"/>
  <c r="T186" i="5"/>
  <c r="U186" i="5"/>
  <c r="V186" i="5" s="1"/>
  <c r="N187" i="5"/>
  <c r="T187" i="5"/>
  <c r="U187" i="5"/>
  <c r="V187" i="5" s="1"/>
  <c r="N188" i="5"/>
  <c r="T188" i="5"/>
  <c r="U188" i="5"/>
  <c r="V188" i="5" s="1"/>
  <c r="N189" i="5"/>
  <c r="P189" i="5" s="1"/>
  <c r="T189" i="5"/>
  <c r="U189" i="5"/>
  <c r="V189" i="5" s="1"/>
  <c r="N190" i="5"/>
  <c r="O190" i="5" s="1"/>
  <c r="T190" i="5"/>
  <c r="U190" i="5"/>
  <c r="V190" i="5" s="1"/>
  <c r="N191" i="5"/>
  <c r="O191" i="5" s="1"/>
  <c r="T191" i="5"/>
  <c r="U191" i="5"/>
  <c r="V191" i="5" s="1"/>
  <c r="N192" i="5"/>
  <c r="T192" i="5"/>
  <c r="U192" i="5"/>
  <c r="V192" i="5" s="1"/>
  <c r="N193" i="5"/>
  <c r="T193" i="5"/>
  <c r="U193" i="5"/>
  <c r="V193" i="5" s="1"/>
  <c r="N194" i="5"/>
  <c r="T194" i="5"/>
  <c r="U194" i="5"/>
  <c r="V194" i="5" s="1"/>
  <c r="N195" i="5"/>
  <c r="T195" i="5"/>
  <c r="U195" i="5"/>
  <c r="V195" i="5" s="1"/>
  <c r="N196" i="5"/>
  <c r="T196" i="5"/>
  <c r="U196" i="5"/>
  <c r="V196" i="5" s="1"/>
  <c r="N197" i="5"/>
  <c r="P197" i="5" s="1"/>
  <c r="T197" i="5"/>
  <c r="U197" i="5"/>
  <c r="V197" i="5" s="1"/>
  <c r="N198" i="5"/>
  <c r="O198" i="5" s="1"/>
  <c r="T198" i="5"/>
  <c r="U198" i="5"/>
  <c r="V198" i="5" s="1"/>
  <c r="N199" i="5"/>
  <c r="O199" i="5" s="1"/>
  <c r="T199" i="5"/>
  <c r="U199" i="5"/>
  <c r="V199" i="5" s="1"/>
  <c r="N200" i="5"/>
  <c r="T200" i="5"/>
  <c r="U200" i="5"/>
  <c r="V200" i="5" s="1"/>
  <c r="N201" i="5"/>
  <c r="P201" i="5" s="1"/>
  <c r="T201" i="5"/>
  <c r="U201" i="5"/>
  <c r="V201" i="5" s="1"/>
  <c r="N202" i="5"/>
  <c r="O202" i="5" s="1"/>
  <c r="P202" i="5"/>
  <c r="T202" i="5"/>
  <c r="U202" i="5"/>
  <c r="V202" i="5" s="1"/>
  <c r="N203" i="5"/>
  <c r="T203" i="5"/>
  <c r="U203" i="5"/>
  <c r="V203" i="5" s="1"/>
  <c r="N204" i="5"/>
  <c r="T204" i="5"/>
  <c r="U204" i="5"/>
  <c r="V204" i="5" s="1"/>
  <c r="N205" i="5"/>
  <c r="P205" i="5" s="1"/>
  <c r="T205" i="5"/>
  <c r="U205" i="5"/>
  <c r="V205" i="5" s="1"/>
  <c r="N206" i="5"/>
  <c r="O206" i="5" s="1"/>
  <c r="T206" i="5"/>
  <c r="U206" i="5"/>
  <c r="V206" i="5" s="1"/>
  <c r="N207" i="5"/>
  <c r="T207" i="5"/>
  <c r="U207" i="5"/>
  <c r="V207" i="5" s="1"/>
  <c r="N208" i="5"/>
  <c r="T208" i="5"/>
  <c r="U208" i="5"/>
  <c r="V208" i="5" s="1"/>
  <c r="N209" i="5"/>
  <c r="P209" i="5" s="1"/>
  <c r="T209" i="5"/>
  <c r="U209" i="5"/>
  <c r="V209" i="5" s="1"/>
  <c r="N210" i="5"/>
  <c r="O210" i="5" s="1"/>
  <c r="T210" i="5"/>
  <c r="U210" i="5"/>
  <c r="V210" i="5" s="1"/>
  <c r="N211" i="5"/>
  <c r="T211" i="5"/>
  <c r="U211" i="5"/>
  <c r="V211" i="5" s="1"/>
  <c r="N212" i="5"/>
  <c r="T212" i="5"/>
  <c r="U212" i="5"/>
  <c r="V212" i="5" s="1"/>
  <c r="N213" i="5"/>
  <c r="P213" i="5" s="1"/>
  <c r="T213" i="5"/>
  <c r="U213" i="5"/>
  <c r="V213" i="5" s="1"/>
  <c r="N214" i="5"/>
  <c r="O214" i="5" s="1"/>
  <c r="T214" i="5"/>
  <c r="U214" i="5"/>
  <c r="V214" i="5" s="1"/>
  <c r="N215" i="5"/>
  <c r="O215" i="5" s="1"/>
  <c r="T215" i="5"/>
  <c r="U215" i="5"/>
  <c r="V215" i="5" s="1"/>
  <c r="N216" i="5"/>
  <c r="T216" i="5"/>
  <c r="U216" i="5"/>
  <c r="V216" i="5" s="1"/>
  <c r="N217" i="5"/>
  <c r="T217" i="5"/>
  <c r="U217" i="5"/>
  <c r="V217" i="5" s="1"/>
  <c r="N218" i="5"/>
  <c r="T218" i="5"/>
  <c r="U218" i="5"/>
  <c r="V218" i="5" s="1"/>
  <c r="N219" i="5"/>
  <c r="O219" i="5" s="1"/>
  <c r="T219" i="5"/>
  <c r="U219" i="5"/>
  <c r="V219" i="5" s="1"/>
  <c r="N220" i="5"/>
  <c r="P220" i="5" s="1"/>
  <c r="T220" i="5"/>
  <c r="U220" i="5"/>
  <c r="V220" i="5" s="1"/>
  <c r="N221" i="5"/>
  <c r="P221" i="5" s="1"/>
  <c r="T221" i="5"/>
  <c r="U221" i="5"/>
  <c r="V221" i="5" s="1"/>
  <c r="N222" i="5"/>
  <c r="O222" i="5" s="1"/>
  <c r="T222" i="5"/>
  <c r="U222" i="5"/>
  <c r="V222" i="5" s="1"/>
  <c r="N223" i="5"/>
  <c r="O223" i="5" s="1"/>
  <c r="T223" i="5"/>
  <c r="U223" i="5"/>
  <c r="V223" i="5" s="1"/>
  <c r="N224" i="5"/>
  <c r="T224" i="5"/>
  <c r="U224" i="5"/>
  <c r="V224" i="5" s="1"/>
  <c r="N225" i="5"/>
  <c r="T225" i="5"/>
  <c r="U225" i="5"/>
  <c r="V225" i="5" s="1"/>
  <c r="N226" i="5"/>
  <c r="T226" i="5"/>
  <c r="U226" i="5"/>
  <c r="V226" i="5" s="1"/>
  <c r="N227" i="5"/>
  <c r="O227" i="5" s="1"/>
  <c r="T227" i="5"/>
  <c r="U227" i="5"/>
  <c r="V227" i="5" s="1"/>
  <c r="N228" i="5"/>
  <c r="P228" i="5" s="1"/>
  <c r="T228" i="5"/>
  <c r="U228" i="5"/>
  <c r="V228" i="5" s="1"/>
  <c r="N229" i="5"/>
  <c r="P229" i="5" s="1"/>
  <c r="T229" i="5"/>
  <c r="U229" i="5"/>
  <c r="V229" i="5" s="1"/>
  <c r="N230" i="5"/>
  <c r="O230" i="5" s="1"/>
  <c r="T230" i="5"/>
  <c r="U230" i="5"/>
  <c r="V230" i="5" s="1"/>
  <c r="N231" i="5"/>
  <c r="O231" i="5" s="1"/>
  <c r="T231" i="5"/>
  <c r="U231" i="5"/>
  <c r="V231" i="5" s="1"/>
  <c r="N232" i="5"/>
  <c r="T232" i="5"/>
  <c r="U232" i="5"/>
  <c r="V232" i="5" s="1"/>
  <c r="N233" i="5"/>
  <c r="T233" i="5"/>
  <c r="U233" i="5"/>
  <c r="V233" i="5" s="1"/>
  <c r="N234" i="5"/>
  <c r="T234" i="5"/>
  <c r="U234" i="5"/>
  <c r="V234" i="5" s="1"/>
  <c r="N235" i="5"/>
  <c r="O235" i="5" s="1"/>
  <c r="T235" i="5"/>
  <c r="U235" i="5"/>
  <c r="V235" i="5" s="1"/>
  <c r="N236" i="5"/>
  <c r="P236" i="5" s="1"/>
  <c r="T236" i="5"/>
  <c r="U236" i="5"/>
  <c r="V236" i="5" s="1"/>
  <c r="N237" i="5"/>
  <c r="P237" i="5" s="1"/>
  <c r="T237" i="5"/>
  <c r="U237" i="5"/>
  <c r="V237" i="5" s="1"/>
  <c r="N238" i="5"/>
  <c r="O238" i="5" s="1"/>
  <c r="T238" i="5"/>
  <c r="U238" i="5"/>
  <c r="V238" i="5" s="1"/>
  <c r="N239" i="5"/>
  <c r="O239" i="5" s="1"/>
  <c r="T239" i="5"/>
  <c r="U239" i="5"/>
  <c r="V239" i="5" s="1"/>
  <c r="N240" i="5"/>
  <c r="T240" i="5"/>
  <c r="U240" i="5"/>
  <c r="V240" i="5" s="1"/>
  <c r="N241" i="5"/>
  <c r="T241" i="5"/>
  <c r="U241" i="5"/>
  <c r="V241" i="5" s="1"/>
  <c r="N242" i="5"/>
  <c r="T242" i="5"/>
  <c r="U242" i="5"/>
  <c r="V242" i="5" s="1"/>
  <c r="N243" i="5"/>
  <c r="P243" i="5" s="1"/>
  <c r="T243" i="5"/>
  <c r="U243" i="5"/>
  <c r="V243" i="5" s="1"/>
  <c r="N244" i="5"/>
  <c r="T244" i="5"/>
  <c r="U244" i="5"/>
  <c r="V244" i="5" s="1"/>
  <c r="N245" i="5"/>
  <c r="P245" i="5" s="1"/>
  <c r="T245" i="5"/>
  <c r="U245" i="5"/>
  <c r="V245" i="5" s="1"/>
  <c r="N246" i="5"/>
  <c r="O246" i="5" s="1"/>
  <c r="T246" i="5"/>
  <c r="U246" i="5"/>
  <c r="V246" i="5" s="1"/>
  <c r="N247" i="5"/>
  <c r="O247" i="5" s="1"/>
  <c r="T247" i="5"/>
  <c r="U247" i="5"/>
  <c r="V247" i="5" s="1"/>
  <c r="N248" i="5"/>
  <c r="T248" i="5"/>
  <c r="U248" i="5"/>
  <c r="V248" i="5" s="1"/>
  <c r="N249" i="5"/>
  <c r="T249" i="5"/>
  <c r="U249" i="5"/>
  <c r="V249" i="5" s="1"/>
  <c r="N250" i="5"/>
  <c r="T250" i="5"/>
  <c r="U250" i="5"/>
  <c r="V250" i="5" s="1"/>
  <c r="N251" i="5"/>
  <c r="T251" i="5"/>
  <c r="U251" i="5"/>
  <c r="V251" i="5" s="1"/>
  <c r="N252" i="5"/>
  <c r="T252" i="5"/>
  <c r="U252" i="5"/>
  <c r="V252" i="5" s="1"/>
  <c r="N253" i="5"/>
  <c r="P253" i="5" s="1"/>
  <c r="T253" i="5"/>
  <c r="U253" i="5"/>
  <c r="V253" i="5" s="1"/>
  <c r="N254" i="5"/>
  <c r="O254" i="5" s="1"/>
  <c r="T254" i="5"/>
  <c r="U254" i="5"/>
  <c r="V254" i="5" s="1"/>
  <c r="N255" i="5"/>
  <c r="O255" i="5" s="1"/>
  <c r="T255" i="5"/>
  <c r="U255" i="5"/>
  <c r="V255" i="5" s="1"/>
  <c r="N256" i="5"/>
  <c r="T256" i="5"/>
  <c r="U256" i="5"/>
  <c r="V256" i="5" s="1"/>
  <c r="N257" i="5"/>
  <c r="T257" i="5"/>
  <c r="U257" i="5"/>
  <c r="V257" i="5" s="1"/>
  <c r="N258" i="5"/>
  <c r="T258" i="5"/>
  <c r="U258" i="5"/>
  <c r="V258" i="5" s="1"/>
  <c r="N259" i="5"/>
  <c r="T259" i="5"/>
  <c r="U259" i="5"/>
  <c r="V259" i="5" s="1"/>
  <c r="N260" i="5"/>
  <c r="P260" i="5" s="1"/>
  <c r="T260" i="5"/>
  <c r="U260" i="5"/>
  <c r="V260" i="5" s="1"/>
  <c r="N261" i="5"/>
  <c r="P261" i="5" s="1"/>
  <c r="T261" i="5"/>
  <c r="U261" i="5"/>
  <c r="V261" i="5" s="1"/>
  <c r="N262" i="5"/>
  <c r="O262" i="5" s="1"/>
  <c r="T262" i="5"/>
  <c r="U262" i="5"/>
  <c r="V262" i="5" s="1"/>
  <c r="N263" i="5"/>
  <c r="T263" i="5"/>
  <c r="U263" i="5"/>
  <c r="V263" i="5" s="1"/>
  <c r="N264" i="5"/>
  <c r="T264" i="5"/>
  <c r="U264" i="5"/>
  <c r="V264" i="5" s="1"/>
  <c r="N265" i="5"/>
  <c r="O265" i="5" s="1"/>
  <c r="T265" i="5"/>
  <c r="U265" i="5"/>
  <c r="V265" i="5" s="1"/>
  <c r="N266" i="5"/>
  <c r="P266" i="5" s="1"/>
  <c r="T266" i="5"/>
  <c r="U266" i="5"/>
  <c r="V266" i="5" s="1"/>
  <c r="N267" i="5"/>
  <c r="P267" i="5" s="1"/>
  <c r="T267" i="5"/>
  <c r="U267" i="5"/>
  <c r="V267" i="5" s="1"/>
  <c r="N268" i="5"/>
  <c r="T268" i="5"/>
  <c r="U268" i="5"/>
  <c r="V268" i="5" s="1"/>
  <c r="N269" i="5"/>
  <c r="O269" i="5" s="1"/>
  <c r="T269" i="5"/>
  <c r="U269" i="5"/>
  <c r="V269" i="5" s="1"/>
  <c r="N270" i="5"/>
  <c r="P270" i="5" s="1"/>
  <c r="T270" i="5"/>
  <c r="U270" i="5"/>
  <c r="V270" i="5" s="1"/>
  <c r="N271" i="5"/>
  <c r="T271" i="5"/>
  <c r="U271" i="5"/>
  <c r="V271" i="5" s="1"/>
  <c r="N272" i="5"/>
  <c r="T272" i="5"/>
  <c r="U272" i="5"/>
  <c r="V272" i="5" s="1"/>
  <c r="N273" i="5"/>
  <c r="O273" i="5" s="1"/>
  <c r="T273" i="5"/>
  <c r="U273" i="5"/>
  <c r="V273" i="5" s="1"/>
  <c r="N274" i="5"/>
  <c r="T274" i="5"/>
  <c r="U274" i="5"/>
  <c r="V274" i="5" s="1"/>
  <c r="N275" i="5"/>
  <c r="O275" i="5" s="1"/>
  <c r="T275" i="5"/>
  <c r="U275" i="5"/>
  <c r="V275" i="5" s="1"/>
  <c r="N276" i="5"/>
  <c r="T276" i="5"/>
  <c r="U276" i="5"/>
  <c r="V276" i="5" s="1"/>
  <c r="N277" i="5"/>
  <c r="O277" i="5" s="1"/>
  <c r="T277" i="5"/>
  <c r="U277" i="5"/>
  <c r="V277" i="5" s="1"/>
  <c r="N278" i="5"/>
  <c r="P278" i="5" s="1"/>
  <c r="T278" i="5"/>
  <c r="U278" i="5"/>
  <c r="V278" i="5" s="1"/>
  <c r="N279" i="5"/>
  <c r="T279" i="5"/>
  <c r="U279" i="5"/>
  <c r="V279" i="5" s="1"/>
  <c r="N280" i="5"/>
  <c r="T280" i="5"/>
  <c r="U280" i="5"/>
  <c r="V280" i="5" s="1"/>
  <c r="N281" i="5"/>
  <c r="O281" i="5" s="1"/>
  <c r="T281" i="5"/>
  <c r="U281" i="5"/>
  <c r="V281" i="5" s="1"/>
  <c r="N282" i="5"/>
  <c r="P282" i="5" s="1"/>
  <c r="T282" i="5"/>
  <c r="U282" i="5"/>
  <c r="V282" i="5" s="1"/>
  <c r="N283" i="5"/>
  <c r="T283" i="5"/>
  <c r="U283" i="5"/>
  <c r="V283" i="5" s="1"/>
  <c r="N284" i="5"/>
  <c r="T284" i="5"/>
  <c r="U284" i="5"/>
  <c r="V284" i="5" s="1"/>
  <c r="N285" i="5"/>
  <c r="O285" i="5" s="1"/>
  <c r="T285" i="5"/>
  <c r="U285" i="5"/>
  <c r="V285" i="5" s="1"/>
  <c r="N286" i="5"/>
  <c r="P286" i="5" s="1"/>
  <c r="T286" i="5"/>
  <c r="U286" i="5"/>
  <c r="V286" i="5" s="1"/>
  <c r="N287" i="5"/>
  <c r="T287" i="5"/>
  <c r="U287" i="5"/>
  <c r="V287" i="5" s="1"/>
  <c r="N288" i="5"/>
  <c r="T288" i="5"/>
  <c r="U288" i="5"/>
  <c r="V288" i="5" s="1"/>
  <c r="N289" i="5"/>
  <c r="O289" i="5" s="1"/>
  <c r="T289" i="5"/>
  <c r="U289" i="5"/>
  <c r="V289" i="5" s="1"/>
  <c r="N290" i="5"/>
  <c r="O290" i="5" s="1"/>
  <c r="T290" i="5"/>
  <c r="U290" i="5"/>
  <c r="V290" i="5" s="1"/>
  <c r="N291" i="5"/>
  <c r="P291" i="5" s="1"/>
  <c r="T291" i="5"/>
  <c r="U291" i="5"/>
  <c r="V291" i="5" s="1"/>
  <c r="N292" i="5"/>
  <c r="T292" i="5"/>
  <c r="U292" i="5"/>
  <c r="V292" i="5" s="1"/>
  <c r="N293" i="5"/>
  <c r="O293" i="5" s="1"/>
  <c r="T293" i="5"/>
  <c r="U293" i="5"/>
  <c r="V293" i="5" s="1"/>
  <c r="N294" i="5"/>
  <c r="P294" i="5" s="1"/>
  <c r="T294" i="5"/>
  <c r="U294" i="5"/>
  <c r="V294" i="5" s="1"/>
  <c r="N295" i="5"/>
  <c r="T295" i="5"/>
  <c r="U295" i="5"/>
  <c r="V295" i="5" s="1"/>
  <c r="N296" i="5"/>
  <c r="T296" i="5"/>
  <c r="U296" i="5"/>
  <c r="V296" i="5" s="1"/>
  <c r="N297" i="5"/>
  <c r="O297" i="5" s="1"/>
  <c r="T297" i="5"/>
  <c r="U297" i="5"/>
  <c r="V297" i="5" s="1"/>
  <c r="N298" i="5"/>
  <c r="T298" i="5"/>
  <c r="U298" i="5"/>
  <c r="V298" i="5" s="1"/>
  <c r="N299" i="5"/>
  <c r="O299" i="5" s="1"/>
  <c r="T299" i="5"/>
  <c r="U299" i="5"/>
  <c r="V299" i="5" s="1"/>
  <c r="N300" i="5"/>
  <c r="T300" i="5"/>
  <c r="U300" i="5"/>
  <c r="V300" i="5" s="1"/>
  <c r="N301" i="5"/>
  <c r="O301" i="5" s="1"/>
  <c r="T301" i="5"/>
  <c r="U301" i="5"/>
  <c r="V301" i="5" s="1"/>
  <c r="N302" i="5"/>
  <c r="P302" i="5" s="1"/>
  <c r="T302" i="5"/>
  <c r="U302" i="5"/>
  <c r="V302" i="5" s="1"/>
  <c r="N303" i="5"/>
  <c r="T303" i="5"/>
  <c r="U303" i="5"/>
  <c r="V303" i="5" s="1"/>
  <c r="N304" i="5"/>
  <c r="T304" i="5"/>
  <c r="U304" i="5"/>
  <c r="V304" i="5" s="1"/>
  <c r="N305" i="5"/>
  <c r="O305" i="5" s="1"/>
  <c r="T305" i="5"/>
  <c r="U305" i="5"/>
  <c r="V305" i="5" s="1"/>
  <c r="N306" i="5"/>
  <c r="P306" i="5" s="1"/>
  <c r="T306" i="5"/>
  <c r="U306" i="5"/>
  <c r="V306" i="5" s="1"/>
  <c r="N307" i="5"/>
  <c r="T307" i="5"/>
  <c r="U307" i="5"/>
  <c r="V307" i="5" s="1"/>
  <c r="N308" i="5"/>
  <c r="T308" i="5"/>
  <c r="U308" i="5"/>
  <c r="V308" i="5" s="1"/>
  <c r="N309" i="5"/>
  <c r="T309" i="5"/>
  <c r="U309" i="5"/>
  <c r="V309" i="5" s="1"/>
  <c r="N310" i="5"/>
  <c r="T310" i="5"/>
  <c r="U310" i="5"/>
  <c r="V310" i="5" s="1"/>
  <c r="N311" i="5"/>
  <c r="T311" i="5"/>
  <c r="U311" i="5"/>
  <c r="V311" i="5" s="1"/>
  <c r="N312" i="5"/>
  <c r="P312" i="5" s="1"/>
  <c r="T312" i="5"/>
  <c r="U312" i="5"/>
  <c r="V312" i="5" s="1"/>
  <c r="N313" i="5"/>
  <c r="T313" i="5"/>
  <c r="U313" i="5"/>
  <c r="V313" i="5" s="1"/>
  <c r="N314" i="5"/>
  <c r="P314" i="5" s="1"/>
  <c r="T314" i="5"/>
  <c r="U314" i="5"/>
  <c r="V314" i="5" s="1"/>
  <c r="N315" i="5"/>
  <c r="T315" i="5"/>
  <c r="U315" i="5"/>
  <c r="V315" i="5" s="1"/>
  <c r="N316" i="5"/>
  <c r="P316" i="5" s="1"/>
  <c r="T316" i="5"/>
  <c r="U316" i="5"/>
  <c r="V316" i="5" s="1"/>
  <c r="N317" i="5"/>
  <c r="T317" i="5"/>
  <c r="U317" i="5"/>
  <c r="V317" i="5" s="1"/>
  <c r="N318" i="5"/>
  <c r="O318" i="5" s="1"/>
  <c r="T318" i="5"/>
  <c r="U318" i="5"/>
  <c r="V318" i="5" s="1"/>
  <c r="N319" i="5"/>
  <c r="O319" i="5" s="1"/>
  <c r="T319" i="5"/>
  <c r="U319" i="5"/>
  <c r="V319" i="5" s="1"/>
  <c r="N320" i="5"/>
  <c r="P320" i="5" s="1"/>
  <c r="T320" i="5"/>
  <c r="U320" i="5"/>
  <c r="V320" i="5" s="1"/>
  <c r="N321" i="5"/>
  <c r="O321" i="5" s="1"/>
  <c r="T321" i="5"/>
  <c r="U321" i="5"/>
  <c r="V321" i="5" s="1"/>
  <c r="N322" i="5"/>
  <c r="P322" i="5" s="1"/>
  <c r="T322" i="5"/>
  <c r="U322" i="5"/>
  <c r="V322" i="5" s="1"/>
  <c r="N323" i="5"/>
  <c r="T323" i="5"/>
  <c r="U323" i="5"/>
  <c r="V323" i="5" s="1"/>
  <c r="N324" i="5"/>
  <c r="T324" i="5"/>
  <c r="U324" i="5"/>
  <c r="V324" i="5" s="1"/>
  <c r="N325" i="5"/>
  <c r="T325" i="5"/>
  <c r="U325" i="5"/>
  <c r="V325" i="5" s="1"/>
  <c r="N326" i="5"/>
  <c r="P326" i="5" s="1"/>
  <c r="T326" i="5"/>
  <c r="U326" i="5"/>
  <c r="V326" i="5" s="1"/>
  <c r="N327" i="5"/>
  <c r="T327" i="5"/>
  <c r="U327" i="5"/>
  <c r="V327" i="5" s="1"/>
  <c r="N328" i="5"/>
  <c r="P328" i="5" s="1"/>
  <c r="T328" i="5"/>
  <c r="U328" i="5"/>
  <c r="V328" i="5" s="1"/>
  <c r="N329" i="5"/>
  <c r="O329" i="5" s="1"/>
  <c r="T329" i="5"/>
  <c r="U329" i="5"/>
  <c r="V329" i="5" s="1"/>
  <c r="N330" i="5"/>
  <c r="T330" i="5"/>
  <c r="U330" i="5"/>
  <c r="V330" i="5" s="1"/>
  <c r="N331" i="5"/>
  <c r="T331" i="5"/>
  <c r="U331" i="5"/>
  <c r="V331" i="5" s="1"/>
  <c r="N332" i="5"/>
  <c r="T332" i="5"/>
  <c r="U332" i="5"/>
  <c r="V332" i="5" s="1"/>
  <c r="N333" i="5"/>
  <c r="T333" i="5"/>
  <c r="U333" i="5"/>
  <c r="V333" i="5" s="1"/>
  <c r="N334" i="5"/>
  <c r="T334" i="5"/>
  <c r="U334" i="5"/>
  <c r="V334" i="5" s="1"/>
  <c r="N335" i="5"/>
  <c r="O335" i="5" s="1"/>
  <c r="T335" i="5"/>
  <c r="U335" i="5"/>
  <c r="V335" i="5" s="1"/>
  <c r="N336" i="5"/>
  <c r="P336" i="5" s="1"/>
  <c r="T336" i="5"/>
  <c r="U336" i="5"/>
  <c r="V336" i="5" s="1"/>
  <c r="N337" i="5"/>
  <c r="O337" i="5" s="1"/>
  <c r="T337" i="5"/>
  <c r="U337" i="5"/>
  <c r="V337" i="5" s="1"/>
  <c r="N338" i="5"/>
  <c r="O338" i="5" s="1"/>
  <c r="T338" i="5"/>
  <c r="U338" i="5"/>
  <c r="V338" i="5" s="1"/>
  <c r="N339" i="5"/>
  <c r="T339" i="5"/>
  <c r="U339" i="5"/>
  <c r="V339" i="5" s="1"/>
  <c r="N340" i="5"/>
  <c r="T340" i="5"/>
  <c r="U340" i="5"/>
  <c r="V340" i="5" s="1"/>
  <c r="N341" i="5"/>
  <c r="T341" i="5"/>
  <c r="U341" i="5"/>
  <c r="V341" i="5" s="1"/>
  <c r="N342" i="5"/>
  <c r="T342" i="5"/>
  <c r="U342" i="5"/>
  <c r="V342" i="5" s="1"/>
  <c r="N343" i="5"/>
  <c r="T343" i="5"/>
  <c r="U343" i="5"/>
  <c r="V343" i="5" s="1"/>
  <c r="N344" i="5"/>
  <c r="T344" i="5"/>
  <c r="U344" i="5"/>
  <c r="V344" i="5" s="1"/>
  <c r="N345" i="5"/>
  <c r="O345" i="5" s="1"/>
  <c r="T345" i="5"/>
  <c r="U345" i="5"/>
  <c r="V345" i="5" s="1"/>
  <c r="N346" i="5"/>
  <c r="T346" i="5"/>
  <c r="U346" i="5"/>
  <c r="V346" i="5" s="1"/>
  <c r="N347" i="5"/>
  <c r="P347" i="5" s="1"/>
  <c r="T347" i="5"/>
  <c r="U347" i="5"/>
  <c r="V347" i="5" s="1"/>
  <c r="N348" i="5"/>
  <c r="O348" i="5" s="1"/>
  <c r="T348" i="5"/>
  <c r="U348" i="5"/>
  <c r="V348" i="5" s="1"/>
  <c r="N349" i="5"/>
  <c r="P349" i="5" s="1"/>
  <c r="T349" i="5"/>
  <c r="U349" i="5"/>
  <c r="V349" i="5" s="1"/>
  <c r="N350" i="5"/>
  <c r="T350" i="5"/>
  <c r="U350" i="5"/>
  <c r="V350" i="5" s="1"/>
  <c r="N351" i="5"/>
  <c r="T351" i="5"/>
  <c r="U351" i="5"/>
  <c r="V351" i="5" s="1"/>
  <c r="N352" i="5"/>
  <c r="T352" i="5"/>
  <c r="U352" i="5"/>
  <c r="V352" i="5" s="1"/>
  <c r="N353" i="5"/>
  <c r="T353" i="5"/>
  <c r="U353" i="5"/>
  <c r="V353" i="5" s="1"/>
  <c r="N354" i="5"/>
  <c r="T354" i="5"/>
  <c r="U354" i="5"/>
  <c r="V354" i="5" s="1"/>
  <c r="N355" i="5"/>
  <c r="P355" i="5" s="1"/>
  <c r="T355" i="5"/>
  <c r="U355" i="5"/>
  <c r="V355" i="5" s="1"/>
  <c r="N356" i="5"/>
  <c r="O356" i="5" s="1"/>
  <c r="T356" i="5"/>
  <c r="U356" i="5"/>
  <c r="V356" i="5" s="1"/>
  <c r="N358" i="5"/>
  <c r="T358" i="5"/>
  <c r="U358" i="5"/>
  <c r="V358" i="5" s="1"/>
  <c r="N359" i="5"/>
  <c r="T359" i="5"/>
  <c r="U359" i="5"/>
  <c r="V359" i="5" s="1"/>
  <c r="N360" i="5"/>
  <c r="T360" i="5"/>
  <c r="U360" i="5"/>
  <c r="V360" i="5" s="1"/>
  <c r="N361" i="5"/>
  <c r="T361" i="5"/>
  <c r="U361" i="5"/>
  <c r="V361" i="5" s="1"/>
  <c r="N362" i="5"/>
  <c r="T362" i="5"/>
  <c r="U362" i="5"/>
  <c r="V362" i="5" s="1"/>
  <c r="N363" i="5"/>
  <c r="P363" i="5" s="1"/>
  <c r="T363" i="5"/>
  <c r="U363" i="5"/>
  <c r="V363" i="5" s="1"/>
  <c r="N364" i="5"/>
  <c r="O364" i="5" s="1"/>
  <c r="T364" i="5"/>
  <c r="U364" i="5"/>
  <c r="V364" i="5" s="1"/>
  <c r="N365" i="5"/>
  <c r="P365" i="5" s="1"/>
  <c r="T365" i="5"/>
  <c r="U365" i="5"/>
  <c r="V365" i="5" s="1"/>
  <c r="N366" i="5"/>
  <c r="T366" i="5"/>
  <c r="U366" i="5"/>
  <c r="V366" i="5" s="1"/>
  <c r="N367" i="5"/>
  <c r="P367" i="5" s="1"/>
  <c r="T367" i="5"/>
  <c r="U367" i="5"/>
  <c r="V367" i="5" s="1"/>
  <c r="N368" i="5"/>
  <c r="O368" i="5" s="1"/>
  <c r="T368" i="5"/>
  <c r="U368" i="5"/>
  <c r="V368" i="5" s="1"/>
  <c r="N369" i="5"/>
  <c r="T369" i="5"/>
  <c r="U369" i="5"/>
  <c r="V369" i="5" s="1"/>
  <c r="N370" i="5"/>
  <c r="T370" i="5"/>
  <c r="U370" i="5"/>
  <c r="V370" i="5" s="1"/>
  <c r="N371" i="5"/>
  <c r="P371" i="5" s="1"/>
  <c r="T371" i="5"/>
  <c r="U371" i="5"/>
  <c r="V371" i="5" s="1"/>
  <c r="N372" i="5"/>
  <c r="O372" i="5" s="1"/>
  <c r="T372" i="5"/>
  <c r="U372" i="5"/>
  <c r="V372" i="5" s="1"/>
  <c r="N373" i="5"/>
  <c r="T373" i="5"/>
  <c r="U373" i="5"/>
  <c r="V373" i="5" s="1"/>
  <c r="N374" i="5"/>
  <c r="T374" i="5"/>
  <c r="U374" i="5"/>
  <c r="V374" i="5" s="1"/>
  <c r="N375" i="5"/>
  <c r="T375" i="5"/>
  <c r="U375" i="5"/>
  <c r="V375" i="5" s="1"/>
  <c r="N376" i="5"/>
  <c r="T376" i="5"/>
  <c r="U376" i="5"/>
  <c r="V376" i="5" s="1"/>
  <c r="N377" i="5"/>
  <c r="T377" i="5"/>
  <c r="U377" i="5"/>
  <c r="V377" i="5" s="1"/>
  <c r="N378" i="5"/>
  <c r="T378" i="5"/>
  <c r="U378" i="5"/>
  <c r="V378" i="5" s="1"/>
  <c r="N379" i="5"/>
  <c r="P379" i="5" s="1"/>
  <c r="T379" i="5"/>
  <c r="U379" i="5"/>
  <c r="V379" i="5" s="1"/>
  <c r="N380" i="5"/>
  <c r="O380" i="5" s="1"/>
  <c r="T380" i="5"/>
  <c r="U380" i="5"/>
  <c r="V380" i="5" s="1"/>
  <c r="N381" i="5"/>
  <c r="O381" i="5" s="1"/>
  <c r="T381" i="5"/>
  <c r="U381" i="5"/>
  <c r="V381" i="5" s="1"/>
  <c r="N382" i="5"/>
  <c r="T382" i="5"/>
  <c r="U382" i="5"/>
  <c r="V382" i="5" s="1"/>
  <c r="N383" i="5"/>
  <c r="P383" i="5" s="1"/>
  <c r="T383" i="5"/>
  <c r="U383" i="5"/>
  <c r="V383" i="5" s="1"/>
  <c r="N384" i="5"/>
  <c r="O384" i="5" s="1"/>
  <c r="T384" i="5"/>
  <c r="U384" i="5"/>
  <c r="V384" i="5" s="1"/>
  <c r="N385" i="5"/>
  <c r="T385" i="5"/>
  <c r="U385" i="5"/>
  <c r="V385" i="5" s="1"/>
  <c r="N386" i="5"/>
  <c r="T386" i="5"/>
  <c r="U386" i="5"/>
  <c r="V386" i="5" s="1"/>
  <c r="N387" i="5"/>
  <c r="P387" i="5" s="1"/>
  <c r="T387" i="5"/>
  <c r="U387" i="5"/>
  <c r="V387" i="5" s="1"/>
  <c r="N388" i="5"/>
  <c r="O388" i="5" s="1"/>
  <c r="T388" i="5"/>
  <c r="U388" i="5"/>
  <c r="V388" i="5" s="1"/>
  <c r="N389" i="5"/>
  <c r="T389" i="5"/>
  <c r="U389" i="5"/>
  <c r="V389" i="5" s="1"/>
  <c r="N390" i="5"/>
  <c r="T390" i="5"/>
  <c r="U390" i="5"/>
  <c r="V390" i="5" s="1"/>
  <c r="N391" i="5"/>
  <c r="T391" i="5"/>
  <c r="U391" i="5"/>
  <c r="V391" i="5" s="1"/>
  <c r="N392" i="5"/>
  <c r="T392" i="5"/>
  <c r="U392" i="5"/>
  <c r="V392" i="5" s="1"/>
  <c r="N393" i="5"/>
  <c r="T393" i="5"/>
  <c r="U393" i="5"/>
  <c r="V393" i="5" s="1"/>
  <c r="N394" i="5"/>
  <c r="T394" i="5"/>
  <c r="U394" i="5"/>
  <c r="V394" i="5" s="1"/>
  <c r="N395" i="5"/>
  <c r="P395" i="5" s="1"/>
  <c r="T395" i="5"/>
  <c r="U395" i="5"/>
  <c r="V395" i="5" s="1"/>
  <c r="N396" i="5"/>
  <c r="O396" i="5" s="1"/>
  <c r="T396" i="5"/>
  <c r="U396" i="5"/>
  <c r="V396" i="5" s="1"/>
  <c r="N397" i="5"/>
  <c r="O397" i="5" s="1"/>
  <c r="T397" i="5"/>
  <c r="U397" i="5"/>
  <c r="V397" i="5" s="1"/>
  <c r="N398" i="5"/>
  <c r="T398" i="5"/>
  <c r="U398" i="5"/>
  <c r="V398" i="5" s="1"/>
  <c r="N399" i="5"/>
  <c r="O399" i="5" s="1"/>
  <c r="T399" i="5"/>
  <c r="U399" i="5"/>
  <c r="V399" i="5" s="1"/>
  <c r="N400" i="5"/>
  <c r="O400" i="5" s="1"/>
  <c r="T400" i="5"/>
  <c r="U400" i="5"/>
  <c r="V400" i="5" s="1"/>
  <c r="N401" i="5"/>
  <c r="O401" i="5" s="1"/>
  <c r="T401" i="5"/>
  <c r="U401" i="5"/>
  <c r="V401" i="5" s="1"/>
  <c r="N402" i="5"/>
  <c r="T402" i="5"/>
  <c r="U402" i="5"/>
  <c r="V402" i="5" s="1"/>
  <c r="N403" i="5"/>
  <c r="O403" i="5" s="1"/>
  <c r="T403" i="5"/>
  <c r="U403" i="5"/>
  <c r="V403" i="5" s="1"/>
  <c r="N404" i="5"/>
  <c r="O404" i="5" s="1"/>
  <c r="T404" i="5"/>
  <c r="U404" i="5"/>
  <c r="V404" i="5" s="1"/>
  <c r="N405" i="5"/>
  <c r="O405" i="5" s="1"/>
  <c r="T405" i="5"/>
  <c r="U405" i="5"/>
  <c r="V405" i="5" s="1"/>
  <c r="N406" i="5"/>
  <c r="T406" i="5"/>
  <c r="U406" i="5"/>
  <c r="V406" i="5" s="1"/>
  <c r="N407" i="5"/>
  <c r="O407" i="5" s="1"/>
  <c r="T407" i="5"/>
  <c r="U407" i="5"/>
  <c r="V407" i="5" s="1"/>
  <c r="N408" i="5"/>
  <c r="O408" i="5" s="1"/>
  <c r="T408" i="5"/>
  <c r="U408" i="5"/>
  <c r="V408" i="5" s="1"/>
  <c r="N409" i="5"/>
  <c r="O409" i="5" s="1"/>
  <c r="T409" i="5"/>
  <c r="U409" i="5"/>
  <c r="V409" i="5" s="1"/>
  <c r="N410" i="5"/>
  <c r="T410" i="5"/>
  <c r="U410" i="5"/>
  <c r="V410" i="5" s="1"/>
  <c r="N411" i="5"/>
  <c r="O411" i="5" s="1"/>
  <c r="T411" i="5"/>
  <c r="U411" i="5"/>
  <c r="V411" i="5" s="1"/>
  <c r="N412" i="5"/>
  <c r="O412" i="5" s="1"/>
  <c r="T412" i="5"/>
  <c r="U412" i="5"/>
  <c r="V412" i="5" s="1"/>
  <c r="N413" i="5"/>
  <c r="O413" i="5" s="1"/>
  <c r="P413" i="5"/>
  <c r="T413" i="5"/>
  <c r="U413" i="5"/>
  <c r="V413" i="5" s="1"/>
  <c r="N414" i="5"/>
  <c r="T414" i="5"/>
  <c r="U414" i="5"/>
  <c r="V414" i="5" s="1"/>
  <c r="N415" i="5"/>
  <c r="O415" i="5" s="1"/>
  <c r="T415" i="5"/>
  <c r="U415" i="5"/>
  <c r="V415" i="5" s="1"/>
  <c r="N416" i="5"/>
  <c r="O416" i="5" s="1"/>
  <c r="T416" i="5"/>
  <c r="U416" i="5"/>
  <c r="V416" i="5" s="1"/>
  <c r="N417" i="5"/>
  <c r="O417" i="5" s="1"/>
  <c r="T417" i="5"/>
  <c r="U417" i="5"/>
  <c r="V417" i="5" s="1"/>
  <c r="N418" i="5"/>
  <c r="T418" i="5"/>
  <c r="U418" i="5"/>
  <c r="V418" i="5" s="1"/>
  <c r="N419" i="5"/>
  <c r="O419" i="5" s="1"/>
  <c r="T419" i="5"/>
  <c r="U419" i="5"/>
  <c r="V419" i="5" s="1"/>
  <c r="N420" i="5"/>
  <c r="O420" i="5" s="1"/>
  <c r="T420" i="5"/>
  <c r="U420" i="5"/>
  <c r="V420" i="5" s="1"/>
  <c r="N421" i="5"/>
  <c r="O421" i="5" s="1"/>
  <c r="T421" i="5"/>
  <c r="U421" i="5"/>
  <c r="V421" i="5" s="1"/>
  <c r="N422" i="5"/>
  <c r="T422" i="5"/>
  <c r="U422" i="5"/>
  <c r="V422" i="5" s="1"/>
  <c r="N423" i="5"/>
  <c r="O423" i="5" s="1"/>
  <c r="T423" i="5"/>
  <c r="U423" i="5"/>
  <c r="V423" i="5" s="1"/>
  <c r="N424" i="5"/>
  <c r="O424" i="5" s="1"/>
  <c r="T424" i="5"/>
  <c r="U424" i="5"/>
  <c r="V424" i="5" s="1"/>
  <c r="N425" i="5"/>
  <c r="O425" i="5" s="1"/>
  <c r="T425" i="5"/>
  <c r="U425" i="5"/>
  <c r="V425" i="5" s="1"/>
  <c r="N426" i="5"/>
  <c r="T426" i="5"/>
  <c r="U426" i="5"/>
  <c r="V426" i="5" s="1"/>
  <c r="N427" i="5"/>
  <c r="O427" i="5" s="1"/>
  <c r="T427" i="5"/>
  <c r="U427" i="5"/>
  <c r="V427" i="5" s="1"/>
  <c r="N428" i="5"/>
  <c r="O428" i="5" s="1"/>
  <c r="T428" i="5"/>
  <c r="U428" i="5"/>
  <c r="V428" i="5" s="1"/>
  <c r="N429" i="5"/>
  <c r="O429" i="5" s="1"/>
  <c r="T429" i="5"/>
  <c r="U429" i="5"/>
  <c r="V429" i="5" s="1"/>
  <c r="N430" i="5"/>
  <c r="T430" i="5"/>
  <c r="U430" i="5"/>
  <c r="V430" i="5" s="1"/>
  <c r="N431" i="5"/>
  <c r="O431" i="5" s="1"/>
  <c r="T431" i="5"/>
  <c r="U431" i="5"/>
  <c r="V431" i="5" s="1"/>
  <c r="N432" i="5"/>
  <c r="O432" i="5" s="1"/>
  <c r="T432" i="5"/>
  <c r="U432" i="5"/>
  <c r="V432" i="5" s="1"/>
  <c r="N433" i="5"/>
  <c r="O433" i="5" s="1"/>
  <c r="T433" i="5"/>
  <c r="U433" i="5"/>
  <c r="V433" i="5" s="1"/>
  <c r="N434" i="5"/>
  <c r="T434" i="5"/>
  <c r="U434" i="5"/>
  <c r="V434" i="5" s="1"/>
  <c r="N435" i="5"/>
  <c r="T435" i="5"/>
  <c r="U435" i="5"/>
  <c r="V435" i="5" s="1"/>
  <c r="N436" i="5"/>
  <c r="O436" i="5" s="1"/>
  <c r="T436" i="5"/>
  <c r="U436" i="5"/>
  <c r="V436" i="5" s="1"/>
  <c r="N437" i="5"/>
  <c r="P437" i="5" s="1"/>
  <c r="T437" i="5"/>
  <c r="U437" i="5"/>
  <c r="V437" i="5" s="1"/>
  <c r="N438" i="5"/>
  <c r="P438" i="5" s="1"/>
  <c r="T438" i="5"/>
  <c r="U438" i="5"/>
  <c r="V438" i="5" s="1"/>
  <c r="N439" i="5"/>
  <c r="T439" i="5"/>
  <c r="U439" i="5"/>
  <c r="V439" i="5" s="1"/>
  <c r="N440" i="5"/>
  <c r="O440" i="5" s="1"/>
  <c r="T440" i="5"/>
  <c r="U440" i="5"/>
  <c r="V440" i="5" s="1"/>
  <c r="N441" i="5"/>
  <c r="P441" i="5" s="1"/>
  <c r="T441" i="5"/>
  <c r="U441" i="5"/>
  <c r="V441" i="5" s="1"/>
  <c r="N442" i="5"/>
  <c r="P442" i="5" s="1"/>
  <c r="T442" i="5"/>
  <c r="U442" i="5"/>
  <c r="V442" i="5" s="1"/>
  <c r="N443" i="5"/>
  <c r="T443" i="5"/>
  <c r="U443" i="5"/>
  <c r="V443" i="5" s="1"/>
  <c r="N444" i="5"/>
  <c r="O444" i="5" s="1"/>
  <c r="T444" i="5"/>
  <c r="U444" i="5"/>
  <c r="V444" i="5" s="1"/>
  <c r="N445" i="5"/>
  <c r="O445" i="5" s="1"/>
  <c r="T445" i="5"/>
  <c r="U445" i="5"/>
  <c r="V445" i="5" s="1"/>
  <c r="N446" i="5"/>
  <c r="P446" i="5" s="1"/>
  <c r="T446" i="5"/>
  <c r="U446" i="5"/>
  <c r="V446" i="5" s="1"/>
  <c r="N447" i="5"/>
  <c r="T447" i="5"/>
  <c r="U447" i="5"/>
  <c r="V447" i="5" s="1"/>
  <c r="N448" i="5"/>
  <c r="O448" i="5" s="1"/>
  <c r="T448" i="5"/>
  <c r="U448" i="5"/>
  <c r="V448" i="5" s="1"/>
  <c r="N449" i="5"/>
  <c r="O449" i="5" s="1"/>
  <c r="T449" i="5"/>
  <c r="U449" i="5"/>
  <c r="V449" i="5" s="1"/>
  <c r="N450" i="5"/>
  <c r="P450" i="5" s="1"/>
  <c r="T450" i="5"/>
  <c r="U450" i="5"/>
  <c r="V450" i="5" s="1"/>
  <c r="N451" i="5"/>
  <c r="T451" i="5"/>
  <c r="U451" i="5"/>
  <c r="V451" i="5" s="1"/>
  <c r="N452" i="5"/>
  <c r="O452" i="5" s="1"/>
  <c r="T452" i="5"/>
  <c r="U452" i="5"/>
  <c r="V452" i="5" s="1"/>
  <c r="N453" i="5"/>
  <c r="O453" i="5" s="1"/>
  <c r="T453" i="5"/>
  <c r="U453" i="5"/>
  <c r="V453" i="5" s="1"/>
  <c r="N454" i="5"/>
  <c r="P454" i="5" s="1"/>
  <c r="T454" i="5"/>
  <c r="U454" i="5"/>
  <c r="V454" i="5" s="1"/>
  <c r="N455" i="5"/>
  <c r="T455" i="5"/>
  <c r="U455" i="5"/>
  <c r="V455" i="5" s="1"/>
  <c r="N456" i="5"/>
  <c r="O456" i="5" s="1"/>
  <c r="T456" i="5"/>
  <c r="U456" i="5"/>
  <c r="V456" i="5" s="1"/>
  <c r="N457" i="5"/>
  <c r="O457" i="5" s="1"/>
  <c r="T457" i="5"/>
  <c r="U457" i="5"/>
  <c r="V457" i="5" s="1"/>
  <c r="N458" i="5"/>
  <c r="O458" i="5" s="1"/>
  <c r="T458" i="5"/>
  <c r="U458" i="5"/>
  <c r="V458" i="5" s="1"/>
  <c r="N459" i="5"/>
  <c r="P459" i="5" s="1"/>
  <c r="T459" i="5"/>
  <c r="U459" i="5"/>
  <c r="V459" i="5" s="1"/>
  <c r="N460" i="5"/>
  <c r="O460" i="5" s="1"/>
  <c r="T460" i="5"/>
  <c r="U460" i="5"/>
  <c r="V460" i="5" s="1"/>
  <c r="N461" i="5"/>
  <c r="P461" i="5" s="1"/>
  <c r="T461" i="5"/>
  <c r="U461" i="5"/>
  <c r="V461" i="5" s="1"/>
  <c r="N462" i="5"/>
  <c r="T462" i="5"/>
  <c r="U462" i="5"/>
  <c r="V462" i="5" s="1"/>
  <c r="N463" i="5"/>
  <c r="P463" i="5" s="1"/>
  <c r="T463" i="5"/>
  <c r="U463" i="5"/>
  <c r="V463" i="5" s="1"/>
  <c r="N464" i="5"/>
  <c r="O464" i="5" s="1"/>
  <c r="T464" i="5"/>
  <c r="U464" i="5"/>
  <c r="V464" i="5" s="1"/>
  <c r="N465" i="5"/>
  <c r="O465" i="5" s="1"/>
  <c r="T465" i="5"/>
  <c r="U465" i="5"/>
  <c r="V465" i="5" s="1"/>
  <c r="N466" i="5"/>
  <c r="O466" i="5" s="1"/>
  <c r="T466" i="5"/>
  <c r="U466" i="5"/>
  <c r="V466" i="5" s="1"/>
  <c r="N467" i="5"/>
  <c r="P467" i="5" s="1"/>
  <c r="T467" i="5"/>
  <c r="U467" i="5"/>
  <c r="V467" i="5" s="1"/>
  <c r="N468" i="5"/>
  <c r="T468" i="5"/>
  <c r="U468" i="5"/>
  <c r="V468" i="5" s="1"/>
  <c r="N469" i="5"/>
  <c r="O469" i="5" s="1"/>
  <c r="T469" i="5"/>
  <c r="U469" i="5"/>
  <c r="V469" i="5" s="1"/>
  <c r="N470" i="5"/>
  <c r="O470" i="5" s="1"/>
  <c r="T470" i="5"/>
  <c r="U470" i="5"/>
  <c r="V470" i="5" s="1"/>
  <c r="N471" i="5"/>
  <c r="O471" i="5" s="1"/>
  <c r="T471" i="5"/>
  <c r="U471" i="5"/>
  <c r="V471" i="5" s="1"/>
  <c r="N472" i="5"/>
  <c r="O472" i="5" s="1"/>
  <c r="T472" i="5"/>
  <c r="U472" i="5"/>
  <c r="V472" i="5" s="1"/>
  <c r="N473" i="5"/>
  <c r="O473" i="5" s="1"/>
  <c r="T473" i="5"/>
  <c r="U473" i="5"/>
  <c r="V473" i="5" s="1"/>
  <c r="N474" i="5"/>
  <c r="O474" i="5" s="1"/>
  <c r="T474" i="5"/>
  <c r="U474" i="5"/>
  <c r="V474" i="5" s="1"/>
  <c r="N476" i="5"/>
  <c r="P476" i="5" s="1"/>
  <c r="T476" i="5"/>
  <c r="U476" i="5"/>
  <c r="V476" i="5" s="1"/>
  <c r="N477" i="5"/>
  <c r="O477" i="5" s="1"/>
  <c r="T477" i="5"/>
  <c r="U477" i="5"/>
  <c r="V477" i="5" s="1"/>
  <c r="N478" i="5"/>
  <c r="O478" i="5" s="1"/>
  <c r="T478" i="5"/>
  <c r="U478" i="5"/>
  <c r="V478" i="5" s="1"/>
  <c r="N479" i="5"/>
  <c r="T479" i="5"/>
  <c r="U479" i="5"/>
  <c r="V479" i="5" s="1"/>
  <c r="N480" i="5"/>
  <c r="O480" i="5" s="1"/>
  <c r="T480" i="5"/>
  <c r="U480" i="5"/>
  <c r="V480" i="5" s="1"/>
  <c r="N481" i="5"/>
  <c r="O481" i="5" s="1"/>
  <c r="T481" i="5"/>
  <c r="U481" i="5"/>
  <c r="V481" i="5" s="1"/>
  <c r="N482" i="5"/>
  <c r="O482" i="5" s="1"/>
  <c r="T482" i="5"/>
  <c r="U482" i="5"/>
  <c r="V482" i="5" s="1"/>
  <c r="N483" i="5"/>
  <c r="O483" i="5" s="1"/>
  <c r="T483" i="5"/>
  <c r="U483" i="5"/>
  <c r="V483" i="5" s="1"/>
  <c r="N484" i="5"/>
  <c r="P484" i="5" s="1"/>
  <c r="T484" i="5"/>
  <c r="U484" i="5"/>
  <c r="V484" i="5" s="1"/>
  <c r="N485" i="5"/>
  <c r="O485" i="5" s="1"/>
  <c r="T485" i="5"/>
  <c r="U485" i="5"/>
  <c r="V485" i="5" s="1"/>
  <c r="N486" i="5"/>
  <c r="O486" i="5" s="1"/>
  <c r="T486" i="5"/>
  <c r="U486" i="5"/>
  <c r="V486" i="5" s="1"/>
  <c r="N487" i="5"/>
  <c r="T487" i="5"/>
  <c r="U487" i="5"/>
  <c r="V487" i="5" s="1"/>
  <c r="N488" i="5"/>
  <c r="O488" i="5" s="1"/>
  <c r="T488" i="5"/>
  <c r="U488" i="5"/>
  <c r="V488" i="5" s="1"/>
  <c r="N489" i="5"/>
  <c r="O489" i="5" s="1"/>
  <c r="T489" i="5"/>
  <c r="U489" i="5"/>
  <c r="V489" i="5" s="1"/>
  <c r="N490" i="5"/>
  <c r="O490" i="5" s="1"/>
  <c r="T490" i="5"/>
  <c r="U490" i="5"/>
  <c r="V490" i="5" s="1"/>
  <c r="N491" i="5"/>
  <c r="P491" i="5" s="1"/>
  <c r="T491" i="5"/>
  <c r="U491" i="5"/>
  <c r="V491" i="5" s="1"/>
  <c r="N492" i="5"/>
  <c r="P492" i="5" s="1"/>
  <c r="T492" i="5"/>
  <c r="U492" i="5"/>
  <c r="V492" i="5" s="1"/>
  <c r="N493" i="5"/>
  <c r="O493" i="5" s="1"/>
  <c r="T493" i="5"/>
  <c r="U493" i="5"/>
  <c r="V493" i="5" s="1"/>
  <c r="N494" i="5"/>
  <c r="O494" i="5" s="1"/>
  <c r="T494" i="5"/>
  <c r="U494" i="5"/>
  <c r="V494" i="5" s="1"/>
  <c r="N495" i="5"/>
  <c r="T495" i="5"/>
  <c r="U495" i="5"/>
  <c r="V495" i="5" s="1"/>
  <c r="N496" i="5"/>
  <c r="O496" i="5" s="1"/>
  <c r="T496" i="5"/>
  <c r="U496" i="5"/>
  <c r="V496" i="5" s="1"/>
  <c r="N497" i="5"/>
  <c r="O497" i="5" s="1"/>
  <c r="T497" i="5"/>
  <c r="U497" i="5"/>
  <c r="V497" i="5" s="1"/>
  <c r="N498" i="5"/>
  <c r="O498" i="5" s="1"/>
  <c r="T498" i="5"/>
  <c r="U498" i="5"/>
  <c r="V498" i="5" s="1"/>
  <c r="N499" i="5"/>
  <c r="P499" i="5" s="1"/>
  <c r="T499" i="5"/>
  <c r="U499" i="5"/>
  <c r="V499" i="5" s="1"/>
  <c r="N500" i="5"/>
  <c r="P500" i="5" s="1"/>
  <c r="T500" i="5"/>
  <c r="U500" i="5"/>
  <c r="V500" i="5" s="1"/>
  <c r="N501" i="5"/>
  <c r="O501" i="5" s="1"/>
  <c r="T501" i="5"/>
  <c r="U501" i="5"/>
  <c r="V501" i="5" s="1"/>
  <c r="N502" i="5"/>
  <c r="O502" i="5" s="1"/>
  <c r="T502" i="5"/>
  <c r="U502" i="5"/>
  <c r="V502" i="5" s="1"/>
  <c r="N503" i="5"/>
  <c r="T503" i="5"/>
  <c r="U503" i="5"/>
  <c r="V503" i="5" s="1"/>
  <c r="N504" i="5"/>
  <c r="O504" i="5" s="1"/>
  <c r="T504" i="5"/>
  <c r="U504" i="5"/>
  <c r="V504" i="5" s="1"/>
  <c r="N505" i="5"/>
  <c r="O505" i="5" s="1"/>
  <c r="T505" i="5"/>
  <c r="U505" i="5"/>
  <c r="V505" i="5" s="1"/>
  <c r="N506" i="5"/>
  <c r="O506" i="5" s="1"/>
  <c r="T506" i="5"/>
  <c r="U506" i="5"/>
  <c r="V506" i="5" s="1"/>
  <c r="N507" i="5"/>
  <c r="O507" i="5" s="1"/>
  <c r="T507" i="5"/>
  <c r="U507" i="5"/>
  <c r="V507" i="5" s="1"/>
  <c r="N508" i="5"/>
  <c r="P508" i="5" s="1"/>
  <c r="T508" i="5"/>
  <c r="U508" i="5"/>
  <c r="V508" i="5" s="1"/>
  <c r="N509" i="5"/>
  <c r="O509" i="5" s="1"/>
  <c r="T509" i="5"/>
  <c r="U509" i="5"/>
  <c r="V509" i="5" s="1"/>
  <c r="N510" i="5"/>
  <c r="O510" i="5" s="1"/>
  <c r="T510" i="5"/>
  <c r="U510" i="5"/>
  <c r="V510" i="5" s="1"/>
  <c r="N511" i="5"/>
  <c r="T511" i="5"/>
  <c r="U511" i="5"/>
  <c r="V511" i="5" s="1"/>
  <c r="N512" i="5"/>
  <c r="O512" i="5" s="1"/>
  <c r="T512" i="5"/>
  <c r="U512" i="5"/>
  <c r="V512" i="5" s="1"/>
  <c r="N513" i="5"/>
  <c r="O513" i="5" s="1"/>
  <c r="T513" i="5"/>
  <c r="U513" i="5"/>
  <c r="V513" i="5" s="1"/>
  <c r="N514" i="5"/>
  <c r="O514" i="5" s="1"/>
  <c r="T514" i="5"/>
  <c r="U514" i="5"/>
  <c r="V514" i="5" s="1"/>
  <c r="N515" i="5"/>
  <c r="O515" i="5" s="1"/>
  <c r="T515" i="5"/>
  <c r="U515" i="5"/>
  <c r="V515" i="5" s="1"/>
  <c r="N516" i="5"/>
  <c r="P516" i="5" s="1"/>
  <c r="T516" i="5"/>
  <c r="U516" i="5"/>
  <c r="V516" i="5" s="1"/>
  <c r="N517" i="5"/>
  <c r="O517" i="5" s="1"/>
  <c r="T517" i="5"/>
  <c r="U517" i="5"/>
  <c r="V517" i="5" s="1"/>
  <c r="N518" i="5"/>
  <c r="O518" i="5" s="1"/>
  <c r="T518" i="5"/>
  <c r="U518" i="5"/>
  <c r="V518" i="5" s="1"/>
  <c r="N519" i="5"/>
  <c r="T519" i="5"/>
  <c r="U519" i="5"/>
  <c r="V519" i="5" s="1"/>
  <c r="N520" i="5"/>
  <c r="O520" i="5" s="1"/>
  <c r="T520" i="5"/>
  <c r="U520" i="5"/>
  <c r="V520" i="5" s="1"/>
  <c r="N521" i="5"/>
  <c r="O521" i="5" s="1"/>
  <c r="T521" i="5"/>
  <c r="U521" i="5"/>
  <c r="V521" i="5" s="1"/>
  <c r="N522" i="5"/>
  <c r="O522" i="5" s="1"/>
  <c r="T522" i="5"/>
  <c r="U522" i="5"/>
  <c r="V522" i="5" s="1"/>
  <c r="N523" i="5"/>
  <c r="P523" i="5" s="1"/>
  <c r="T523" i="5"/>
  <c r="U523" i="5"/>
  <c r="V523" i="5" s="1"/>
  <c r="N524" i="5"/>
  <c r="P524" i="5" s="1"/>
  <c r="T524" i="5"/>
  <c r="U524" i="5"/>
  <c r="V524" i="5" s="1"/>
  <c r="N525" i="5"/>
  <c r="O525" i="5" s="1"/>
  <c r="T525" i="5"/>
  <c r="U525" i="5"/>
  <c r="V525" i="5" s="1"/>
  <c r="N526" i="5"/>
  <c r="O526" i="5" s="1"/>
  <c r="T526" i="5"/>
  <c r="U526" i="5"/>
  <c r="V526" i="5" s="1"/>
  <c r="N527" i="5"/>
  <c r="T527" i="5"/>
  <c r="U527" i="5"/>
  <c r="V527" i="5" s="1"/>
  <c r="N528" i="5"/>
  <c r="O528" i="5" s="1"/>
  <c r="T528" i="5"/>
  <c r="U528" i="5"/>
  <c r="V528" i="5" s="1"/>
  <c r="N529" i="5"/>
  <c r="O529" i="5" s="1"/>
  <c r="T529" i="5"/>
  <c r="U529" i="5"/>
  <c r="V529" i="5" s="1"/>
  <c r="N530" i="5"/>
  <c r="O530" i="5" s="1"/>
  <c r="T530" i="5"/>
  <c r="U530" i="5"/>
  <c r="V530" i="5" s="1"/>
  <c r="N531" i="5"/>
  <c r="O531" i="5" s="1"/>
  <c r="T531" i="5"/>
  <c r="U531" i="5"/>
  <c r="V531" i="5" s="1"/>
  <c r="N532" i="5"/>
  <c r="P532" i="5" s="1"/>
  <c r="T532" i="5"/>
  <c r="U532" i="5"/>
  <c r="V532" i="5" s="1"/>
  <c r="N533" i="5"/>
  <c r="O533" i="5" s="1"/>
  <c r="T533" i="5"/>
  <c r="U533" i="5"/>
  <c r="V533" i="5" s="1"/>
  <c r="N534" i="5"/>
  <c r="O534" i="5" s="1"/>
  <c r="T534" i="5"/>
  <c r="U534" i="5"/>
  <c r="V534" i="5" s="1"/>
  <c r="N535" i="5"/>
  <c r="T535" i="5"/>
  <c r="U535" i="5"/>
  <c r="V535" i="5" s="1"/>
  <c r="N536" i="5"/>
  <c r="O536" i="5" s="1"/>
  <c r="T536" i="5"/>
  <c r="U536" i="5"/>
  <c r="V536" i="5" s="1"/>
  <c r="N537" i="5"/>
  <c r="O537" i="5" s="1"/>
  <c r="T537" i="5"/>
  <c r="U537" i="5"/>
  <c r="V537" i="5" s="1"/>
  <c r="N538" i="5"/>
  <c r="O538" i="5" s="1"/>
  <c r="T538" i="5"/>
  <c r="U538" i="5"/>
  <c r="V538" i="5" s="1"/>
  <c r="N539" i="5"/>
  <c r="O539" i="5" s="1"/>
  <c r="T539" i="5"/>
  <c r="U539" i="5"/>
  <c r="V539" i="5" s="1"/>
  <c r="N540" i="5"/>
  <c r="P540" i="5" s="1"/>
  <c r="T540" i="5"/>
  <c r="U540" i="5"/>
  <c r="V540" i="5" s="1"/>
  <c r="N541" i="5"/>
  <c r="O541" i="5" s="1"/>
  <c r="T541" i="5"/>
  <c r="U541" i="5"/>
  <c r="V541" i="5" s="1"/>
  <c r="N542" i="5"/>
  <c r="O542" i="5" s="1"/>
  <c r="T542" i="5"/>
  <c r="U542" i="5"/>
  <c r="V542" i="5" s="1"/>
  <c r="N543" i="5"/>
  <c r="T543" i="5"/>
  <c r="U543" i="5"/>
  <c r="V543" i="5" s="1"/>
  <c r="N544" i="5"/>
  <c r="O544" i="5" s="1"/>
  <c r="T544" i="5"/>
  <c r="U544" i="5"/>
  <c r="V544" i="5" s="1"/>
  <c r="N545" i="5"/>
  <c r="O545" i="5" s="1"/>
  <c r="T545" i="5"/>
  <c r="U545" i="5"/>
  <c r="V545" i="5" s="1"/>
  <c r="N546" i="5"/>
  <c r="O546" i="5" s="1"/>
  <c r="T546" i="5"/>
  <c r="U546" i="5"/>
  <c r="V546" i="5" s="1"/>
  <c r="N547" i="5"/>
  <c r="O547" i="5" s="1"/>
  <c r="T547" i="5"/>
  <c r="U547" i="5"/>
  <c r="V547" i="5" s="1"/>
  <c r="N548" i="5"/>
  <c r="P548" i="5" s="1"/>
  <c r="T548" i="5"/>
  <c r="U548" i="5"/>
  <c r="V548" i="5" s="1"/>
  <c r="N549" i="5"/>
  <c r="O549" i="5" s="1"/>
  <c r="T549" i="5"/>
  <c r="U549" i="5"/>
  <c r="V549" i="5" s="1"/>
  <c r="N550" i="5"/>
  <c r="O550" i="5" s="1"/>
  <c r="T550" i="5"/>
  <c r="U550" i="5"/>
  <c r="V550" i="5" s="1"/>
  <c r="N551" i="5"/>
  <c r="T551" i="5"/>
  <c r="U551" i="5"/>
  <c r="V551" i="5" s="1"/>
  <c r="N552" i="5"/>
  <c r="O552" i="5" s="1"/>
  <c r="T552" i="5"/>
  <c r="U552" i="5"/>
  <c r="V552" i="5" s="1"/>
  <c r="N553" i="5"/>
  <c r="O553" i="5" s="1"/>
  <c r="T553" i="5"/>
  <c r="U553" i="5"/>
  <c r="V553" i="5" s="1"/>
  <c r="N554" i="5"/>
  <c r="O554" i="5" s="1"/>
  <c r="T554" i="5"/>
  <c r="U554" i="5"/>
  <c r="V554" i="5" s="1"/>
  <c r="N555" i="5"/>
  <c r="O555" i="5" s="1"/>
  <c r="T555" i="5"/>
  <c r="U555" i="5"/>
  <c r="V555" i="5" s="1"/>
  <c r="N556" i="5"/>
  <c r="P556" i="5" s="1"/>
  <c r="T556" i="5"/>
  <c r="U556" i="5"/>
  <c r="V556" i="5" s="1"/>
  <c r="N557" i="5"/>
  <c r="O557" i="5" s="1"/>
  <c r="T557" i="5"/>
  <c r="U557" i="5"/>
  <c r="V557" i="5" s="1"/>
  <c r="N558" i="5"/>
  <c r="O558" i="5" s="1"/>
  <c r="T558" i="5"/>
  <c r="U558" i="5"/>
  <c r="V558" i="5" s="1"/>
  <c r="N559" i="5"/>
  <c r="T559" i="5"/>
  <c r="U559" i="5"/>
  <c r="V559" i="5" s="1"/>
  <c r="N560" i="5"/>
  <c r="O560" i="5" s="1"/>
  <c r="T560" i="5"/>
  <c r="U560" i="5"/>
  <c r="V560" i="5" s="1"/>
  <c r="N561" i="5"/>
  <c r="O561" i="5" s="1"/>
  <c r="T561" i="5"/>
  <c r="U561" i="5"/>
  <c r="V561" i="5" s="1"/>
  <c r="N562" i="5"/>
  <c r="O562" i="5" s="1"/>
  <c r="T562" i="5"/>
  <c r="U562" i="5"/>
  <c r="V562" i="5" s="1"/>
  <c r="N563" i="5"/>
  <c r="P563" i="5" s="1"/>
  <c r="T563" i="5"/>
  <c r="U563" i="5"/>
  <c r="V563" i="5" s="1"/>
  <c r="N564" i="5"/>
  <c r="P564" i="5" s="1"/>
  <c r="T564" i="5"/>
  <c r="U564" i="5"/>
  <c r="V564" i="5" s="1"/>
  <c r="N565" i="5"/>
  <c r="O565" i="5" s="1"/>
  <c r="T565" i="5"/>
  <c r="U565" i="5"/>
  <c r="V565" i="5" s="1"/>
  <c r="N566" i="5"/>
  <c r="O566" i="5" s="1"/>
  <c r="T566" i="5"/>
  <c r="U566" i="5"/>
  <c r="V566" i="5" s="1"/>
  <c r="N567" i="5"/>
  <c r="P567" i="5" s="1"/>
  <c r="T567" i="5"/>
  <c r="U567" i="5"/>
  <c r="V567" i="5" s="1"/>
  <c r="N568" i="5"/>
  <c r="O568" i="5" s="1"/>
  <c r="T568" i="5"/>
  <c r="U568" i="5"/>
  <c r="V568" i="5" s="1"/>
  <c r="N569" i="5"/>
  <c r="O569" i="5" s="1"/>
  <c r="T569" i="5"/>
  <c r="U569" i="5"/>
  <c r="V569" i="5" s="1"/>
  <c r="N570" i="5"/>
  <c r="O570" i="5" s="1"/>
  <c r="T570" i="5"/>
  <c r="U570" i="5"/>
  <c r="V570" i="5" s="1"/>
  <c r="N571" i="5"/>
  <c r="O571" i="5" s="1"/>
  <c r="T571" i="5"/>
  <c r="U571" i="5"/>
  <c r="V571" i="5" s="1"/>
  <c r="N572" i="5"/>
  <c r="O572" i="5" s="1"/>
  <c r="T572" i="5"/>
  <c r="U572" i="5"/>
  <c r="V572" i="5" s="1"/>
  <c r="N573" i="5"/>
  <c r="O573" i="5" s="1"/>
  <c r="T573" i="5"/>
  <c r="U573" i="5"/>
  <c r="V573" i="5" s="1"/>
  <c r="N574" i="5"/>
  <c r="O574" i="5" s="1"/>
  <c r="T574" i="5"/>
  <c r="U574" i="5"/>
  <c r="V574" i="5" s="1"/>
  <c r="N575" i="5"/>
  <c r="P575" i="5" s="1"/>
  <c r="T575" i="5"/>
  <c r="U575" i="5"/>
  <c r="V575" i="5" s="1"/>
  <c r="N576" i="5"/>
  <c r="O576" i="5" s="1"/>
  <c r="T576" i="5"/>
  <c r="U576" i="5"/>
  <c r="V576" i="5" s="1"/>
  <c r="N577" i="5"/>
  <c r="O577" i="5" s="1"/>
  <c r="T577" i="5"/>
  <c r="U577" i="5"/>
  <c r="V577" i="5" s="1"/>
  <c r="N578" i="5"/>
  <c r="O578" i="5" s="1"/>
  <c r="T578" i="5"/>
  <c r="U578" i="5"/>
  <c r="V578" i="5" s="1"/>
  <c r="N579" i="5"/>
  <c r="O579" i="5" s="1"/>
  <c r="T579" i="5"/>
  <c r="U579" i="5"/>
  <c r="V579" i="5" s="1"/>
  <c r="N580" i="5"/>
  <c r="O580" i="5" s="1"/>
  <c r="T580" i="5"/>
  <c r="U580" i="5"/>
  <c r="V580" i="5" s="1"/>
  <c r="N581" i="5"/>
  <c r="O581" i="5" s="1"/>
  <c r="T581" i="5"/>
  <c r="U581" i="5"/>
  <c r="V581" i="5" s="1"/>
  <c r="N582" i="5"/>
  <c r="O582" i="5" s="1"/>
  <c r="T582" i="5"/>
  <c r="U582" i="5"/>
  <c r="V582" i="5" s="1"/>
  <c r="N583" i="5"/>
  <c r="O583" i="5" s="1"/>
  <c r="T583" i="5"/>
  <c r="U583" i="5"/>
  <c r="V583" i="5" s="1"/>
  <c r="N584" i="5"/>
  <c r="P584" i="5" s="1"/>
  <c r="T584" i="5"/>
  <c r="U584" i="5"/>
  <c r="V584" i="5" s="1"/>
  <c r="N585" i="5"/>
  <c r="T585" i="5"/>
  <c r="U585" i="5"/>
  <c r="V585" i="5" s="1"/>
  <c r="N586" i="5"/>
  <c r="O586" i="5" s="1"/>
  <c r="T586" i="5"/>
  <c r="U586" i="5"/>
  <c r="V586" i="5" s="1"/>
  <c r="N587" i="5"/>
  <c r="O587" i="5" s="1"/>
  <c r="T587" i="5"/>
  <c r="U587" i="5"/>
  <c r="V587" i="5" s="1"/>
  <c r="N588" i="5"/>
  <c r="O588" i="5" s="1"/>
  <c r="T588" i="5"/>
  <c r="U588" i="5"/>
  <c r="V588" i="5" s="1"/>
  <c r="N589" i="5"/>
  <c r="T589" i="5"/>
  <c r="U589" i="5"/>
  <c r="V589" i="5" s="1"/>
  <c r="N590" i="5"/>
  <c r="O590" i="5" s="1"/>
  <c r="T590" i="5"/>
  <c r="U590" i="5"/>
  <c r="V590" i="5" s="1"/>
  <c r="N591" i="5"/>
  <c r="O591" i="5" s="1"/>
  <c r="T591" i="5"/>
  <c r="U591" i="5"/>
  <c r="V591" i="5" s="1"/>
  <c r="N592" i="5"/>
  <c r="P592" i="5" s="1"/>
  <c r="T592" i="5"/>
  <c r="U592" i="5"/>
  <c r="V592" i="5" s="1"/>
  <c r="N593" i="5"/>
  <c r="T593" i="5"/>
  <c r="U593" i="5"/>
  <c r="V593" i="5" s="1"/>
  <c r="N594" i="5"/>
  <c r="O594" i="5" s="1"/>
  <c r="T594" i="5"/>
  <c r="U594" i="5"/>
  <c r="V594" i="5" s="1"/>
  <c r="N595" i="5"/>
  <c r="O595" i="5" s="1"/>
  <c r="T595" i="5"/>
  <c r="U595" i="5"/>
  <c r="V595" i="5" s="1"/>
  <c r="N596" i="5"/>
  <c r="O596" i="5" s="1"/>
  <c r="T596" i="5"/>
  <c r="U596" i="5"/>
  <c r="V596" i="5" s="1"/>
  <c r="N597" i="5"/>
  <c r="T597" i="5"/>
  <c r="U597" i="5"/>
  <c r="V597" i="5" s="1"/>
  <c r="N598" i="5"/>
  <c r="O598" i="5" s="1"/>
  <c r="T598" i="5"/>
  <c r="U598" i="5"/>
  <c r="V598" i="5" s="1"/>
  <c r="N599" i="5"/>
  <c r="O599" i="5" s="1"/>
  <c r="T599" i="5"/>
  <c r="U599" i="5"/>
  <c r="V599" i="5" s="1"/>
  <c r="N600" i="5"/>
  <c r="P600" i="5" s="1"/>
  <c r="T600" i="5"/>
  <c r="U600" i="5"/>
  <c r="V600" i="5" s="1"/>
  <c r="N601" i="5"/>
  <c r="T601" i="5"/>
  <c r="U601" i="5"/>
  <c r="V601" i="5" s="1"/>
  <c r="N603" i="5"/>
  <c r="O603" i="5" s="1"/>
  <c r="T603" i="5"/>
  <c r="U603" i="5"/>
  <c r="V603" i="5" s="1"/>
  <c r="N604" i="5"/>
  <c r="O604" i="5" s="1"/>
  <c r="T604" i="5"/>
  <c r="U604" i="5"/>
  <c r="V604" i="5" s="1"/>
  <c r="N605" i="5"/>
  <c r="T605" i="5"/>
  <c r="U605" i="5"/>
  <c r="V605" i="5" s="1"/>
  <c r="N606" i="5"/>
  <c r="O606" i="5" s="1"/>
  <c r="T606" i="5"/>
  <c r="U606" i="5"/>
  <c r="V606" i="5" s="1"/>
  <c r="N607" i="5"/>
  <c r="P607" i="5" s="1"/>
  <c r="T607" i="5"/>
  <c r="U607" i="5"/>
  <c r="V607" i="5" s="1"/>
  <c r="N608" i="5"/>
  <c r="O608" i="5" s="1"/>
  <c r="T608" i="5"/>
  <c r="U608" i="5"/>
  <c r="V608" i="5" s="1"/>
  <c r="N609" i="5"/>
  <c r="T609" i="5"/>
  <c r="U609" i="5"/>
  <c r="V609" i="5" s="1"/>
  <c r="N610" i="5"/>
  <c r="O610" i="5" s="1"/>
  <c r="T610" i="5"/>
  <c r="U610" i="5"/>
  <c r="V610" i="5" s="1"/>
  <c r="N611" i="5"/>
  <c r="O611" i="5" s="1"/>
  <c r="T611" i="5"/>
  <c r="U611" i="5"/>
  <c r="V611" i="5" s="1"/>
  <c r="N612" i="5"/>
  <c r="O612" i="5" s="1"/>
  <c r="T612" i="5"/>
  <c r="U612" i="5"/>
  <c r="V612" i="5" s="1"/>
  <c r="N613" i="5"/>
  <c r="T613" i="5"/>
  <c r="U613" i="5"/>
  <c r="V613" i="5" s="1"/>
  <c r="N614" i="5"/>
  <c r="O614" i="5" s="1"/>
  <c r="T614" i="5"/>
  <c r="U614" i="5"/>
  <c r="V614" i="5" s="1"/>
  <c r="N615" i="5"/>
  <c r="P615" i="5" s="1"/>
  <c r="T615" i="5"/>
  <c r="U615" i="5"/>
  <c r="V615" i="5" s="1"/>
  <c r="N616" i="5"/>
  <c r="O616" i="5" s="1"/>
  <c r="T616" i="5"/>
  <c r="U616" i="5"/>
  <c r="V616" i="5" s="1"/>
  <c r="N617" i="5"/>
  <c r="T617" i="5"/>
  <c r="U617" i="5"/>
  <c r="V617" i="5" s="1"/>
  <c r="N618" i="5"/>
  <c r="O618" i="5" s="1"/>
  <c r="T618" i="5"/>
  <c r="U618" i="5"/>
  <c r="V618" i="5" s="1"/>
  <c r="R386" i="7" l="1"/>
  <c r="R381" i="7"/>
  <c r="Q215" i="7"/>
  <c r="R194" i="7"/>
  <c r="R173" i="7"/>
  <c r="Q292" i="7"/>
  <c r="R230" i="7"/>
  <c r="R307" i="7"/>
  <c r="Q249" i="7"/>
  <c r="R142" i="7"/>
  <c r="R153" i="7"/>
  <c r="R158" i="7"/>
  <c r="Q38" i="7"/>
  <c r="Q74" i="7"/>
  <c r="R47" i="7"/>
  <c r="Q86" i="7"/>
  <c r="R63" i="7"/>
  <c r="R31" i="7"/>
  <c r="Q109" i="7"/>
  <c r="Q157" i="7"/>
  <c r="R150" i="7"/>
  <c r="Q141" i="7"/>
  <c r="Q110" i="7"/>
  <c r="R324" i="7"/>
  <c r="Q270" i="7"/>
  <c r="Q265" i="7"/>
  <c r="R205" i="7"/>
  <c r="Q177" i="7"/>
  <c r="R170" i="7"/>
  <c r="R274" i="7"/>
  <c r="Q294" i="7"/>
  <c r="R275" i="7"/>
  <c r="R235" i="7"/>
  <c r="Q224" i="7"/>
  <c r="R209" i="7"/>
  <c r="Q183" i="7"/>
  <c r="R336" i="7"/>
  <c r="R373" i="7"/>
  <c r="R402" i="7"/>
  <c r="R365" i="7"/>
  <c r="R383" i="7"/>
  <c r="R372" i="7"/>
  <c r="Q360" i="7"/>
  <c r="R398" i="7"/>
  <c r="R397" i="7"/>
  <c r="R399" i="7"/>
  <c r="R368" i="7"/>
  <c r="R356" i="7"/>
  <c r="R332" i="7"/>
  <c r="R335" i="7"/>
  <c r="R238" i="7"/>
  <c r="R213" i="7"/>
  <c r="R210" i="7"/>
  <c r="R162" i="7"/>
  <c r="Q296" i="7"/>
  <c r="Q286" i="7"/>
  <c r="R259" i="7"/>
  <c r="Q241" i="7"/>
  <c r="R231" i="7"/>
  <c r="Q199" i="7"/>
  <c r="Q192" i="7"/>
  <c r="Q181" i="7"/>
  <c r="Q322" i="7"/>
  <c r="Q305" i="7"/>
  <c r="R262" i="7"/>
  <c r="R255" i="7"/>
  <c r="R242" i="7"/>
  <c r="Q234" i="7"/>
  <c r="Q226" i="7"/>
  <c r="R221" i="7"/>
  <c r="Q120" i="7"/>
  <c r="Q137" i="7"/>
  <c r="Q113" i="7"/>
  <c r="Q105" i="7"/>
  <c r="Q138" i="7"/>
  <c r="Q114" i="7"/>
  <c r="Q106" i="7"/>
  <c r="R87" i="7"/>
  <c r="Q82" i="7"/>
  <c r="R67" i="7"/>
  <c r="R55" i="7"/>
  <c r="R50" i="7"/>
  <c r="R39" i="7"/>
  <c r="R34" i="7"/>
  <c r="R23" i="7"/>
  <c r="P560" i="5"/>
  <c r="P381" i="5"/>
  <c r="P40" i="5"/>
  <c r="O39" i="5"/>
  <c r="O23" i="5"/>
  <c r="O146" i="5"/>
  <c r="O367" i="5"/>
  <c r="O491" i="5"/>
  <c r="P453" i="5"/>
  <c r="P444" i="5"/>
  <c r="O201" i="5"/>
  <c r="O441" i="5"/>
  <c r="P440" i="5"/>
  <c r="O347" i="5"/>
  <c r="P219" i="5"/>
  <c r="P175" i="5"/>
  <c r="P137" i="5"/>
  <c r="O365" i="5"/>
  <c r="P299" i="5"/>
  <c r="P215" i="5"/>
  <c r="P178" i="5"/>
  <c r="O177" i="5"/>
  <c r="O123" i="5"/>
  <c r="O69" i="5"/>
  <c r="O584" i="5"/>
  <c r="P583" i="5"/>
  <c r="P445" i="5"/>
  <c r="P409" i="5"/>
  <c r="O266" i="5"/>
  <c r="O141" i="5"/>
  <c r="P140" i="5"/>
  <c r="O138" i="5"/>
  <c r="P124" i="5"/>
  <c r="P588" i="5"/>
  <c r="P429" i="5"/>
  <c r="P319" i="5"/>
  <c r="P318" i="5"/>
  <c r="P149" i="5"/>
  <c r="P145" i="5"/>
  <c r="O615" i="5"/>
  <c r="P612" i="5"/>
  <c r="P611" i="5"/>
  <c r="P552" i="5"/>
  <c r="P547" i="5"/>
  <c r="O508" i="5"/>
  <c r="P507" i="5"/>
  <c r="P425" i="5"/>
  <c r="P345" i="5"/>
  <c r="O322" i="5"/>
  <c r="P275" i="5"/>
  <c r="P239" i="5"/>
  <c r="P199" i="5"/>
  <c r="O159" i="5"/>
  <c r="P144" i="5"/>
  <c r="O133" i="5"/>
  <c r="O45" i="5"/>
  <c r="P348" i="5"/>
  <c r="O291" i="5"/>
  <c r="P290" i="5"/>
  <c r="P231" i="5"/>
  <c r="O99" i="5"/>
  <c r="O47" i="5"/>
  <c r="O37" i="5"/>
  <c r="P571" i="5"/>
  <c r="P536" i="5"/>
  <c r="P531" i="5"/>
  <c r="P520" i="5"/>
  <c r="P480" i="5"/>
  <c r="P472" i="5"/>
  <c r="P401" i="5"/>
  <c r="P400" i="5"/>
  <c r="P368" i="5"/>
  <c r="O314" i="5"/>
  <c r="O312" i="5"/>
  <c r="P166" i="5"/>
  <c r="P77" i="5"/>
  <c r="O57" i="5"/>
  <c r="O33" i="5"/>
  <c r="O437" i="5"/>
  <c r="P436" i="5"/>
  <c r="P417" i="5"/>
  <c r="O326" i="5"/>
  <c r="O316" i="5"/>
  <c r="P223" i="5"/>
  <c r="O183" i="5"/>
  <c r="O171" i="5"/>
  <c r="O170" i="5"/>
  <c r="P165" i="5"/>
  <c r="O103" i="5"/>
  <c r="P85" i="5"/>
  <c r="P80" i="5"/>
  <c r="O79" i="5"/>
  <c r="O600" i="5"/>
  <c r="P599" i="5"/>
  <c r="O563" i="5"/>
  <c r="P512" i="5"/>
  <c r="P488" i="5"/>
  <c r="P483" i="5"/>
  <c r="P471" i="5"/>
  <c r="P457" i="5"/>
  <c r="P449" i="5"/>
  <c r="P433" i="5"/>
  <c r="P397" i="5"/>
  <c r="P384" i="5"/>
  <c r="O383" i="5"/>
  <c r="O286" i="5"/>
  <c r="P109" i="5"/>
  <c r="P106" i="5"/>
  <c r="P105" i="5"/>
  <c r="P65" i="5"/>
  <c r="O29" i="5"/>
  <c r="P580" i="5"/>
  <c r="O556" i="5"/>
  <c r="P555" i="5"/>
  <c r="O523" i="5"/>
  <c r="O499" i="5"/>
  <c r="O492" i="5"/>
  <c r="P456" i="5"/>
  <c r="P448" i="5"/>
  <c r="P432" i="5"/>
  <c r="P421" i="5"/>
  <c r="P405" i="5"/>
  <c r="P338" i="5"/>
  <c r="O302" i="5"/>
  <c r="O278" i="5"/>
  <c r="P162" i="5"/>
  <c r="O95" i="5"/>
  <c r="P94" i="5"/>
  <c r="P93" i="5"/>
  <c r="O55" i="5"/>
  <c r="O43" i="5"/>
  <c r="O41" i="5"/>
  <c r="P375" i="5"/>
  <c r="O375" i="5"/>
  <c r="O360" i="5"/>
  <c r="P360" i="5"/>
  <c r="O540" i="5"/>
  <c r="P539" i="5"/>
  <c r="P515" i="5"/>
  <c r="P496" i="5"/>
  <c r="P464" i="5"/>
  <c r="P452" i="5"/>
  <c r="P391" i="5"/>
  <c r="O391" i="5"/>
  <c r="O376" i="5"/>
  <c r="P376" i="5"/>
  <c r="O298" i="5"/>
  <c r="P298" i="5"/>
  <c r="O263" i="5"/>
  <c r="P263" i="5"/>
  <c r="O259" i="5"/>
  <c r="P259" i="5"/>
  <c r="P255" i="5"/>
  <c r="O243" i="5"/>
  <c r="O236" i="5"/>
  <c r="P235" i="5"/>
  <c r="O228" i="5"/>
  <c r="P227" i="5"/>
  <c r="O220" i="5"/>
  <c r="P210" i="5"/>
  <c r="O209" i="5"/>
  <c r="O194" i="5"/>
  <c r="P194" i="5"/>
  <c r="O157" i="5"/>
  <c r="P157" i="5"/>
  <c r="P115" i="5"/>
  <c r="O115" i="5"/>
  <c r="O81" i="5"/>
  <c r="O61" i="5"/>
  <c r="P61" i="5"/>
  <c r="O283" i="5"/>
  <c r="P283" i="5"/>
  <c r="P252" i="5"/>
  <c r="O252" i="5"/>
  <c r="O207" i="5"/>
  <c r="P207" i="5"/>
  <c r="P193" i="5"/>
  <c r="O193" i="5"/>
  <c r="O156" i="5"/>
  <c r="P156" i="5"/>
  <c r="O112" i="5"/>
  <c r="P112" i="5"/>
  <c r="O89" i="5"/>
  <c r="P89" i="5"/>
  <c r="P73" i="5"/>
  <c r="O73" i="5"/>
  <c r="O607" i="5"/>
  <c r="P604" i="5"/>
  <c r="O592" i="5"/>
  <c r="P591" i="5"/>
  <c r="P544" i="5"/>
  <c r="O524" i="5"/>
  <c r="P504" i="5"/>
  <c r="O463" i="5"/>
  <c r="O392" i="5"/>
  <c r="P392" i="5"/>
  <c r="O373" i="5"/>
  <c r="P373" i="5"/>
  <c r="O353" i="5"/>
  <c r="P353" i="5"/>
  <c r="O306" i="5"/>
  <c r="O274" i="5"/>
  <c r="P274" i="5"/>
  <c r="O270" i="5"/>
  <c r="O267" i="5"/>
  <c r="P244" i="5"/>
  <c r="O244" i="5"/>
  <c r="O153" i="5"/>
  <c r="O129" i="5"/>
  <c r="P128" i="5"/>
  <c r="O127" i="5"/>
  <c r="O125" i="5"/>
  <c r="O121" i="5"/>
  <c r="P121" i="5"/>
  <c r="O116" i="5"/>
  <c r="P116" i="5"/>
  <c r="P101" i="5"/>
  <c r="P96" i="5"/>
  <c r="P603" i="5"/>
  <c r="P596" i="5"/>
  <c r="P528" i="5"/>
  <c r="O389" i="5"/>
  <c r="P389" i="5"/>
  <c r="P359" i="5"/>
  <c r="O359" i="5"/>
  <c r="P356" i="5"/>
  <c r="O355" i="5"/>
  <c r="O311" i="5"/>
  <c r="P311" i="5"/>
  <c r="O307" i="5"/>
  <c r="P307" i="5"/>
  <c r="O282" i="5"/>
  <c r="O251" i="5"/>
  <c r="P251" i="5"/>
  <c r="P247" i="5"/>
  <c r="P186" i="5"/>
  <c r="O185" i="5"/>
  <c r="P154" i="5"/>
  <c r="O154" i="5"/>
  <c r="P130" i="5"/>
  <c r="O130" i="5"/>
  <c r="O117" i="5"/>
  <c r="P117" i="5"/>
  <c r="P111" i="5"/>
  <c r="O111" i="5"/>
  <c r="P110" i="5"/>
  <c r="P66" i="5"/>
  <c r="O53" i="5"/>
  <c r="O31" i="5"/>
  <c r="P428" i="5"/>
  <c r="P424" i="5"/>
  <c r="P420" i="5"/>
  <c r="P416" i="5"/>
  <c r="P412" i="5"/>
  <c r="P408" i="5"/>
  <c r="P404" i="5"/>
  <c r="O260" i="5"/>
  <c r="P191" i="5"/>
  <c r="P161" i="5"/>
  <c r="O158" i="5"/>
  <c r="O122" i="5"/>
  <c r="O119" i="5"/>
  <c r="P90" i="5"/>
  <c r="O87" i="5"/>
  <c r="O49" i="5"/>
  <c r="O25" i="5"/>
  <c r="O479" i="5"/>
  <c r="P479" i="5"/>
  <c r="O393" i="5"/>
  <c r="P393" i="5"/>
  <c r="O377" i="5"/>
  <c r="P377" i="5"/>
  <c r="O361" i="5"/>
  <c r="P361" i="5"/>
  <c r="O344" i="5"/>
  <c r="P344" i="5"/>
  <c r="O211" i="5"/>
  <c r="P211" i="5"/>
  <c r="P167" i="5"/>
  <c r="O167" i="5"/>
  <c r="O74" i="5"/>
  <c r="P74" i="5"/>
  <c r="P27" i="5"/>
  <c r="O27" i="5"/>
  <c r="P19" i="5"/>
  <c r="O19" i="5"/>
  <c r="O511" i="5"/>
  <c r="P511" i="5"/>
  <c r="O495" i="5"/>
  <c r="P495" i="5"/>
  <c r="O352" i="5"/>
  <c r="P352" i="5"/>
  <c r="P308" i="5"/>
  <c r="O308" i="5"/>
  <c r="O172" i="5"/>
  <c r="P172" i="5"/>
  <c r="P107" i="5"/>
  <c r="O107" i="5"/>
  <c r="P83" i="5"/>
  <c r="O83" i="5"/>
  <c r="O76" i="5"/>
  <c r="P76" i="5"/>
  <c r="O42" i="5"/>
  <c r="P42" i="5"/>
  <c r="P35" i="5"/>
  <c r="O35" i="5"/>
  <c r="O28" i="5"/>
  <c r="P28" i="5"/>
  <c r="O20" i="5"/>
  <c r="P20" i="5"/>
  <c r="P616" i="5"/>
  <c r="P608" i="5"/>
  <c r="P595" i="5"/>
  <c r="P587" i="5"/>
  <c r="P579" i="5"/>
  <c r="P576" i="5"/>
  <c r="O575" i="5"/>
  <c r="P572" i="5"/>
  <c r="P568" i="5"/>
  <c r="O567" i="5"/>
  <c r="O564" i="5"/>
  <c r="O548" i="5"/>
  <c r="O532" i="5"/>
  <c r="O516" i="5"/>
  <c r="O500" i="5"/>
  <c r="O484" i="5"/>
  <c r="O467" i="5"/>
  <c r="O461" i="5"/>
  <c r="O385" i="5"/>
  <c r="P385" i="5"/>
  <c r="O369" i="5"/>
  <c r="P369" i="5"/>
  <c r="O327" i="5"/>
  <c r="P327" i="5"/>
  <c r="O310" i="5"/>
  <c r="P310" i="5"/>
  <c r="O279" i="5"/>
  <c r="P279" i="5"/>
  <c r="P351" i="5"/>
  <c r="O351" i="5"/>
  <c r="O295" i="5"/>
  <c r="P295" i="5"/>
  <c r="O187" i="5"/>
  <c r="P187" i="5"/>
  <c r="O97" i="5"/>
  <c r="P97" i="5"/>
  <c r="O559" i="5"/>
  <c r="P559" i="5"/>
  <c r="O543" i="5"/>
  <c r="P543" i="5"/>
  <c r="O527" i="5"/>
  <c r="P527" i="5"/>
  <c r="O334" i="5"/>
  <c r="P334" i="5"/>
  <c r="O315" i="5"/>
  <c r="P315" i="5"/>
  <c r="O303" i="5"/>
  <c r="P303" i="5"/>
  <c r="O271" i="5"/>
  <c r="P271" i="5"/>
  <c r="O203" i="5"/>
  <c r="P203" i="5"/>
  <c r="P163" i="5"/>
  <c r="O163" i="5"/>
  <c r="P126" i="5"/>
  <c r="O126" i="5"/>
  <c r="O551" i="5"/>
  <c r="P551" i="5"/>
  <c r="O535" i="5"/>
  <c r="P535" i="5"/>
  <c r="O519" i="5"/>
  <c r="P519" i="5"/>
  <c r="O503" i="5"/>
  <c r="P503" i="5"/>
  <c r="O487" i="5"/>
  <c r="P487" i="5"/>
  <c r="O476" i="5"/>
  <c r="O468" i="5"/>
  <c r="P468" i="5"/>
  <c r="O462" i="5"/>
  <c r="P462" i="5"/>
  <c r="O349" i="5"/>
  <c r="P343" i="5"/>
  <c r="O343" i="5"/>
  <c r="O330" i="5"/>
  <c r="P330" i="5"/>
  <c r="O294" i="5"/>
  <c r="O287" i="5"/>
  <c r="P287" i="5"/>
  <c r="P396" i="5"/>
  <c r="O395" i="5"/>
  <c r="P388" i="5"/>
  <c r="O387" i="5"/>
  <c r="P380" i="5"/>
  <c r="O379" i="5"/>
  <c r="P372" i="5"/>
  <c r="O371" i="5"/>
  <c r="P364" i="5"/>
  <c r="O363" i="5"/>
  <c r="P335" i="5"/>
  <c r="O179" i="5"/>
  <c r="P179" i="5"/>
  <c r="P142" i="5"/>
  <c r="O142" i="5"/>
  <c r="O108" i="5"/>
  <c r="P108" i="5"/>
  <c r="P91" i="5"/>
  <c r="O91" i="5"/>
  <c r="O84" i="5"/>
  <c r="P84" i="5"/>
  <c r="O58" i="5"/>
  <c r="P58" i="5"/>
  <c r="O36" i="5"/>
  <c r="P36" i="5"/>
  <c r="O195" i="5"/>
  <c r="P195" i="5"/>
  <c r="O113" i="5"/>
  <c r="P113" i="5"/>
  <c r="O92" i="5"/>
  <c r="P92" i="5"/>
  <c r="O50" i="5"/>
  <c r="P50" i="5"/>
  <c r="P169" i="5"/>
  <c r="P32" i="5"/>
  <c r="P24" i="5"/>
  <c r="P21" i="5"/>
  <c r="P262" i="5"/>
  <c r="O261" i="5"/>
  <c r="P254" i="5"/>
  <c r="O253" i="5"/>
  <c r="P246" i="5"/>
  <c r="O245" i="5"/>
  <c r="P238" i="5"/>
  <c r="O237" i="5"/>
  <c r="P230" i="5"/>
  <c r="O229" i="5"/>
  <c r="P222" i="5"/>
  <c r="O221" i="5"/>
  <c r="P214" i="5"/>
  <c r="O213" i="5"/>
  <c r="P206" i="5"/>
  <c r="O205" i="5"/>
  <c r="P198" i="5"/>
  <c r="O197" i="5"/>
  <c r="P190" i="5"/>
  <c r="O189" i="5"/>
  <c r="P182" i="5"/>
  <c r="O181" i="5"/>
  <c r="P174" i="5"/>
  <c r="O173" i="5"/>
  <c r="P168" i="5"/>
  <c r="P164" i="5"/>
  <c r="O155" i="5"/>
  <c r="P148" i="5"/>
  <c r="O147" i="5"/>
  <c r="O143" i="5"/>
  <c r="O139" i="5"/>
  <c r="P132" i="5"/>
  <c r="O131" i="5"/>
  <c r="P60" i="5"/>
  <c r="O59" i="5"/>
  <c r="P52" i="5"/>
  <c r="O51" i="5"/>
  <c r="P44" i="5"/>
  <c r="R370" i="7"/>
  <c r="R333" i="7"/>
  <c r="Q306" i="7"/>
  <c r="R293" i="7"/>
  <c r="Q281" i="7"/>
  <c r="Q273" i="7"/>
  <c r="R267" i="7"/>
  <c r="R263" i="7"/>
  <c r="Q254" i="7"/>
  <c r="R243" i="7"/>
  <c r="R239" i="7"/>
  <c r="Q225" i="7"/>
  <c r="R222" i="7"/>
  <c r="Q197" i="7"/>
  <c r="R180" i="7"/>
  <c r="R174" i="7"/>
  <c r="Q160" i="7"/>
  <c r="R154" i="7"/>
  <c r="Q136" i="7"/>
  <c r="Q104" i="7"/>
  <c r="R83" i="7"/>
  <c r="R71" i="7"/>
  <c r="Q66" i="7"/>
  <c r="R51" i="7"/>
  <c r="R35" i="7"/>
  <c r="R377" i="7"/>
  <c r="R357" i="7"/>
  <c r="R353" i="7"/>
  <c r="R344" i="7"/>
  <c r="R343" i="7"/>
  <c r="R340" i="7"/>
  <c r="R201" i="7"/>
  <c r="R189" i="7"/>
  <c r="R102" i="7"/>
  <c r="R101" i="7"/>
  <c r="R98" i="7"/>
  <c r="R97" i="7"/>
  <c r="R93" i="7"/>
  <c r="R90" i="7"/>
  <c r="R89" i="7"/>
  <c r="R88" i="7"/>
  <c r="Q411" i="7"/>
  <c r="Q388" i="7"/>
  <c r="R378" i="7"/>
  <c r="Q359" i="7"/>
  <c r="R354" i="7"/>
  <c r="Q310" i="7"/>
  <c r="Q302" i="7"/>
  <c r="R287" i="7"/>
  <c r="Q258" i="7"/>
  <c r="Q233" i="7"/>
  <c r="R227" i="7"/>
  <c r="R212" i="7"/>
  <c r="Q204" i="7"/>
  <c r="Q193" i="7"/>
  <c r="R190" i="7"/>
  <c r="Q169" i="7"/>
  <c r="Q149" i="7"/>
  <c r="Q118" i="7"/>
  <c r="R75" i="7"/>
  <c r="Q62" i="7"/>
  <c r="Q46" i="7"/>
  <c r="Q30" i="7"/>
  <c r="R417" i="7"/>
  <c r="R416" i="7"/>
  <c r="R413" i="7"/>
  <c r="R394" i="7"/>
  <c r="R393" i="7"/>
  <c r="R390" i="7"/>
  <c r="R361" i="7"/>
  <c r="R328" i="7"/>
  <c r="R298" i="7"/>
  <c r="R290" i="7"/>
  <c r="R289" i="7"/>
  <c r="R282" i="7"/>
  <c r="R278" i="7"/>
  <c r="R250" i="7"/>
  <c r="R246" i="7"/>
  <c r="R217" i="7"/>
  <c r="R185" i="7"/>
  <c r="R165" i="7"/>
  <c r="R145" i="7"/>
  <c r="R134" i="7"/>
  <c r="R133" i="7"/>
  <c r="R130" i="7"/>
  <c r="R129" i="7"/>
  <c r="R126" i="7"/>
  <c r="R125" i="7"/>
  <c r="R122" i="7"/>
  <c r="R121" i="7"/>
  <c r="R78" i="7"/>
  <c r="R58" i="7"/>
  <c r="R42" i="7"/>
  <c r="R26" i="7"/>
  <c r="Q400" i="7"/>
  <c r="R395" i="7"/>
  <c r="Q384" i="7"/>
  <c r="R379" i="7"/>
  <c r="Q375" i="7"/>
  <c r="Q355" i="7"/>
  <c r="Q338" i="7"/>
  <c r="Q334" i="7"/>
  <c r="R329" i="7"/>
  <c r="R309" i="7"/>
  <c r="Q301" i="7"/>
  <c r="R291" i="7"/>
  <c r="R283" i="7"/>
  <c r="R279" i="7"/>
  <c r="Q257" i="7"/>
  <c r="R251" i="7"/>
  <c r="R247" i="7"/>
  <c r="R196" i="7"/>
  <c r="R166" i="7"/>
  <c r="R146" i="7"/>
  <c r="Q116" i="7"/>
  <c r="R79" i="7"/>
  <c r="Q70" i="7"/>
  <c r="R59" i="7"/>
  <c r="R43" i="7"/>
  <c r="R27" i="7"/>
  <c r="Q374" i="7"/>
  <c r="R374" i="7"/>
  <c r="R363" i="7"/>
  <c r="Q363" i="7"/>
  <c r="Q339" i="7"/>
  <c r="R339" i="7"/>
  <c r="Q299" i="7"/>
  <c r="R299" i="7"/>
  <c r="Q297" i="7"/>
  <c r="R297" i="7"/>
  <c r="R277" i="7"/>
  <c r="Q277" i="7"/>
  <c r="Q260" i="7"/>
  <c r="R260" i="7"/>
  <c r="R245" i="7"/>
  <c r="Q245" i="7"/>
  <c r="Q228" i="7"/>
  <c r="R228" i="7"/>
  <c r="R207" i="7"/>
  <c r="Q207" i="7"/>
  <c r="Q200" i="7"/>
  <c r="R200" i="7"/>
  <c r="R144" i="7"/>
  <c r="Q144" i="7"/>
  <c r="Q115" i="7"/>
  <c r="R115" i="7"/>
  <c r="Q95" i="7"/>
  <c r="R95" i="7"/>
  <c r="R401" i="7"/>
  <c r="R385" i="7"/>
  <c r="R364" i="7"/>
  <c r="R304" i="7"/>
  <c r="Q304" i="7"/>
  <c r="Q284" i="7"/>
  <c r="R284" i="7"/>
  <c r="R269" i="7"/>
  <c r="Q269" i="7"/>
  <c r="Q252" i="7"/>
  <c r="R252" i="7"/>
  <c r="R237" i="7"/>
  <c r="Q237" i="7"/>
  <c r="Q127" i="7"/>
  <c r="R127" i="7"/>
  <c r="Q77" i="7"/>
  <c r="R77" i="7"/>
  <c r="Q73" i="7"/>
  <c r="R73" i="7"/>
  <c r="Q29" i="7"/>
  <c r="R29" i="7"/>
  <c r="Q415" i="7"/>
  <c r="R412" i="7"/>
  <c r="Q392" i="7"/>
  <c r="R389" i="7"/>
  <c r="R387" i="7"/>
  <c r="Q376" i="7"/>
  <c r="Q371" i="7"/>
  <c r="R341" i="7"/>
  <c r="Q327" i="7"/>
  <c r="Q325" i="7"/>
  <c r="R325" i="7"/>
  <c r="Q323" i="7"/>
  <c r="R323" i="7"/>
  <c r="Q308" i="7"/>
  <c r="Q276" i="7"/>
  <c r="R276" i="7"/>
  <c r="R261" i="7"/>
  <c r="Q261" i="7"/>
  <c r="Q244" i="7"/>
  <c r="R244" i="7"/>
  <c r="R229" i="7"/>
  <c r="Q229" i="7"/>
  <c r="Q206" i="7"/>
  <c r="R206" i="7"/>
  <c r="Q202" i="7"/>
  <c r="R202" i="7"/>
  <c r="Q195" i="7"/>
  <c r="R176" i="7"/>
  <c r="Q176" i="7"/>
  <c r="Q167" i="7"/>
  <c r="R167" i="7"/>
  <c r="Q159" i="7"/>
  <c r="R159" i="7"/>
  <c r="R112" i="7"/>
  <c r="Q112" i="7"/>
  <c r="R414" i="7"/>
  <c r="Q396" i="7"/>
  <c r="R391" i="7"/>
  <c r="Q380" i="7"/>
  <c r="Q367" i="7"/>
  <c r="R366" i="7"/>
  <c r="R362" i="7"/>
  <c r="R342" i="7"/>
  <c r="Q342" i="7"/>
  <c r="R330" i="7"/>
  <c r="Q330" i="7"/>
  <c r="R303" i="7"/>
  <c r="R285" i="7"/>
  <c r="Q285" i="7"/>
  <c r="Q268" i="7"/>
  <c r="R268" i="7"/>
  <c r="R253" i="7"/>
  <c r="Q253" i="7"/>
  <c r="Q236" i="7"/>
  <c r="R236" i="7"/>
  <c r="Q168" i="7"/>
  <c r="R337" i="7"/>
  <c r="Q326" i="7"/>
  <c r="R321" i="7"/>
  <c r="Q300" i="7"/>
  <c r="R295" i="7"/>
  <c r="Q288" i="7"/>
  <c r="R288" i="7"/>
  <c r="Q280" i="7"/>
  <c r="R280" i="7"/>
  <c r="Q272" i="7"/>
  <c r="R272" i="7"/>
  <c r="Q264" i="7"/>
  <c r="R264" i="7"/>
  <c r="Q256" i="7"/>
  <c r="R256" i="7"/>
  <c r="Q248" i="7"/>
  <c r="R248" i="7"/>
  <c r="Q240" i="7"/>
  <c r="R240" i="7"/>
  <c r="Q232" i="7"/>
  <c r="R232" i="7"/>
  <c r="Q220" i="7"/>
  <c r="Q218" i="7"/>
  <c r="R218" i="7"/>
  <c r="Q216" i="7"/>
  <c r="R216" i="7"/>
  <c r="Q211" i="7"/>
  <c r="Q188" i="7"/>
  <c r="Q186" i="7"/>
  <c r="R186" i="7"/>
  <c r="Q184" i="7"/>
  <c r="R184" i="7"/>
  <c r="Q179" i="7"/>
  <c r="Q152" i="7"/>
  <c r="Q151" i="7"/>
  <c r="R151" i="7"/>
  <c r="Q132" i="7"/>
  <c r="Q131" i="7"/>
  <c r="R131" i="7"/>
  <c r="R128" i="7"/>
  <c r="Q128" i="7"/>
  <c r="Q111" i="7"/>
  <c r="R111" i="7"/>
  <c r="Q100" i="7"/>
  <c r="Q99" i="7"/>
  <c r="R99" i="7"/>
  <c r="R96" i="7"/>
  <c r="Q96" i="7"/>
  <c r="Q85" i="7"/>
  <c r="R85" i="7"/>
  <c r="Q37" i="7"/>
  <c r="R37" i="7"/>
  <c r="R223" i="7"/>
  <c r="Q223" i="7"/>
  <c r="R191" i="7"/>
  <c r="Q191" i="7"/>
  <c r="Q175" i="7"/>
  <c r="R175" i="7"/>
  <c r="Q143" i="7"/>
  <c r="R143" i="7"/>
  <c r="Q61" i="7"/>
  <c r="R61" i="7"/>
  <c r="Q219" i="7"/>
  <c r="R214" i="7"/>
  <c r="Q203" i="7"/>
  <c r="R198" i="7"/>
  <c r="Q187" i="7"/>
  <c r="R182" i="7"/>
  <c r="Q172" i="7"/>
  <c r="Q164" i="7"/>
  <c r="Q156" i="7"/>
  <c r="Q148" i="7"/>
  <c r="Q140" i="7"/>
  <c r="Q135" i="7"/>
  <c r="R135" i="7"/>
  <c r="Q124" i="7"/>
  <c r="Q119" i="7"/>
  <c r="R119" i="7"/>
  <c r="Q108" i="7"/>
  <c r="Q103" i="7"/>
  <c r="R103" i="7"/>
  <c r="Q92" i="7"/>
  <c r="Q53" i="7"/>
  <c r="R53" i="7"/>
  <c r="Q21" i="7"/>
  <c r="R21" i="7"/>
  <c r="Q171" i="7"/>
  <c r="R171" i="7"/>
  <c r="Q163" i="7"/>
  <c r="R163" i="7"/>
  <c r="Q155" i="7"/>
  <c r="R155" i="7"/>
  <c r="Q147" i="7"/>
  <c r="R147" i="7"/>
  <c r="Q139" i="7"/>
  <c r="R139" i="7"/>
  <c r="Q123" i="7"/>
  <c r="R123" i="7"/>
  <c r="Q107" i="7"/>
  <c r="R107" i="7"/>
  <c r="Q91" i="7"/>
  <c r="R91" i="7"/>
  <c r="Q45" i="7"/>
  <c r="R45" i="7"/>
  <c r="Q81" i="7"/>
  <c r="R81" i="7"/>
  <c r="Q69" i="7"/>
  <c r="R69" i="7"/>
  <c r="Q65" i="7"/>
  <c r="R65" i="7"/>
  <c r="Q57" i="7"/>
  <c r="R57" i="7"/>
  <c r="Q49" i="7"/>
  <c r="R49" i="7"/>
  <c r="Q41" i="7"/>
  <c r="R41" i="7"/>
  <c r="Q33" i="7"/>
  <c r="R33" i="7"/>
  <c r="Q25" i="7"/>
  <c r="R25" i="7"/>
  <c r="R84" i="7"/>
  <c r="R80" i="7"/>
  <c r="R76" i="7"/>
  <c r="R72" i="7"/>
  <c r="R68" i="7"/>
  <c r="R64" i="7"/>
  <c r="R60" i="7"/>
  <c r="R56" i="7"/>
  <c r="R52" i="7"/>
  <c r="R48" i="7"/>
  <c r="R44" i="7"/>
  <c r="R40" i="7"/>
  <c r="R36" i="7"/>
  <c r="R32" i="7"/>
  <c r="R28" i="7"/>
  <c r="R24" i="7"/>
  <c r="R20" i="7"/>
  <c r="O593" i="5"/>
  <c r="P593" i="5"/>
  <c r="O613" i="5"/>
  <c r="P613" i="5"/>
  <c r="O605" i="5"/>
  <c r="P605" i="5"/>
  <c r="O589" i="5"/>
  <c r="P589" i="5"/>
  <c r="O597" i="5"/>
  <c r="P597" i="5"/>
  <c r="O609" i="5"/>
  <c r="P609" i="5"/>
  <c r="O617" i="5"/>
  <c r="P617" i="5"/>
  <c r="O601" i="5"/>
  <c r="P601" i="5"/>
  <c r="O585" i="5"/>
  <c r="P585" i="5"/>
  <c r="O451" i="5"/>
  <c r="P451" i="5"/>
  <c r="O439" i="5"/>
  <c r="P439" i="5"/>
  <c r="O382" i="5"/>
  <c r="P382" i="5"/>
  <c r="O350" i="5"/>
  <c r="P350" i="5"/>
  <c r="O333" i="5"/>
  <c r="P333" i="5"/>
  <c r="P606" i="5"/>
  <c r="P598" i="5"/>
  <c r="P594" i="5"/>
  <c r="P590" i="5"/>
  <c r="P586" i="5"/>
  <c r="P582" i="5"/>
  <c r="P578" i="5"/>
  <c r="P574" i="5"/>
  <c r="P570" i="5"/>
  <c r="P566" i="5"/>
  <c r="P562" i="5"/>
  <c r="P558" i="5"/>
  <c r="P554" i="5"/>
  <c r="P550" i="5"/>
  <c r="P546" i="5"/>
  <c r="P542" i="5"/>
  <c r="P538" i="5"/>
  <c r="P534" i="5"/>
  <c r="P530" i="5"/>
  <c r="P526" i="5"/>
  <c r="P522" i="5"/>
  <c r="P518" i="5"/>
  <c r="P514" i="5"/>
  <c r="P510" i="5"/>
  <c r="P506" i="5"/>
  <c r="P502" i="5"/>
  <c r="P498" i="5"/>
  <c r="P494" i="5"/>
  <c r="P490" i="5"/>
  <c r="P486" i="5"/>
  <c r="P482" i="5"/>
  <c r="P478" i="5"/>
  <c r="P474" i="5"/>
  <c r="P470" i="5"/>
  <c r="P466" i="5"/>
  <c r="P458" i="5"/>
  <c r="O434" i="5"/>
  <c r="P434" i="5"/>
  <c r="O418" i="5"/>
  <c r="P418" i="5"/>
  <c r="O402" i="5"/>
  <c r="P402" i="5"/>
  <c r="O394" i="5"/>
  <c r="P394" i="5"/>
  <c r="O378" i="5"/>
  <c r="P378" i="5"/>
  <c r="O362" i="5"/>
  <c r="P362" i="5"/>
  <c r="O346" i="5"/>
  <c r="P346" i="5"/>
  <c r="O331" i="5"/>
  <c r="P331" i="5"/>
  <c r="O250" i="5"/>
  <c r="P250" i="5"/>
  <c r="O180" i="5"/>
  <c r="P180" i="5"/>
  <c r="O455" i="5"/>
  <c r="P455" i="5"/>
  <c r="O447" i="5"/>
  <c r="P447" i="5"/>
  <c r="O435" i="5"/>
  <c r="P435" i="5"/>
  <c r="O430" i="5"/>
  <c r="P430" i="5"/>
  <c r="O398" i="5"/>
  <c r="P398" i="5"/>
  <c r="P332" i="5"/>
  <c r="O332" i="5"/>
  <c r="O296" i="5"/>
  <c r="P296" i="5"/>
  <c r="O72" i="5"/>
  <c r="P72" i="5"/>
  <c r="P618" i="5"/>
  <c r="P614" i="5"/>
  <c r="P610" i="5"/>
  <c r="P581" i="5"/>
  <c r="P577" i="5"/>
  <c r="P573" i="5"/>
  <c r="P569" i="5"/>
  <c r="P565" i="5"/>
  <c r="P561" i="5"/>
  <c r="P557" i="5"/>
  <c r="P553" i="5"/>
  <c r="P549" i="5"/>
  <c r="P545" i="5"/>
  <c r="P541" i="5"/>
  <c r="P537" i="5"/>
  <c r="P533" i="5"/>
  <c r="P529" i="5"/>
  <c r="P525" i="5"/>
  <c r="P521" i="5"/>
  <c r="P517" i="5"/>
  <c r="P513" i="5"/>
  <c r="P509" i="5"/>
  <c r="P505" i="5"/>
  <c r="P501" i="5"/>
  <c r="P497" i="5"/>
  <c r="P493" i="5"/>
  <c r="P489" i="5"/>
  <c r="P485" i="5"/>
  <c r="P481" i="5"/>
  <c r="P477" i="5"/>
  <c r="P473" i="5"/>
  <c r="P469" i="5"/>
  <c r="P465" i="5"/>
  <c r="P460" i="5"/>
  <c r="O459" i="5"/>
  <c r="O454" i="5"/>
  <c r="O450" i="5"/>
  <c r="O446" i="5"/>
  <c r="O442" i="5"/>
  <c r="O438" i="5"/>
  <c r="O422" i="5"/>
  <c r="P422" i="5"/>
  <c r="O406" i="5"/>
  <c r="P406" i="5"/>
  <c r="O390" i="5"/>
  <c r="P390" i="5"/>
  <c r="O374" i="5"/>
  <c r="P374" i="5"/>
  <c r="O358" i="5"/>
  <c r="P358" i="5"/>
  <c r="O342" i="5"/>
  <c r="P342" i="5"/>
  <c r="O341" i="5"/>
  <c r="P341" i="5"/>
  <c r="P340" i="5"/>
  <c r="O340" i="5"/>
  <c r="O325" i="5"/>
  <c r="P325" i="5"/>
  <c r="P324" i="5"/>
  <c r="O324" i="5"/>
  <c r="O264" i="5"/>
  <c r="P264" i="5"/>
  <c r="P257" i="5"/>
  <c r="O257" i="5"/>
  <c r="O218" i="5"/>
  <c r="P218" i="5"/>
  <c r="O443" i="5"/>
  <c r="P443" i="5"/>
  <c r="O414" i="5"/>
  <c r="P414" i="5"/>
  <c r="O366" i="5"/>
  <c r="P366" i="5"/>
  <c r="O426" i="5"/>
  <c r="P426" i="5"/>
  <c r="O410" i="5"/>
  <c r="P410" i="5"/>
  <c r="O386" i="5"/>
  <c r="P386" i="5"/>
  <c r="O370" i="5"/>
  <c r="P370" i="5"/>
  <c r="O354" i="5"/>
  <c r="P354" i="5"/>
  <c r="O339" i="5"/>
  <c r="P339" i="5"/>
  <c r="O323" i="5"/>
  <c r="P323" i="5"/>
  <c r="O313" i="5"/>
  <c r="P313" i="5"/>
  <c r="O280" i="5"/>
  <c r="P280" i="5"/>
  <c r="O232" i="5"/>
  <c r="P232" i="5"/>
  <c r="P225" i="5"/>
  <c r="O225" i="5"/>
  <c r="P431" i="5"/>
  <c r="P427" i="5"/>
  <c r="P423" i="5"/>
  <c r="P419" i="5"/>
  <c r="P415" i="5"/>
  <c r="P411" i="5"/>
  <c r="P407" i="5"/>
  <c r="P403" i="5"/>
  <c r="P399" i="5"/>
  <c r="P337" i="5"/>
  <c r="O336" i="5"/>
  <c r="P329" i="5"/>
  <c r="O328" i="5"/>
  <c r="P321" i="5"/>
  <c r="O320" i="5"/>
  <c r="O292" i="5"/>
  <c r="P292" i="5"/>
  <c r="O276" i="5"/>
  <c r="P276" i="5"/>
  <c r="O256" i="5"/>
  <c r="P256" i="5"/>
  <c r="P249" i="5"/>
  <c r="O249" i="5"/>
  <c r="O242" i="5"/>
  <c r="P242" i="5"/>
  <c r="O224" i="5"/>
  <c r="P224" i="5"/>
  <c r="P217" i="5"/>
  <c r="O217" i="5"/>
  <c r="O196" i="5"/>
  <c r="P196" i="5"/>
  <c r="O317" i="5"/>
  <c r="P317" i="5"/>
  <c r="O309" i="5"/>
  <c r="P309" i="5"/>
  <c r="O304" i="5"/>
  <c r="P304" i="5"/>
  <c r="O288" i="5"/>
  <c r="P288" i="5"/>
  <c r="O272" i="5"/>
  <c r="P272" i="5"/>
  <c r="O248" i="5"/>
  <c r="P248" i="5"/>
  <c r="P241" i="5"/>
  <c r="O241" i="5"/>
  <c r="O234" i="5"/>
  <c r="P234" i="5"/>
  <c r="O216" i="5"/>
  <c r="P216" i="5"/>
  <c r="O212" i="5"/>
  <c r="P212" i="5"/>
  <c r="P150" i="5"/>
  <c r="O150" i="5"/>
  <c r="O300" i="5"/>
  <c r="P300" i="5"/>
  <c r="O284" i="5"/>
  <c r="P284" i="5"/>
  <c r="O268" i="5"/>
  <c r="P268" i="5"/>
  <c r="O258" i="5"/>
  <c r="P258" i="5"/>
  <c r="O240" i="5"/>
  <c r="P240" i="5"/>
  <c r="P233" i="5"/>
  <c r="O233" i="5"/>
  <c r="O226" i="5"/>
  <c r="P226" i="5"/>
  <c r="O118" i="5"/>
  <c r="P118" i="5"/>
  <c r="P305" i="5"/>
  <c r="P301" i="5"/>
  <c r="P297" i="5"/>
  <c r="P293" i="5"/>
  <c r="P289" i="5"/>
  <c r="P285" i="5"/>
  <c r="P281" i="5"/>
  <c r="P277" i="5"/>
  <c r="P273" i="5"/>
  <c r="P269" i="5"/>
  <c r="P265" i="5"/>
  <c r="O208" i="5"/>
  <c r="P208" i="5"/>
  <c r="O192" i="5"/>
  <c r="P192" i="5"/>
  <c r="O176" i="5"/>
  <c r="P176" i="5"/>
  <c r="P135" i="5"/>
  <c r="O135" i="5"/>
  <c r="O98" i="5"/>
  <c r="P98" i="5"/>
  <c r="O204" i="5"/>
  <c r="P204" i="5"/>
  <c r="O188" i="5"/>
  <c r="P188" i="5"/>
  <c r="O200" i="5"/>
  <c r="P200" i="5"/>
  <c r="O184" i="5"/>
  <c r="P184" i="5"/>
  <c r="O152" i="5"/>
  <c r="P152" i="5"/>
  <c r="O151" i="5"/>
  <c r="P136" i="5"/>
  <c r="O134" i="5"/>
  <c r="O104" i="5"/>
  <c r="P104" i="5"/>
  <c r="O160" i="5"/>
  <c r="P160" i="5"/>
  <c r="O48" i="5"/>
  <c r="P48" i="5"/>
  <c r="O120" i="5"/>
  <c r="P120" i="5"/>
  <c r="O100" i="5"/>
  <c r="P100" i="5"/>
  <c r="P71" i="5"/>
  <c r="O71" i="5"/>
  <c r="O34" i="5"/>
  <c r="P34" i="5"/>
  <c r="O70" i="5"/>
  <c r="P70" i="5"/>
  <c r="O46" i="5"/>
  <c r="P46" i="5"/>
  <c r="P102" i="5"/>
  <c r="P88" i="5"/>
  <c r="P86" i="5"/>
  <c r="O82" i="5"/>
  <c r="P82" i="5"/>
  <c r="O64" i="5"/>
  <c r="P64" i="5"/>
  <c r="P63" i="5"/>
  <c r="O63" i="5"/>
  <c r="O78" i="5"/>
  <c r="P78" i="5"/>
  <c r="O62" i="5"/>
  <c r="P62" i="5"/>
  <c r="O75" i="5"/>
  <c r="P68" i="5"/>
  <c r="O67" i="5"/>
  <c r="P56" i="5"/>
  <c r="P54" i="5"/>
  <c r="O30" i="5"/>
  <c r="P30" i="5"/>
  <c r="O26" i="5"/>
  <c r="P26" i="5"/>
  <c r="O38" i="5"/>
  <c r="P38" i="5"/>
  <c r="O22" i="5"/>
  <c r="P22" i="5"/>
  <c r="Z8" i="5" l="1"/>
  <c r="Z9" i="5"/>
  <c r="T18" i="5"/>
  <c r="U18" i="5"/>
  <c r="V18" i="5" s="1"/>
  <c r="Z10" i="5" l="1"/>
  <c r="V619" i="5"/>
  <c r="U619" i="5"/>
  <c r="T619" i="5"/>
  <c r="V19" i="7" l="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9" i="7"/>
  <c r="Q19" i="7" s="1"/>
  <c r="A1" i="6"/>
  <c r="C9" i="6"/>
  <c r="C10" i="6"/>
  <c r="C11" i="6"/>
  <c r="C12" i="6"/>
  <c r="J18" i="6"/>
  <c r="A1" i="5"/>
  <c r="C9" i="5"/>
  <c r="B8" i="12" s="1"/>
  <c r="C10" i="5"/>
  <c r="C10" i="14" s="1"/>
  <c r="C11" i="5"/>
  <c r="B10" i="12" s="1"/>
  <c r="C12" i="5"/>
  <c r="C12" i="14" s="1"/>
  <c r="IV16" i="5"/>
  <c r="N18" i="5"/>
  <c r="N620" i="5"/>
  <c r="C624" i="5"/>
  <c r="C622" i="6" s="1"/>
  <c r="K624" i="5"/>
  <c r="O423" i="7" s="1"/>
  <c r="N24" i="8" s="1"/>
  <c r="C625" i="5"/>
  <c r="C424" i="7" s="1"/>
  <c r="C24" i="8" s="1"/>
  <c r="K625" i="5"/>
  <c r="O424" i="7" s="1"/>
  <c r="N25" i="8" s="1"/>
  <c r="K6" i="4"/>
  <c r="Z7" i="5" s="1"/>
  <c r="AA6" i="4"/>
  <c r="B7" i="4"/>
  <c r="B9" i="4"/>
  <c r="A8" i="6" s="1"/>
  <c r="B10" i="4"/>
  <c r="B14" i="4"/>
  <c r="B15" i="4"/>
  <c r="H27" i="4"/>
  <c r="B2" i="2"/>
  <c r="A3" i="13" s="1"/>
  <c r="F2" i="2"/>
  <c r="B3" i="2"/>
  <c r="A1" i="7" s="1"/>
  <c r="P18" i="5" l="1"/>
  <c r="O18" i="5"/>
  <c r="H5" i="20"/>
  <c r="H7" i="20"/>
  <c r="C11" i="14"/>
  <c r="A7" i="5"/>
  <c r="A7" i="13" s="1"/>
  <c r="B51" i="19"/>
  <c r="B53" i="19"/>
  <c r="B50" i="19"/>
  <c r="E52" i="19"/>
  <c r="F49" i="19"/>
  <c r="I623" i="6"/>
  <c r="A8" i="10"/>
  <c r="B9" i="12"/>
  <c r="B52" i="19"/>
  <c r="E16" i="17"/>
  <c r="A8" i="8"/>
  <c r="E16" i="16"/>
  <c r="B11" i="12"/>
  <c r="R19" i="7"/>
  <c r="A8" i="11"/>
  <c r="A8" i="13"/>
  <c r="F16" i="18"/>
  <c r="A3" i="6"/>
  <c r="A3" i="8"/>
  <c r="A3" i="10"/>
  <c r="C12" i="15"/>
  <c r="A3" i="12"/>
  <c r="A3" i="7"/>
  <c r="A3" i="9"/>
  <c r="A3" i="11"/>
  <c r="A3" i="5"/>
  <c r="A1" i="13"/>
  <c r="C15" i="19"/>
  <c r="B1" i="4"/>
  <c r="A3" i="14"/>
  <c r="A64" i="14" s="1"/>
  <c r="A1" i="11"/>
  <c r="A2" i="15"/>
  <c r="C22" i="14"/>
  <c r="C40" i="15" s="1"/>
  <c r="B46" i="19" s="1"/>
  <c r="B32" i="13"/>
  <c r="C9" i="14"/>
  <c r="B2" i="4"/>
  <c r="A1" i="10"/>
  <c r="A1" i="14"/>
  <c r="A62" i="14" s="1"/>
  <c r="A8" i="7"/>
  <c r="I622" i="6"/>
  <c r="A8" i="9"/>
  <c r="A1" i="9"/>
  <c r="A1" i="12"/>
  <c r="AG7" i="19"/>
  <c r="AG8" i="19" s="1"/>
  <c r="C423" i="7"/>
  <c r="C23" i="8" s="1"/>
  <c r="A1" i="19"/>
  <c r="C623" i="6"/>
  <c r="A1" i="8"/>
  <c r="A8" i="5"/>
  <c r="AG9" i="19"/>
  <c r="V418" i="7"/>
  <c r="J619" i="6"/>
  <c r="J7" i="15" s="1"/>
  <c r="I25" i="15" s="1"/>
  <c r="P418" i="7"/>
  <c r="N619" i="5"/>
  <c r="U620" i="5" s="1"/>
  <c r="J8" i="15" l="1"/>
  <c r="J26" i="15" s="1"/>
  <c r="AA418" i="7"/>
  <c r="P619" i="5"/>
  <c r="V620" i="5" s="1"/>
  <c r="A7" i="6"/>
  <c r="A7" i="10"/>
  <c r="A7" i="8"/>
  <c r="B7" i="14"/>
  <c r="A7" i="7"/>
  <c r="A7" i="9"/>
  <c r="A7" i="11"/>
  <c r="B40" i="19"/>
  <c r="B8" i="14"/>
  <c r="A7" i="12"/>
  <c r="I16" i="15"/>
  <c r="D17" i="11"/>
  <c r="E17" i="13" s="1"/>
  <c r="R418" i="7"/>
  <c r="D17" i="9" s="1"/>
  <c r="D19" i="11"/>
  <c r="E19" i="13" s="1"/>
  <c r="P428" i="7"/>
  <c r="N621" i="5"/>
  <c r="J6" i="15"/>
  <c r="D15" i="11"/>
  <c r="E15" i="13" s="1"/>
  <c r="D15" i="9" l="1"/>
  <c r="D19" i="9" s="1"/>
  <c r="D23" i="11" s="1"/>
  <c r="D28" i="11" s="1"/>
  <c r="J16" i="15"/>
  <c r="H16" i="15"/>
  <c r="J9" i="15"/>
  <c r="J15" i="15" s="1"/>
  <c r="H24" i="15"/>
  <c r="J31" i="15" l="1"/>
  <c r="J32" i="15" s="1"/>
  <c r="J35" i="15"/>
  <c r="J36" i="15" s="1"/>
  <c r="H15" i="15"/>
  <c r="H31" i="15" s="1"/>
  <c r="H32" i="15" s="1"/>
  <c r="I15" i="15"/>
  <c r="S347" i="7" l="1"/>
  <c r="T347" i="7" s="1"/>
  <c r="U347" i="7" s="1"/>
  <c r="S346" i="7"/>
  <c r="T346" i="7" s="1"/>
  <c r="U346" i="7" s="1"/>
  <c r="S350" i="7"/>
  <c r="T350" i="7" s="1"/>
  <c r="U350" i="7" s="1"/>
  <c r="S349" i="7"/>
  <c r="T349" i="7" s="1"/>
  <c r="U349" i="7" s="1"/>
  <c r="S348" i="7"/>
  <c r="T348" i="7" s="1"/>
  <c r="U348" i="7" s="1"/>
  <c r="S352" i="7"/>
  <c r="T352" i="7" s="1"/>
  <c r="U352" i="7" s="1"/>
  <c r="S345" i="7"/>
  <c r="T345" i="7" s="1"/>
  <c r="U345" i="7" s="1"/>
  <c r="S351" i="7"/>
  <c r="T351" i="7" s="1"/>
  <c r="U351" i="7" s="1"/>
  <c r="S406" i="7"/>
  <c r="T406" i="7" s="1"/>
  <c r="U406" i="7" s="1"/>
  <c r="S410" i="7"/>
  <c r="T410" i="7" s="1"/>
  <c r="U410" i="7" s="1"/>
  <c r="S409" i="7"/>
  <c r="T409" i="7" s="1"/>
  <c r="U409" i="7" s="1"/>
  <c r="S404" i="7"/>
  <c r="T404" i="7" s="1"/>
  <c r="U404" i="7" s="1"/>
  <c r="S408" i="7"/>
  <c r="T408" i="7" s="1"/>
  <c r="U408" i="7" s="1"/>
  <c r="S403" i="7"/>
  <c r="T403" i="7" s="1"/>
  <c r="U403" i="7" s="1"/>
  <c r="S407" i="7"/>
  <c r="T407" i="7" s="1"/>
  <c r="U407" i="7" s="1"/>
  <c r="S405" i="7"/>
  <c r="T405" i="7" s="1"/>
  <c r="U405" i="7" s="1"/>
  <c r="S313" i="7"/>
  <c r="T313" i="7" s="1"/>
  <c r="U313" i="7" s="1"/>
  <c r="S317" i="7"/>
  <c r="T317" i="7" s="1"/>
  <c r="U317" i="7" s="1"/>
  <c r="S319" i="7"/>
  <c r="T319" i="7" s="1"/>
  <c r="U319" i="7" s="1"/>
  <c r="S314" i="7"/>
  <c r="T314" i="7" s="1"/>
  <c r="U314" i="7" s="1"/>
  <c r="S318" i="7"/>
  <c r="T318" i="7" s="1"/>
  <c r="U318" i="7" s="1"/>
  <c r="S312" i="7"/>
  <c r="T312" i="7" s="1"/>
  <c r="U312" i="7" s="1"/>
  <c r="S316" i="7"/>
  <c r="T316" i="7" s="1"/>
  <c r="U316" i="7" s="1"/>
  <c r="S320" i="7"/>
  <c r="T320" i="7" s="1"/>
  <c r="U320" i="7" s="1"/>
  <c r="S311" i="7"/>
  <c r="T311" i="7" s="1"/>
  <c r="U311" i="7" s="1"/>
  <c r="S315" i="7"/>
  <c r="T315" i="7" s="1"/>
  <c r="U315" i="7" s="1"/>
  <c r="S23" i="7"/>
  <c r="T23" i="7" s="1"/>
  <c r="U23" i="7" s="1"/>
  <c r="S27" i="7"/>
  <c r="T27" i="7" s="1"/>
  <c r="U27" i="7" s="1"/>
  <c r="S31" i="7"/>
  <c r="T31" i="7" s="1"/>
  <c r="U31" i="7" s="1"/>
  <c r="S35" i="7"/>
  <c r="T35" i="7" s="1"/>
  <c r="U35" i="7" s="1"/>
  <c r="S39" i="7"/>
  <c r="T39" i="7" s="1"/>
  <c r="U39" i="7" s="1"/>
  <c r="S43" i="7"/>
  <c r="T43" i="7" s="1"/>
  <c r="U43" i="7" s="1"/>
  <c r="S47" i="7"/>
  <c r="T47" i="7" s="1"/>
  <c r="U47" i="7" s="1"/>
  <c r="S51" i="7"/>
  <c r="T51" i="7" s="1"/>
  <c r="U51" i="7" s="1"/>
  <c r="S55" i="7"/>
  <c r="T55" i="7" s="1"/>
  <c r="U55" i="7" s="1"/>
  <c r="S59" i="7"/>
  <c r="T59" i="7" s="1"/>
  <c r="U59" i="7" s="1"/>
  <c r="S63" i="7"/>
  <c r="T63" i="7" s="1"/>
  <c r="U63" i="7" s="1"/>
  <c r="S67" i="7"/>
  <c r="T67" i="7" s="1"/>
  <c r="U67" i="7" s="1"/>
  <c r="S71" i="7"/>
  <c r="T71" i="7" s="1"/>
  <c r="U71" i="7" s="1"/>
  <c r="S75" i="7"/>
  <c r="T75" i="7" s="1"/>
  <c r="U75" i="7" s="1"/>
  <c r="S79" i="7"/>
  <c r="T79" i="7" s="1"/>
  <c r="U79" i="7" s="1"/>
  <c r="S83" i="7"/>
  <c r="T83" i="7" s="1"/>
  <c r="U83" i="7" s="1"/>
  <c r="S87" i="7"/>
  <c r="T87" i="7" s="1"/>
  <c r="U87" i="7" s="1"/>
  <c r="S22" i="7"/>
  <c r="T22" i="7" s="1"/>
  <c r="U22" i="7" s="1"/>
  <c r="S26" i="7"/>
  <c r="T26" i="7" s="1"/>
  <c r="U26" i="7" s="1"/>
  <c r="S30" i="7"/>
  <c r="T30" i="7" s="1"/>
  <c r="U30" i="7" s="1"/>
  <c r="S34" i="7"/>
  <c r="T34" i="7" s="1"/>
  <c r="U34" i="7" s="1"/>
  <c r="S38" i="7"/>
  <c r="T38" i="7" s="1"/>
  <c r="U38" i="7" s="1"/>
  <c r="S42" i="7"/>
  <c r="T42" i="7" s="1"/>
  <c r="U42" i="7" s="1"/>
  <c r="S46" i="7"/>
  <c r="T46" i="7" s="1"/>
  <c r="U46" i="7" s="1"/>
  <c r="S50" i="7"/>
  <c r="T50" i="7" s="1"/>
  <c r="U50" i="7" s="1"/>
  <c r="S54" i="7"/>
  <c r="T54" i="7" s="1"/>
  <c r="U54" i="7" s="1"/>
  <c r="S58" i="7"/>
  <c r="T58" i="7" s="1"/>
  <c r="U58" i="7" s="1"/>
  <c r="S62" i="7"/>
  <c r="T62" i="7" s="1"/>
  <c r="U62" i="7" s="1"/>
  <c r="S66" i="7"/>
  <c r="T66" i="7" s="1"/>
  <c r="U66" i="7" s="1"/>
  <c r="S70" i="7"/>
  <c r="T70" i="7" s="1"/>
  <c r="U70" i="7" s="1"/>
  <c r="S74" i="7"/>
  <c r="T74" i="7" s="1"/>
  <c r="U74" i="7" s="1"/>
  <c r="S78" i="7"/>
  <c r="T78" i="7" s="1"/>
  <c r="U78" i="7" s="1"/>
  <c r="S82" i="7"/>
  <c r="T82" i="7" s="1"/>
  <c r="U82" i="7" s="1"/>
  <c r="S86" i="7"/>
  <c r="T86" i="7" s="1"/>
  <c r="U86" i="7" s="1"/>
  <c r="S21" i="7"/>
  <c r="T21" i="7" s="1"/>
  <c r="U21" i="7" s="1"/>
  <c r="S25" i="7"/>
  <c r="T25" i="7" s="1"/>
  <c r="U25" i="7" s="1"/>
  <c r="S29" i="7"/>
  <c r="T29" i="7" s="1"/>
  <c r="U29" i="7" s="1"/>
  <c r="S33" i="7"/>
  <c r="T33" i="7" s="1"/>
  <c r="U33" i="7" s="1"/>
  <c r="S37" i="7"/>
  <c r="T37" i="7" s="1"/>
  <c r="U37" i="7" s="1"/>
  <c r="S41" i="7"/>
  <c r="T41" i="7" s="1"/>
  <c r="U41" i="7" s="1"/>
  <c r="S45" i="7"/>
  <c r="T45" i="7" s="1"/>
  <c r="U45" i="7" s="1"/>
  <c r="S49" i="7"/>
  <c r="T49" i="7" s="1"/>
  <c r="U49" i="7" s="1"/>
  <c r="S53" i="7"/>
  <c r="T53" i="7" s="1"/>
  <c r="U53" i="7" s="1"/>
  <c r="S57" i="7"/>
  <c r="T57" i="7" s="1"/>
  <c r="U57" i="7" s="1"/>
  <c r="S61" i="7"/>
  <c r="T61" i="7" s="1"/>
  <c r="U61" i="7" s="1"/>
  <c r="S65" i="7"/>
  <c r="T65" i="7" s="1"/>
  <c r="U65" i="7" s="1"/>
  <c r="S69" i="7"/>
  <c r="T69" i="7" s="1"/>
  <c r="U69" i="7" s="1"/>
  <c r="S73" i="7"/>
  <c r="T73" i="7" s="1"/>
  <c r="U73" i="7" s="1"/>
  <c r="S77" i="7"/>
  <c r="T77" i="7" s="1"/>
  <c r="U77" i="7" s="1"/>
  <c r="S81" i="7"/>
  <c r="T81" i="7" s="1"/>
  <c r="U81" i="7" s="1"/>
  <c r="S85" i="7"/>
  <c r="T85" i="7" s="1"/>
  <c r="U85" i="7" s="1"/>
  <c r="S20" i="7"/>
  <c r="T20" i="7" s="1"/>
  <c r="U20" i="7" s="1"/>
  <c r="S28" i="7"/>
  <c r="T28" i="7" s="1"/>
  <c r="U28" i="7" s="1"/>
  <c r="S36" i="7"/>
  <c r="T36" i="7" s="1"/>
  <c r="U36" i="7" s="1"/>
  <c r="S44" i="7"/>
  <c r="T44" i="7" s="1"/>
  <c r="U44" i="7" s="1"/>
  <c r="S52" i="7"/>
  <c r="T52" i="7" s="1"/>
  <c r="U52" i="7" s="1"/>
  <c r="S60" i="7"/>
  <c r="T60" i="7" s="1"/>
  <c r="U60" i="7" s="1"/>
  <c r="S72" i="7"/>
  <c r="T72" i="7" s="1"/>
  <c r="U72" i="7" s="1"/>
  <c r="S89" i="7"/>
  <c r="T89" i="7" s="1"/>
  <c r="U89" i="7" s="1"/>
  <c r="S93" i="7"/>
  <c r="T93" i="7" s="1"/>
  <c r="U93" i="7" s="1"/>
  <c r="S97" i="7"/>
  <c r="T97" i="7" s="1"/>
  <c r="U97" i="7" s="1"/>
  <c r="S101" i="7"/>
  <c r="T101" i="7" s="1"/>
  <c r="U101" i="7" s="1"/>
  <c r="S105" i="7"/>
  <c r="T105" i="7" s="1"/>
  <c r="U105" i="7" s="1"/>
  <c r="S109" i="7"/>
  <c r="T109" i="7" s="1"/>
  <c r="U109" i="7" s="1"/>
  <c r="S113" i="7"/>
  <c r="T113" i="7" s="1"/>
  <c r="U113" i="7" s="1"/>
  <c r="S117" i="7"/>
  <c r="T117" i="7" s="1"/>
  <c r="U117" i="7" s="1"/>
  <c r="S121" i="7"/>
  <c r="T121" i="7" s="1"/>
  <c r="U121" i="7" s="1"/>
  <c r="S125" i="7"/>
  <c r="T125" i="7" s="1"/>
  <c r="U125" i="7" s="1"/>
  <c r="S129" i="7"/>
  <c r="T129" i="7" s="1"/>
  <c r="U129" i="7" s="1"/>
  <c r="S133" i="7"/>
  <c r="T133" i="7" s="1"/>
  <c r="U133" i="7" s="1"/>
  <c r="S137" i="7"/>
  <c r="T137" i="7" s="1"/>
  <c r="U137" i="7" s="1"/>
  <c r="S141" i="7"/>
  <c r="T141" i="7" s="1"/>
  <c r="U141" i="7" s="1"/>
  <c r="S145" i="7"/>
  <c r="T145" i="7" s="1"/>
  <c r="U145" i="7" s="1"/>
  <c r="S149" i="7"/>
  <c r="T149" i="7" s="1"/>
  <c r="U149" i="7" s="1"/>
  <c r="S153" i="7"/>
  <c r="T153" i="7" s="1"/>
  <c r="U153" i="7" s="1"/>
  <c r="S157" i="7"/>
  <c r="T157" i="7" s="1"/>
  <c r="U157" i="7" s="1"/>
  <c r="S165" i="7"/>
  <c r="T165" i="7" s="1"/>
  <c r="U165" i="7" s="1"/>
  <c r="S169" i="7"/>
  <c r="T169" i="7" s="1"/>
  <c r="U169" i="7" s="1"/>
  <c r="S173" i="7"/>
  <c r="T173" i="7" s="1"/>
  <c r="U173" i="7" s="1"/>
  <c r="S76" i="7"/>
  <c r="T76" i="7" s="1"/>
  <c r="U76" i="7" s="1"/>
  <c r="S84" i="7"/>
  <c r="T84" i="7" s="1"/>
  <c r="U84" i="7" s="1"/>
  <c r="S88" i="7"/>
  <c r="T88" i="7" s="1"/>
  <c r="U88" i="7" s="1"/>
  <c r="S92" i="7"/>
  <c r="T92" i="7" s="1"/>
  <c r="U92" i="7" s="1"/>
  <c r="S96" i="7"/>
  <c r="T96" i="7" s="1"/>
  <c r="U96" i="7" s="1"/>
  <c r="S100" i="7"/>
  <c r="T100" i="7" s="1"/>
  <c r="U100" i="7" s="1"/>
  <c r="S104" i="7"/>
  <c r="T104" i="7" s="1"/>
  <c r="U104" i="7" s="1"/>
  <c r="S108" i="7"/>
  <c r="T108" i="7" s="1"/>
  <c r="U108" i="7" s="1"/>
  <c r="S112" i="7"/>
  <c r="T112" i="7" s="1"/>
  <c r="U112" i="7" s="1"/>
  <c r="S116" i="7"/>
  <c r="T116" i="7" s="1"/>
  <c r="U116" i="7" s="1"/>
  <c r="S120" i="7"/>
  <c r="T120" i="7" s="1"/>
  <c r="U120" i="7" s="1"/>
  <c r="S124" i="7"/>
  <c r="T124" i="7" s="1"/>
  <c r="U124" i="7" s="1"/>
  <c r="S128" i="7"/>
  <c r="T128" i="7" s="1"/>
  <c r="U128" i="7" s="1"/>
  <c r="S132" i="7"/>
  <c r="T132" i="7" s="1"/>
  <c r="U132" i="7" s="1"/>
  <c r="S136" i="7"/>
  <c r="T136" i="7" s="1"/>
  <c r="U136" i="7" s="1"/>
  <c r="S140" i="7"/>
  <c r="T140" i="7" s="1"/>
  <c r="U140" i="7" s="1"/>
  <c r="S144" i="7"/>
  <c r="T144" i="7" s="1"/>
  <c r="U144" i="7" s="1"/>
  <c r="S148" i="7"/>
  <c r="T148" i="7" s="1"/>
  <c r="U148" i="7" s="1"/>
  <c r="S152" i="7"/>
  <c r="T152" i="7" s="1"/>
  <c r="U152" i="7" s="1"/>
  <c r="S156" i="7"/>
  <c r="T156" i="7" s="1"/>
  <c r="U156" i="7" s="1"/>
  <c r="S160" i="7"/>
  <c r="T160" i="7" s="1"/>
  <c r="U160" i="7" s="1"/>
  <c r="S164" i="7"/>
  <c r="T164" i="7" s="1"/>
  <c r="U164" i="7" s="1"/>
  <c r="S168" i="7"/>
  <c r="T168" i="7" s="1"/>
  <c r="U168" i="7" s="1"/>
  <c r="S172" i="7"/>
  <c r="T172" i="7" s="1"/>
  <c r="U172" i="7" s="1"/>
  <c r="S176" i="7"/>
  <c r="T176" i="7" s="1"/>
  <c r="U176" i="7" s="1"/>
  <c r="S180" i="7"/>
  <c r="T180" i="7" s="1"/>
  <c r="U180" i="7" s="1"/>
  <c r="S184" i="7"/>
  <c r="T184" i="7" s="1"/>
  <c r="U184" i="7" s="1"/>
  <c r="S188" i="7"/>
  <c r="T188" i="7" s="1"/>
  <c r="U188" i="7" s="1"/>
  <c r="S192" i="7"/>
  <c r="T192" i="7" s="1"/>
  <c r="U192" i="7" s="1"/>
  <c r="S196" i="7"/>
  <c r="T196" i="7" s="1"/>
  <c r="U196" i="7" s="1"/>
  <c r="S200" i="7"/>
  <c r="T200" i="7" s="1"/>
  <c r="U200" i="7" s="1"/>
  <c r="S204" i="7"/>
  <c r="T204" i="7" s="1"/>
  <c r="U204" i="7" s="1"/>
  <c r="S208" i="7"/>
  <c r="T208" i="7" s="1"/>
  <c r="U208" i="7" s="1"/>
  <c r="S212" i="7"/>
  <c r="T212" i="7" s="1"/>
  <c r="U212" i="7" s="1"/>
  <c r="S216" i="7"/>
  <c r="T216" i="7" s="1"/>
  <c r="U216" i="7" s="1"/>
  <c r="S220" i="7"/>
  <c r="T220" i="7" s="1"/>
  <c r="U220" i="7" s="1"/>
  <c r="S224" i="7"/>
  <c r="T224" i="7" s="1"/>
  <c r="U224" i="7" s="1"/>
  <c r="S24" i="7"/>
  <c r="T24" i="7" s="1"/>
  <c r="U24" i="7" s="1"/>
  <c r="S56" i="7"/>
  <c r="T56" i="7" s="1"/>
  <c r="U56" i="7" s="1"/>
  <c r="S68" i="7"/>
  <c r="T68" i="7" s="1"/>
  <c r="U68" i="7" s="1"/>
  <c r="S80" i="7"/>
  <c r="T80" i="7" s="1"/>
  <c r="U80" i="7" s="1"/>
  <c r="S95" i="7"/>
  <c r="T95" i="7" s="1"/>
  <c r="U95" i="7" s="1"/>
  <c r="S98" i="7"/>
  <c r="T98" i="7" s="1"/>
  <c r="U98" i="7" s="1"/>
  <c r="S111" i="7"/>
  <c r="T111" i="7" s="1"/>
  <c r="U111" i="7" s="1"/>
  <c r="S114" i="7"/>
  <c r="T114" i="7" s="1"/>
  <c r="U114" i="7" s="1"/>
  <c r="S127" i="7"/>
  <c r="T127" i="7" s="1"/>
  <c r="U127" i="7" s="1"/>
  <c r="S130" i="7"/>
  <c r="T130" i="7" s="1"/>
  <c r="U130" i="7" s="1"/>
  <c r="S142" i="7"/>
  <c r="T142" i="7" s="1"/>
  <c r="U142" i="7" s="1"/>
  <c r="S150" i="7"/>
  <c r="T150" i="7" s="1"/>
  <c r="U150" i="7" s="1"/>
  <c r="S158" i="7"/>
  <c r="T158" i="7" s="1"/>
  <c r="U158" i="7" s="1"/>
  <c r="S166" i="7"/>
  <c r="T166" i="7" s="1"/>
  <c r="U166" i="7" s="1"/>
  <c r="S174" i="7"/>
  <c r="T174" i="7" s="1"/>
  <c r="U174" i="7" s="1"/>
  <c r="S179" i="7"/>
  <c r="T179" i="7" s="1"/>
  <c r="U179" i="7" s="1"/>
  <c r="S185" i="7"/>
  <c r="T185" i="7" s="1"/>
  <c r="U185" i="7" s="1"/>
  <c r="S190" i="7"/>
  <c r="T190" i="7" s="1"/>
  <c r="U190" i="7" s="1"/>
  <c r="S195" i="7"/>
  <c r="T195" i="7" s="1"/>
  <c r="U195" i="7" s="1"/>
  <c r="S201" i="7"/>
  <c r="T201" i="7" s="1"/>
  <c r="U201" i="7" s="1"/>
  <c r="S206" i="7"/>
  <c r="T206" i="7" s="1"/>
  <c r="U206" i="7" s="1"/>
  <c r="S211" i="7"/>
  <c r="T211" i="7" s="1"/>
  <c r="U211" i="7" s="1"/>
  <c r="S217" i="7"/>
  <c r="T217" i="7" s="1"/>
  <c r="U217" i="7" s="1"/>
  <c r="S222" i="7"/>
  <c r="T222" i="7" s="1"/>
  <c r="U222" i="7" s="1"/>
  <c r="S226" i="7"/>
  <c r="T226" i="7" s="1"/>
  <c r="U226" i="7" s="1"/>
  <c r="S230" i="7"/>
  <c r="T230" i="7" s="1"/>
  <c r="U230" i="7" s="1"/>
  <c r="S234" i="7"/>
  <c r="T234" i="7" s="1"/>
  <c r="U234" i="7" s="1"/>
  <c r="S238" i="7"/>
  <c r="T238" i="7" s="1"/>
  <c r="U238" i="7" s="1"/>
  <c r="S242" i="7"/>
  <c r="T242" i="7" s="1"/>
  <c r="U242" i="7" s="1"/>
  <c r="S246" i="7"/>
  <c r="T246" i="7" s="1"/>
  <c r="U246" i="7" s="1"/>
  <c r="S250" i="7"/>
  <c r="T250" i="7" s="1"/>
  <c r="U250" i="7" s="1"/>
  <c r="S254" i="7"/>
  <c r="T254" i="7" s="1"/>
  <c r="U254" i="7" s="1"/>
  <c r="S258" i="7"/>
  <c r="T258" i="7" s="1"/>
  <c r="U258" i="7" s="1"/>
  <c r="S262" i="7"/>
  <c r="T262" i="7" s="1"/>
  <c r="U262" i="7" s="1"/>
  <c r="S266" i="7"/>
  <c r="T266" i="7" s="1"/>
  <c r="U266" i="7" s="1"/>
  <c r="S270" i="7"/>
  <c r="T270" i="7" s="1"/>
  <c r="U270" i="7" s="1"/>
  <c r="S274" i="7"/>
  <c r="T274" i="7" s="1"/>
  <c r="U274" i="7" s="1"/>
  <c r="S278" i="7"/>
  <c r="T278" i="7" s="1"/>
  <c r="U278" i="7" s="1"/>
  <c r="S282" i="7"/>
  <c r="T282" i="7" s="1"/>
  <c r="U282" i="7" s="1"/>
  <c r="S286" i="7"/>
  <c r="T286" i="7" s="1"/>
  <c r="U286" i="7" s="1"/>
  <c r="S32" i="7"/>
  <c r="T32" i="7" s="1"/>
  <c r="U32" i="7" s="1"/>
  <c r="S64" i="7"/>
  <c r="T64" i="7" s="1"/>
  <c r="U64" i="7" s="1"/>
  <c r="S91" i="7"/>
  <c r="T91" i="7" s="1"/>
  <c r="U91" i="7" s="1"/>
  <c r="S107" i="7"/>
  <c r="T107" i="7" s="1"/>
  <c r="U107" i="7" s="1"/>
  <c r="S110" i="7"/>
  <c r="T110" i="7" s="1"/>
  <c r="U110" i="7" s="1"/>
  <c r="S123" i="7"/>
  <c r="T123" i="7" s="1"/>
  <c r="U123" i="7" s="1"/>
  <c r="S126" i="7"/>
  <c r="T126" i="7" s="1"/>
  <c r="U126" i="7" s="1"/>
  <c r="S139" i="7"/>
  <c r="T139" i="7" s="1"/>
  <c r="U139" i="7" s="1"/>
  <c r="S147" i="7"/>
  <c r="T147" i="7" s="1"/>
  <c r="U147" i="7" s="1"/>
  <c r="S155" i="7"/>
  <c r="T155" i="7" s="1"/>
  <c r="U155" i="7" s="1"/>
  <c r="S163" i="7"/>
  <c r="T163" i="7" s="1"/>
  <c r="U163" i="7" s="1"/>
  <c r="S171" i="7"/>
  <c r="T171" i="7" s="1"/>
  <c r="U171" i="7" s="1"/>
  <c r="S181" i="7"/>
  <c r="T181" i="7" s="1"/>
  <c r="U181" i="7" s="1"/>
  <c r="S186" i="7"/>
  <c r="T186" i="7" s="1"/>
  <c r="U186" i="7" s="1"/>
  <c r="S191" i="7"/>
  <c r="T191" i="7" s="1"/>
  <c r="U191" i="7" s="1"/>
  <c r="S197" i="7"/>
  <c r="T197" i="7" s="1"/>
  <c r="U197" i="7" s="1"/>
  <c r="S202" i="7"/>
  <c r="T202" i="7" s="1"/>
  <c r="U202" i="7" s="1"/>
  <c r="S207" i="7"/>
  <c r="T207" i="7" s="1"/>
  <c r="U207" i="7" s="1"/>
  <c r="S213" i="7"/>
  <c r="T213" i="7" s="1"/>
  <c r="U213" i="7" s="1"/>
  <c r="S218" i="7"/>
  <c r="T218" i="7" s="1"/>
  <c r="U218" i="7" s="1"/>
  <c r="S223" i="7"/>
  <c r="T223" i="7" s="1"/>
  <c r="U223" i="7" s="1"/>
  <c r="S229" i="7"/>
  <c r="T229" i="7" s="1"/>
  <c r="U229" i="7" s="1"/>
  <c r="S233" i="7"/>
  <c r="T233" i="7" s="1"/>
  <c r="U233" i="7" s="1"/>
  <c r="S237" i="7"/>
  <c r="T237" i="7" s="1"/>
  <c r="U237" i="7" s="1"/>
  <c r="S241" i="7"/>
  <c r="T241" i="7" s="1"/>
  <c r="U241" i="7" s="1"/>
  <c r="S245" i="7"/>
  <c r="T245" i="7" s="1"/>
  <c r="U245" i="7" s="1"/>
  <c r="S249" i="7"/>
  <c r="T249" i="7" s="1"/>
  <c r="U249" i="7" s="1"/>
  <c r="S253" i="7"/>
  <c r="T253" i="7" s="1"/>
  <c r="U253" i="7" s="1"/>
  <c r="S257" i="7"/>
  <c r="T257" i="7" s="1"/>
  <c r="U257" i="7" s="1"/>
  <c r="S261" i="7"/>
  <c r="T261" i="7" s="1"/>
  <c r="U261" i="7" s="1"/>
  <c r="S265" i="7"/>
  <c r="T265" i="7" s="1"/>
  <c r="U265" i="7" s="1"/>
  <c r="S269" i="7"/>
  <c r="T269" i="7" s="1"/>
  <c r="U269" i="7" s="1"/>
  <c r="S273" i="7"/>
  <c r="T273" i="7" s="1"/>
  <c r="U273" i="7" s="1"/>
  <c r="S277" i="7"/>
  <c r="T277" i="7" s="1"/>
  <c r="U277" i="7" s="1"/>
  <c r="S281" i="7"/>
  <c r="T281" i="7" s="1"/>
  <c r="U281" i="7" s="1"/>
  <c r="S285" i="7"/>
  <c r="T285" i="7" s="1"/>
  <c r="U285" i="7" s="1"/>
  <c r="S289" i="7"/>
  <c r="T289" i="7" s="1"/>
  <c r="U289" i="7" s="1"/>
  <c r="S293" i="7"/>
  <c r="T293" i="7" s="1"/>
  <c r="U293" i="7" s="1"/>
  <c r="S297" i="7"/>
  <c r="T297" i="7" s="1"/>
  <c r="U297" i="7" s="1"/>
  <c r="S301" i="7"/>
  <c r="T301" i="7" s="1"/>
  <c r="U301" i="7" s="1"/>
  <c r="S305" i="7"/>
  <c r="T305" i="7" s="1"/>
  <c r="U305" i="7" s="1"/>
  <c r="S309" i="7"/>
  <c r="T309" i="7" s="1"/>
  <c r="U309" i="7" s="1"/>
  <c r="S323" i="7"/>
  <c r="T323" i="7" s="1"/>
  <c r="U323" i="7" s="1"/>
  <c r="S327" i="7"/>
  <c r="T327" i="7" s="1"/>
  <c r="U327" i="7" s="1"/>
  <c r="S335" i="7"/>
  <c r="T335" i="7" s="1"/>
  <c r="U335" i="7" s="1"/>
  <c r="S339" i="7"/>
  <c r="T339" i="7" s="1"/>
  <c r="U339" i="7" s="1"/>
  <c r="S343" i="7"/>
  <c r="T343" i="7" s="1"/>
  <c r="U343" i="7" s="1"/>
  <c r="S356" i="7"/>
  <c r="T356" i="7" s="1"/>
  <c r="U356" i="7" s="1"/>
  <c r="S360" i="7"/>
  <c r="T360" i="7" s="1"/>
  <c r="U360" i="7" s="1"/>
  <c r="S364" i="7"/>
  <c r="T364" i="7" s="1"/>
  <c r="U364" i="7" s="1"/>
  <c r="S368" i="7"/>
  <c r="T368" i="7" s="1"/>
  <c r="U368" i="7" s="1"/>
  <c r="S372" i="7"/>
  <c r="T372" i="7" s="1"/>
  <c r="U372" i="7" s="1"/>
  <c r="S376" i="7"/>
  <c r="T376" i="7" s="1"/>
  <c r="U376" i="7" s="1"/>
  <c r="S106" i="7"/>
  <c r="T106" i="7" s="1"/>
  <c r="U106" i="7" s="1"/>
  <c r="S115" i="7"/>
  <c r="T115" i="7" s="1"/>
  <c r="U115" i="7" s="1"/>
  <c r="S119" i="7"/>
  <c r="T119" i="7" s="1"/>
  <c r="U119" i="7" s="1"/>
  <c r="S138" i="7"/>
  <c r="T138" i="7" s="1"/>
  <c r="U138" i="7" s="1"/>
  <c r="S167" i="7"/>
  <c r="T167" i="7" s="1"/>
  <c r="U167" i="7" s="1"/>
  <c r="S170" i="7"/>
  <c r="T170" i="7" s="1"/>
  <c r="U170" i="7" s="1"/>
  <c r="S194" i="7"/>
  <c r="T194" i="7" s="1"/>
  <c r="U194" i="7" s="1"/>
  <c r="S198" i="7"/>
  <c r="T198" i="7" s="1"/>
  <c r="U198" i="7" s="1"/>
  <c r="S228" i="7"/>
  <c r="T228" i="7" s="1"/>
  <c r="U228" i="7" s="1"/>
  <c r="S236" i="7"/>
  <c r="T236" i="7" s="1"/>
  <c r="U236" i="7" s="1"/>
  <c r="S244" i="7"/>
  <c r="T244" i="7" s="1"/>
  <c r="U244" i="7" s="1"/>
  <c r="S252" i="7"/>
  <c r="T252" i="7" s="1"/>
  <c r="U252" i="7" s="1"/>
  <c r="S260" i="7"/>
  <c r="T260" i="7" s="1"/>
  <c r="U260" i="7" s="1"/>
  <c r="S268" i="7"/>
  <c r="T268" i="7" s="1"/>
  <c r="U268" i="7" s="1"/>
  <c r="S276" i="7"/>
  <c r="T276" i="7" s="1"/>
  <c r="U276" i="7" s="1"/>
  <c r="S284" i="7"/>
  <c r="T284" i="7" s="1"/>
  <c r="U284" i="7" s="1"/>
  <c r="S292" i="7"/>
  <c r="T292" i="7" s="1"/>
  <c r="U292" i="7" s="1"/>
  <c r="S298" i="7"/>
  <c r="T298" i="7" s="1"/>
  <c r="U298" i="7" s="1"/>
  <c r="S303" i="7"/>
  <c r="T303" i="7" s="1"/>
  <c r="U303" i="7" s="1"/>
  <c r="S308" i="7"/>
  <c r="T308" i="7" s="1"/>
  <c r="U308" i="7" s="1"/>
  <c r="S324" i="7"/>
  <c r="T324" i="7" s="1"/>
  <c r="U324" i="7" s="1"/>
  <c r="S329" i="7"/>
  <c r="T329" i="7" s="1"/>
  <c r="U329" i="7" s="1"/>
  <c r="S334" i="7"/>
  <c r="T334" i="7" s="1"/>
  <c r="U334" i="7" s="1"/>
  <c r="S118" i="7"/>
  <c r="T118" i="7" s="1"/>
  <c r="U118" i="7" s="1"/>
  <c r="S143" i="7"/>
  <c r="T143" i="7" s="1"/>
  <c r="U143" i="7" s="1"/>
  <c r="S146" i="7"/>
  <c r="T146" i="7" s="1"/>
  <c r="U146" i="7" s="1"/>
  <c r="S175" i="7"/>
  <c r="T175" i="7" s="1"/>
  <c r="U175" i="7" s="1"/>
  <c r="S177" i="7"/>
  <c r="T177" i="7" s="1"/>
  <c r="U177" i="7" s="1"/>
  <c r="S187" i="7"/>
  <c r="T187" i="7" s="1"/>
  <c r="U187" i="7" s="1"/>
  <c r="S199" i="7"/>
  <c r="T199" i="7" s="1"/>
  <c r="U199" i="7" s="1"/>
  <c r="S205" i="7"/>
  <c r="T205" i="7" s="1"/>
  <c r="U205" i="7" s="1"/>
  <c r="S209" i="7"/>
  <c r="T209" i="7" s="1"/>
  <c r="U209" i="7" s="1"/>
  <c r="S219" i="7"/>
  <c r="T219" i="7" s="1"/>
  <c r="U219" i="7" s="1"/>
  <c r="S227" i="7"/>
  <c r="T227" i="7" s="1"/>
  <c r="U227" i="7" s="1"/>
  <c r="S235" i="7"/>
  <c r="T235" i="7" s="1"/>
  <c r="U235" i="7" s="1"/>
  <c r="S243" i="7"/>
  <c r="T243" i="7" s="1"/>
  <c r="U243" i="7" s="1"/>
  <c r="S251" i="7"/>
  <c r="T251" i="7" s="1"/>
  <c r="U251" i="7" s="1"/>
  <c r="S259" i="7"/>
  <c r="T259" i="7" s="1"/>
  <c r="U259" i="7" s="1"/>
  <c r="S267" i="7"/>
  <c r="T267" i="7" s="1"/>
  <c r="U267" i="7" s="1"/>
  <c r="S275" i="7"/>
  <c r="T275" i="7" s="1"/>
  <c r="U275" i="7" s="1"/>
  <c r="S283" i="7"/>
  <c r="T283" i="7" s="1"/>
  <c r="U283" i="7" s="1"/>
  <c r="S294" i="7"/>
  <c r="T294" i="7" s="1"/>
  <c r="U294" i="7" s="1"/>
  <c r="S299" i="7"/>
  <c r="T299" i="7" s="1"/>
  <c r="U299" i="7" s="1"/>
  <c r="S304" i="7"/>
  <c r="T304" i="7" s="1"/>
  <c r="U304" i="7" s="1"/>
  <c r="S310" i="7"/>
  <c r="T310" i="7" s="1"/>
  <c r="U310" i="7" s="1"/>
  <c r="S325" i="7"/>
  <c r="T325" i="7" s="1"/>
  <c r="U325" i="7" s="1"/>
  <c r="S330" i="7"/>
  <c r="T330" i="7" s="1"/>
  <c r="U330" i="7" s="1"/>
  <c r="S336" i="7"/>
  <c r="T336" i="7" s="1"/>
  <c r="U336" i="7" s="1"/>
  <c r="S341" i="7"/>
  <c r="T341" i="7" s="1"/>
  <c r="U341" i="7" s="1"/>
  <c r="S357" i="7"/>
  <c r="T357" i="7" s="1"/>
  <c r="U357" i="7" s="1"/>
  <c r="S362" i="7"/>
  <c r="T362" i="7" s="1"/>
  <c r="U362" i="7" s="1"/>
  <c r="S367" i="7"/>
  <c r="T367" i="7" s="1"/>
  <c r="U367" i="7" s="1"/>
  <c r="S373" i="7"/>
  <c r="T373" i="7" s="1"/>
  <c r="U373" i="7" s="1"/>
  <c r="S378" i="7"/>
  <c r="T378" i="7" s="1"/>
  <c r="U378" i="7" s="1"/>
  <c r="S381" i="7"/>
  <c r="T381" i="7" s="1"/>
  <c r="U381" i="7" s="1"/>
  <c r="S385" i="7"/>
  <c r="T385" i="7" s="1"/>
  <c r="U385" i="7" s="1"/>
  <c r="S389" i="7"/>
  <c r="T389" i="7" s="1"/>
  <c r="U389" i="7" s="1"/>
  <c r="S393" i="7"/>
  <c r="T393" i="7" s="1"/>
  <c r="U393" i="7" s="1"/>
  <c r="S397" i="7"/>
  <c r="T397" i="7" s="1"/>
  <c r="U397" i="7" s="1"/>
  <c r="S401" i="7"/>
  <c r="T401" i="7" s="1"/>
  <c r="U401" i="7" s="1"/>
  <c r="S412" i="7"/>
  <c r="T412" i="7" s="1"/>
  <c r="U412" i="7" s="1"/>
  <c r="S416" i="7"/>
  <c r="T416" i="7" s="1"/>
  <c r="U416" i="7" s="1"/>
  <c r="S122" i="7"/>
  <c r="T122" i="7" s="1"/>
  <c r="U122" i="7" s="1"/>
  <c r="S135" i="7"/>
  <c r="T135" i="7" s="1"/>
  <c r="U135" i="7" s="1"/>
  <c r="S154" i="7"/>
  <c r="T154" i="7" s="1"/>
  <c r="U154" i="7" s="1"/>
  <c r="S189" i="7"/>
  <c r="T189" i="7" s="1"/>
  <c r="U189" i="7" s="1"/>
  <c r="S203" i="7"/>
  <c r="T203" i="7" s="1"/>
  <c r="U203" i="7" s="1"/>
  <c r="S214" i="7"/>
  <c r="T214" i="7" s="1"/>
  <c r="U214" i="7" s="1"/>
  <c r="S239" i="7"/>
  <c r="T239" i="7" s="1"/>
  <c r="U239" i="7" s="1"/>
  <c r="S248" i="7"/>
  <c r="T248" i="7" s="1"/>
  <c r="U248" i="7" s="1"/>
  <c r="S271" i="7"/>
  <c r="T271" i="7" s="1"/>
  <c r="U271" i="7" s="1"/>
  <c r="S280" i="7"/>
  <c r="T280" i="7" s="1"/>
  <c r="U280" i="7" s="1"/>
  <c r="S291" i="7"/>
  <c r="T291" i="7" s="1"/>
  <c r="U291" i="7" s="1"/>
  <c r="S295" i="7"/>
  <c r="T295" i="7" s="1"/>
  <c r="U295" i="7" s="1"/>
  <c r="S333" i="7"/>
  <c r="T333" i="7" s="1"/>
  <c r="U333" i="7" s="1"/>
  <c r="S337" i="7"/>
  <c r="T337" i="7" s="1"/>
  <c r="U337" i="7" s="1"/>
  <c r="S363" i="7"/>
  <c r="T363" i="7" s="1"/>
  <c r="U363" i="7" s="1"/>
  <c r="S365" i="7"/>
  <c r="T365" i="7" s="1"/>
  <c r="U365" i="7" s="1"/>
  <c r="S369" i="7"/>
  <c r="T369" i="7" s="1"/>
  <c r="U369" i="7" s="1"/>
  <c r="S374" i="7"/>
  <c r="T374" i="7" s="1"/>
  <c r="U374" i="7" s="1"/>
  <c r="S377" i="7"/>
  <c r="T377" i="7" s="1"/>
  <c r="U377" i="7" s="1"/>
  <c r="S379" i="7"/>
  <c r="T379" i="7" s="1"/>
  <c r="U379" i="7" s="1"/>
  <c r="S384" i="7"/>
  <c r="T384" i="7" s="1"/>
  <c r="U384" i="7" s="1"/>
  <c r="S390" i="7"/>
  <c r="T390" i="7" s="1"/>
  <c r="U390" i="7" s="1"/>
  <c r="S395" i="7"/>
  <c r="T395" i="7" s="1"/>
  <c r="U395" i="7" s="1"/>
  <c r="S400" i="7"/>
  <c r="T400" i="7" s="1"/>
  <c r="U400" i="7" s="1"/>
  <c r="S413" i="7"/>
  <c r="T413" i="7" s="1"/>
  <c r="U413" i="7" s="1"/>
  <c r="S90" i="7"/>
  <c r="T90" i="7" s="1"/>
  <c r="U90" i="7" s="1"/>
  <c r="S103" i="7"/>
  <c r="T103" i="7" s="1"/>
  <c r="U103" i="7" s="1"/>
  <c r="S131" i="7"/>
  <c r="T131" i="7" s="1"/>
  <c r="U131" i="7" s="1"/>
  <c r="S134" i="7"/>
  <c r="T134" i="7" s="1"/>
  <c r="U134" i="7" s="1"/>
  <c r="S151" i="7"/>
  <c r="T151" i="7" s="1"/>
  <c r="U151" i="7" s="1"/>
  <c r="S182" i="7"/>
  <c r="T182" i="7" s="1"/>
  <c r="U182" i="7" s="1"/>
  <c r="S210" i="7"/>
  <c r="T210" i="7" s="1"/>
  <c r="U210" i="7" s="1"/>
  <c r="S215" i="7"/>
  <c r="T215" i="7" s="1"/>
  <c r="U215" i="7" s="1"/>
  <c r="S247" i="7"/>
  <c r="T247" i="7" s="1"/>
  <c r="U247" i="7" s="1"/>
  <c r="S256" i="7"/>
  <c r="T256" i="7" s="1"/>
  <c r="U256" i="7" s="1"/>
  <c r="S279" i="7"/>
  <c r="T279" i="7" s="1"/>
  <c r="U279" i="7" s="1"/>
  <c r="S288" i="7"/>
  <c r="T288" i="7" s="1"/>
  <c r="U288" i="7" s="1"/>
  <c r="S296" i="7"/>
  <c r="T296" i="7" s="1"/>
  <c r="U296" i="7" s="1"/>
  <c r="S302" i="7"/>
  <c r="T302" i="7" s="1"/>
  <c r="U302" i="7" s="1"/>
  <c r="S306" i="7"/>
  <c r="T306" i="7" s="1"/>
  <c r="U306" i="7" s="1"/>
  <c r="S326" i="7"/>
  <c r="T326" i="7" s="1"/>
  <c r="U326" i="7" s="1"/>
  <c r="S338" i="7"/>
  <c r="T338" i="7" s="1"/>
  <c r="U338" i="7" s="1"/>
  <c r="S342" i="7"/>
  <c r="T342" i="7" s="1"/>
  <c r="U342" i="7" s="1"/>
  <c r="S344" i="7"/>
  <c r="T344" i="7" s="1"/>
  <c r="U344" i="7" s="1"/>
  <c r="S353" i="7"/>
  <c r="T353" i="7" s="1"/>
  <c r="U353" i="7" s="1"/>
  <c r="S361" i="7"/>
  <c r="T361" i="7" s="1"/>
  <c r="U361" i="7" s="1"/>
  <c r="S366" i="7"/>
  <c r="T366" i="7" s="1"/>
  <c r="U366" i="7" s="1"/>
  <c r="S370" i="7"/>
  <c r="T370" i="7" s="1"/>
  <c r="U370" i="7" s="1"/>
  <c r="S375" i="7"/>
  <c r="T375" i="7" s="1"/>
  <c r="U375" i="7" s="1"/>
  <c r="S380" i="7"/>
  <c r="T380" i="7" s="1"/>
  <c r="U380" i="7" s="1"/>
  <c r="S386" i="7"/>
  <c r="T386" i="7" s="1"/>
  <c r="U386" i="7" s="1"/>
  <c r="S391" i="7"/>
  <c r="T391" i="7" s="1"/>
  <c r="U391" i="7" s="1"/>
  <c r="S396" i="7"/>
  <c r="T396" i="7" s="1"/>
  <c r="U396" i="7" s="1"/>
  <c r="S402" i="7"/>
  <c r="T402" i="7" s="1"/>
  <c r="U402" i="7" s="1"/>
  <c r="S414" i="7"/>
  <c r="T414" i="7" s="1"/>
  <c r="U414" i="7" s="1"/>
  <c r="S48" i="7"/>
  <c r="T48" i="7" s="1"/>
  <c r="U48" i="7" s="1"/>
  <c r="S99" i="7"/>
  <c r="T99" i="7" s="1"/>
  <c r="U99" i="7" s="1"/>
  <c r="S102" i="7"/>
  <c r="T102" i="7" s="1"/>
  <c r="U102" i="7" s="1"/>
  <c r="S159" i="7"/>
  <c r="T159" i="7" s="1"/>
  <c r="U159" i="7" s="1"/>
  <c r="S162" i="7"/>
  <c r="T162" i="7" s="1"/>
  <c r="U162" i="7" s="1"/>
  <c r="S178" i="7"/>
  <c r="T178" i="7" s="1"/>
  <c r="U178" i="7" s="1"/>
  <c r="S183" i="7"/>
  <c r="T183" i="7" s="1"/>
  <c r="U183" i="7" s="1"/>
  <c r="S225" i="7"/>
  <c r="T225" i="7" s="1"/>
  <c r="U225" i="7" s="1"/>
  <c r="S232" i="7"/>
  <c r="T232" i="7" s="1"/>
  <c r="U232" i="7" s="1"/>
  <c r="S255" i="7"/>
  <c r="T255" i="7" s="1"/>
  <c r="U255" i="7" s="1"/>
  <c r="S264" i="7"/>
  <c r="T264" i="7" s="1"/>
  <c r="U264" i="7" s="1"/>
  <c r="S287" i="7"/>
  <c r="T287" i="7" s="1"/>
  <c r="U287" i="7" s="1"/>
  <c r="S307" i="7"/>
  <c r="T307" i="7" s="1"/>
  <c r="U307" i="7" s="1"/>
  <c r="S321" i="7"/>
  <c r="T321" i="7" s="1"/>
  <c r="U321" i="7" s="1"/>
  <c r="S340" i="7"/>
  <c r="T340" i="7" s="1"/>
  <c r="U340" i="7" s="1"/>
  <c r="S354" i="7"/>
  <c r="T354" i="7" s="1"/>
  <c r="U354" i="7" s="1"/>
  <c r="S359" i="7"/>
  <c r="T359" i="7" s="1"/>
  <c r="U359" i="7" s="1"/>
  <c r="S371" i="7"/>
  <c r="T371" i="7" s="1"/>
  <c r="U371" i="7" s="1"/>
  <c r="S382" i="7"/>
  <c r="T382" i="7" s="1"/>
  <c r="U382" i="7" s="1"/>
  <c r="S387" i="7"/>
  <c r="T387" i="7" s="1"/>
  <c r="U387" i="7" s="1"/>
  <c r="S392" i="7"/>
  <c r="T392" i="7" s="1"/>
  <c r="U392" i="7" s="1"/>
  <c r="S398" i="7"/>
  <c r="T398" i="7" s="1"/>
  <c r="U398" i="7" s="1"/>
  <c r="S415" i="7"/>
  <c r="T415" i="7" s="1"/>
  <c r="U415" i="7" s="1"/>
  <c r="S40" i="7"/>
  <c r="T40" i="7" s="1"/>
  <c r="U40" i="7" s="1"/>
  <c r="S193" i="7"/>
  <c r="T193" i="7" s="1"/>
  <c r="U193" i="7" s="1"/>
  <c r="S221" i="7"/>
  <c r="T221" i="7" s="1"/>
  <c r="U221" i="7" s="1"/>
  <c r="S231" i="7"/>
  <c r="T231" i="7" s="1"/>
  <c r="U231" i="7" s="1"/>
  <c r="S240" i="7"/>
  <c r="T240" i="7" s="1"/>
  <c r="U240" i="7" s="1"/>
  <c r="S263" i="7"/>
  <c r="T263" i="7" s="1"/>
  <c r="U263" i="7" s="1"/>
  <c r="S272" i="7"/>
  <c r="T272" i="7" s="1"/>
  <c r="U272" i="7" s="1"/>
  <c r="S290" i="7"/>
  <c r="T290" i="7" s="1"/>
  <c r="U290" i="7" s="1"/>
  <c r="S300" i="7"/>
  <c r="T300" i="7" s="1"/>
  <c r="U300" i="7" s="1"/>
  <c r="S322" i="7"/>
  <c r="T322" i="7" s="1"/>
  <c r="U322" i="7" s="1"/>
  <c r="S328" i="7"/>
  <c r="T328" i="7" s="1"/>
  <c r="U328" i="7" s="1"/>
  <c r="S332" i="7"/>
  <c r="T332" i="7" s="1"/>
  <c r="U332" i="7" s="1"/>
  <c r="S355" i="7"/>
  <c r="T355" i="7" s="1"/>
  <c r="U355" i="7" s="1"/>
  <c r="S383" i="7"/>
  <c r="T383" i="7" s="1"/>
  <c r="U383" i="7" s="1"/>
  <c r="S388" i="7"/>
  <c r="T388" i="7" s="1"/>
  <c r="U388" i="7" s="1"/>
  <c r="S394" i="7"/>
  <c r="T394" i="7" s="1"/>
  <c r="U394" i="7" s="1"/>
  <c r="S399" i="7"/>
  <c r="T399" i="7" s="1"/>
  <c r="U399" i="7" s="1"/>
  <c r="S411" i="7"/>
  <c r="T411" i="7" s="1"/>
  <c r="U411" i="7" s="1"/>
  <c r="S417" i="7"/>
  <c r="T417" i="7" s="1"/>
  <c r="U417" i="7" s="1"/>
  <c r="F19" i="13"/>
  <c r="D19" i="13" s="1"/>
  <c r="S19" i="7"/>
  <c r="T19" i="7" s="1"/>
  <c r="U19" i="7" s="1"/>
  <c r="I35" i="15"/>
  <c r="I36" i="15" s="1"/>
  <c r="F17" i="13" s="1"/>
  <c r="D17" i="13" s="1"/>
  <c r="I31" i="15"/>
  <c r="I32" i="15" s="1"/>
  <c r="H35" i="15"/>
  <c r="H36" i="15" s="1"/>
  <c r="Q20" i="5" l="1"/>
  <c r="R20" i="5" s="1"/>
  <c r="S20" i="5" s="1"/>
  <c r="Q24" i="5"/>
  <c r="R24" i="5" s="1"/>
  <c r="S24" i="5" s="1"/>
  <c r="Q28" i="5"/>
  <c r="R28" i="5" s="1"/>
  <c r="S28" i="5" s="1"/>
  <c r="Q32" i="5"/>
  <c r="R32" i="5" s="1"/>
  <c r="S32" i="5" s="1"/>
  <c r="Q36" i="5"/>
  <c r="R36" i="5" s="1"/>
  <c r="S36" i="5" s="1"/>
  <c r="Q40" i="5"/>
  <c r="R40" i="5" s="1"/>
  <c r="S40" i="5" s="1"/>
  <c r="Q44" i="5"/>
  <c r="R44" i="5" s="1"/>
  <c r="S44" i="5" s="1"/>
  <c r="Q48" i="5"/>
  <c r="R48" i="5" s="1"/>
  <c r="S48" i="5" s="1"/>
  <c r="Q52" i="5"/>
  <c r="R52" i="5" s="1"/>
  <c r="S52" i="5" s="1"/>
  <c r="Q56" i="5"/>
  <c r="R56" i="5" s="1"/>
  <c r="S56" i="5" s="1"/>
  <c r="Q60" i="5"/>
  <c r="R60" i="5" s="1"/>
  <c r="S60" i="5" s="1"/>
  <c r="Q21" i="5"/>
  <c r="R21" i="5" s="1"/>
  <c r="S21" i="5" s="1"/>
  <c r="Q25" i="5"/>
  <c r="R25" i="5" s="1"/>
  <c r="S25" i="5" s="1"/>
  <c r="Q29" i="5"/>
  <c r="R29" i="5" s="1"/>
  <c r="S29" i="5" s="1"/>
  <c r="Q33" i="5"/>
  <c r="R33" i="5" s="1"/>
  <c r="S33" i="5" s="1"/>
  <c r="Q37" i="5"/>
  <c r="R37" i="5" s="1"/>
  <c r="S37" i="5" s="1"/>
  <c r="Q22" i="5"/>
  <c r="R22" i="5" s="1"/>
  <c r="S22" i="5" s="1"/>
  <c r="Q26" i="5"/>
  <c r="R26" i="5" s="1"/>
  <c r="S26" i="5" s="1"/>
  <c r="Q30" i="5"/>
  <c r="R30" i="5" s="1"/>
  <c r="S30" i="5" s="1"/>
  <c r="Q34" i="5"/>
  <c r="R34" i="5" s="1"/>
  <c r="S34" i="5" s="1"/>
  <c r="Q38" i="5"/>
  <c r="R38" i="5" s="1"/>
  <c r="S38" i="5" s="1"/>
  <c r="Q42" i="5"/>
  <c r="R42" i="5" s="1"/>
  <c r="S42" i="5" s="1"/>
  <c r="Q46" i="5"/>
  <c r="R46" i="5" s="1"/>
  <c r="S46" i="5" s="1"/>
  <c r="Q50" i="5"/>
  <c r="R50" i="5" s="1"/>
  <c r="S50" i="5" s="1"/>
  <c r="Q54" i="5"/>
  <c r="R54" i="5" s="1"/>
  <c r="S54" i="5" s="1"/>
  <c r="Q58" i="5"/>
  <c r="R58" i="5" s="1"/>
  <c r="S58" i="5" s="1"/>
  <c r="Q62" i="5"/>
  <c r="R62" i="5" s="1"/>
  <c r="S62" i="5" s="1"/>
  <c r="Q66" i="5"/>
  <c r="R66" i="5" s="1"/>
  <c r="S66" i="5" s="1"/>
  <c r="Q70" i="5"/>
  <c r="R70" i="5" s="1"/>
  <c r="S70" i="5" s="1"/>
  <c r="Q74" i="5"/>
  <c r="R74" i="5" s="1"/>
  <c r="S74" i="5" s="1"/>
  <c r="Q27" i="5"/>
  <c r="R27" i="5" s="1"/>
  <c r="S27" i="5" s="1"/>
  <c r="Q49" i="5"/>
  <c r="R49" i="5" s="1"/>
  <c r="S49" i="5" s="1"/>
  <c r="Q51" i="5"/>
  <c r="R51" i="5" s="1"/>
  <c r="S51" i="5" s="1"/>
  <c r="Q76" i="5"/>
  <c r="R76" i="5" s="1"/>
  <c r="S76" i="5" s="1"/>
  <c r="Q80" i="5"/>
  <c r="R80" i="5" s="1"/>
  <c r="S80" i="5" s="1"/>
  <c r="Q84" i="5"/>
  <c r="R84" i="5" s="1"/>
  <c r="S84" i="5" s="1"/>
  <c r="Q88" i="5"/>
  <c r="R88" i="5" s="1"/>
  <c r="S88" i="5" s="1"/>
  <c r="Q92" i="5"/>
  <c r="R92" i="5" s="1"/>
  <c r="S92" i="5" s="1"/>
  <c r="Q96" i="5"/>
  <c r="R96" i="5" s="1"/>
  <c r="S96" i="5" s="1"/>
  <c r="Q100" i="5"/>
  <c r="R100" i="5" s="1"/>
  <c r="S100" i="5" s="1"/>
  <c r="Q104" i="5"/>
  <c r="R104" i="5" s="1"/>
  <c r="S104" i="5" s="1"/>
  <c r="Q108" i="5"/>
  <c r="R108" i="5" s="1"/>
  <c r="S108" i="5" s="1"/>
  <c r="Q112" i="5"/>
  <c r="R112" i="5" s="1"/>
  <c r="S112" i="5" s="1"/>
  <c r="Q116" i="5"/>
  <c r="R116" i="5" s="1"/>
  <c r="S116" i="5" s="1"/>
  <c r="Q120" i="5"/>
  <c r="R120" i="5" s="1"/>
  <c r="S120" i="5" s="1"/>
  <c r="Q31" i="5"/>
  <c r="R31" i="5" s="1"/>
  <c r="S31" i="5" s="1"/>
  <c r="Q53" i="5"/>
  <c r="R53" i="5" s="1"/>
  <c r="S53" i="5" s="1"/>
  <c r="Q55" i="5"/>
  <c r="R55" i="5" s="1"/>
  <c r="S55" i="5" s="1"/>
  <c r="Q63" i="5"/>
  <c r="R63" i="5" s="1"/>
  <c r="S63" i="5" s="1"/>
  <c r="Q64" i="5"/>
  <c r="R64" i="5" s="1"/>
  <c r="S64" i="5" s="1"/>
  <c r="Q65" i="5"/>
  <c r="R65" i="5" s="1"/>
  <c r="S65" i="5" s="1"/>
  <c r="Q71" i="5"/>
  <c r="R71" i="5" s="1"/>
  <c r="S71" i="5" s="1"/>
  <c r="Q72" i="5"/>
  <c r="R72" i="5" s="1"/>
  <c r="S72" i="5" s="1"/>
  <c r="Q73" i="5"/>
  <c r="R73" i="5" s="1"/>
  <c r="S73" i="5" s="1"/>
  <c r="Q77" i="5"/>
  <c r="R77" i="5" s="1"/>
  <c r="S77" i="5" s="1"/>
  <c r="Q81" i="5"/>
  <c r="R81" i="5" s="1"/>
  <c r="S81" i="5" s="1"/>
  <c r="Q19" i="5"/>
  <c r="R19" i="5" s="1"/>
  <c r="S19" i="5" s="1"/>
  <c r="Q35" i="5"/>
  <c r="R35" i="5" s="1"/>
  <c r="S35" i="5" s="1"/>
  <c r="Q41" i="5"/>
  <c r="R41" i="5" s="1"/>
  <c r="S41" i="5" s="1"/>
  <c r="Q43" i="5"/>
  <c r="R43" i="5" s="1"/>
  <c r="S43" i="5" s="1"/>
  <c r="Q57" i="5"/>
  <c r="R57" i="5" s="1"/>
  <c r="S57" i="5" s="1"/>
  <c r="Q59" i="5"/>
  <c r="R59" i="5" s="1"/>
  <c r="S59" i="5" s="1"/>
  <c r="Q78" i="5"/>
  <c r="R78" i="5" s="1"/>
  <c r="S78" i="5" s="1"/>
  <c r="Q82" i="5"/>
  <c r="R82" i="5" s="1"/>
  <c r="S82" i="5" s="1"/>
  <c r="Q86" i="5"/>
  <c r="R86" i="5" s="1"/>
  <c r="S86" i="5" s="1"/>
  <c r="Q90" i="5"/>
  <c r="R90" i="5" s="1"/>
  <c r="S90" i="5" s="1"/>
  <c r="Q94" i="5"/>
  <c r="R94" i="5" s="1"/>
  <c r="S94" i="5" s="1"/>
  <c r="Q98" i="5"/>
  <c r="R98" i="5" s="1"/>
  <c r="S98" i="5" s="1"/>
  <c r="Q102" i="5"/>
  <c r="R102" i="5" s="1"/>
  <c r="S102" i="5" s="1"/>
  <c r="Q106" i="5"/>
  <c r="R106" i="5" s="1"/>
  <c r="S106" i="5" s="1"/>
  <c r="Q110" i="5"/>
  <c r="R110" i="5" s="1"/>
  <c r="S110" i="5" s="1"/>
  <c r="Q118" i="5"/>
  <c r="R118" i="5" s="1"/>
  <c r="S118" i="5" s="1"/>
  <c r="Q122" i="5"/>
  <c r="R122" i="5" s="1"/>
  <c r="S122" i="5" s="1"/>
  <c r="Q126" i="5"/>
  <c r="R126" i="5" s="1"/>
  <c r="S126" i="5" s="1"/>
  <c r="Q130" i="5"/>
  <c r="R130" i="5" s="1"/>
  <c r="S130" i="5" s="1"/>
  <c r="Q134" i="5"/>
  <c r="R134" i="5" s="1"/>
  <c r="S134" i="5" s="1"/>
  <c r="Q138" i="5"/>
  <c r="R138" i="5" s="1"/>
  <c r="S138" i="5" s="1"/>
  <c r="Q142" i="5"/>
  <c r="R142" i="5" s="1"/>
  <c r="S142" i="5" s="1"/>
  <c r="Q146" i="5"/>
  <c r="R146" i="5" s="1"/>
  <c r="S146" i="5" s="1"/>
  <c r="Q150" i="5"/>
  <c r="R150" i="5" s="1"/>
  <c r="S150" i="5" s="1"/>
  <c r="Q154" i="5"/>
  <c r="R154" i="5" s="1"/>
  <c r="S154" i="5" s="1"/>
  <c r="Q23" i="5"/>
  <c r="R23" i="5" s="1"/>
  <c r="S23" i="5" s="1"/>
  <c r="Q47" i="5"/>
  <c r="R47" i="5" s="1"/>
  <c r="S47" i="5" s="1"/>
  <c r="Q67" i="5"/>
  <c r="R67" i="5" s="1"/>
  <c r="S67" i="5" s="1"/>
  <c r="Q68" i="5"/>
  <c r="R68" i="5" s="1"/>
  <c r="S68" i="5" s="1"/>
  <c r="Q83" i="5"/>
  <c r="R83" i="5" s="1"/>
  <c r="S83" i="5" s="1"/>
  <c r="Q85" i="5"/>
  <c r="R85" i="5" s="1"/>
  <c r="S85" i="5" s="1"/>
  <c r="Q87" i="5"/>
  <c r="R87" i="5" s="1"/>
  <c r="S87" i="5" s="1"/>
  <c r="Q101" i="5"/>
  <c r="R101" i="5" s="1"/>
  <c r="S101" i="5" s="1"/>
  <c r="Q61" i="5"/>
  <c r="R61" i="5" s="1"/>
  <c r="S61" i="5" s="1"/>
  <c r="Q89" i="5"/>
  <c r="R89" i="5" s="1"/>
  <c r="S89" i="5" s="1"/>
  <c r="Q91" i="5"/>
  <c r="R91" i="5" s="1"/>
  <c r="S91" i="5" s="1"/>
  <c r="Q105" i="5"/>
  <c r="R105" i="5" s="1"/>
  <c r="S105" i="5" s="1"/>
  <c r="Q107" i="5"/>
  <c r="R107" i="5" s="1"/>
  <c r="S107" i="5" s="1"/>
  <c r="Q121" i="5"/>
  <c r="R121" i="5" s="1"/>
  <c r="S121" i="5" s="1"/>
  <c r="Q127" i="5"/>
  <c r="R127" i="5" s="1"/>
  <c r="S127" i="5" s="1"/>
  <c r="Q128" i="5"/>
  <c r="R128" i="5" s="1"/>
  <c r="S128" i="5" s="1"/>
  <c r="Q129" i="5"/>
  <c r="R129" i="5" s="1"/>
  <c r="S129" i="5" s="1"/>
  <c r="Q135" i="5"/>
  <c r="R135" i="5" s="1"/>
  <c r="S135" i="5" s="1"/>
  <c r="Q136" i="5"/>
  <c r="R136" i="5" s="1"/>
  <c r="S136" i="5" s="1"/>
  <c r="Q137" i="5"/>
  <c r="R137" i="5" s="1"/>
  <c r="S137" i="5" s="1"/>
  <c r="Q143" i="5"/>
  <c r="R143" i="5" s="1"/>
  <c r="S143" i="5" s="1"/>
  <c r="Q144" i="5"/>
  <c r="R144" i="5" s="1"/>
  <c r="S144" i="5" s="1"/>
  <c r="Q145" i="5"/>
  <c r="R145" i="5" s="1"/>
  <c r="S145" i="5" s="1"/>
  <c r="Q151" i="5"/>
  <c r="R151" i="5" s="1"/>
  <c r="S151" i="5" s="1"/>
  <c r="Q152" i="5"/>
  <c r="R152" i="5" s="1"/>
  <c r="S152" i="5" s="1"/>
  <c r="Q153" i="5"/>
  <c r="R153" i="5" s="1"/>
  <c r="S153" i="5" s="1"/>
  <c r="Q158" i="5"/>
  <c r="R158" i="5" s="1"/>
  <c r="S158" i="5" s="1"/>
  <c r="Q162" i="5"/>
  <c r="R162" i="5" s="1"/>
  <c r="S162" i="5" s="1"/>
  <c r="Q166" i="5"/>
  <c r="R166" i="5" s="1"/>
  <c r="S166" i="5" s="1"/>
  <c r="Q170" i="5"/>
  <c r="R170" i="5" s="1"/>
  <c r="S170" i="5" s="1"/>
  <c r="Q75" i="5"/>
  <c r="R75" i="5" s="1"/>
  <c r="S75" i="5" s="1"/>
  <c r="Q93" i="5"/>
  <c r="R93" i="5" s="1"/>
  <c r="S93" i="5" s="1"/>
  <c r="Q95" i="5"/>
  <c r="R95" i="5" s="1"/>
  <c r="S95" i="5" s="1"/>
  <c r="Q109" i="5"/>
  <c r="R109" i="5" s="1"/>
  <c r="S109" i="5" s="1"/>
  <c r="Q111" i="5"/>
  <c r="R111" i="5" s="1"/>
  <c r="S111" i="5" s="1"/>
  <c r="Q159" i="5"/>
  <c r="R159" i="5" s="1"/>
  <c r="S159" i="5" s="1"/>
  <c r="Q39" i="5"/>
  <c r="R39" i="5" s="1"/>
  <c r="S39" i="5" s="1"/>
  <c r="Q69" i="5"/>
  <c r="R69" i="5" s="1"/>
  <c r="S69" i="5" s="1"/>
  <c r="Q79" i="5"/>
  <c r="R79" i="5" s="1"/>
  <c r="S79" i="5" s="1"/>
  <c r="Q97" i="5"/>
  <c r="R97" i="5" s="1"/>
  <c r="S97" i="5" s="1"/>
  <c r="Q115" i="5"/>
  <c r="R115" i="5" s="1"/>
  <c r="S115" i="5" s="1"/>
  <c r="Q117" i="5"/>
  <c r="R117" i="5" s="1"/>
  <c r="S117" i="5" s="1"/>
  <c r="Q124" i="5"/>
  <c r="R124" i="5" s="1"/>
  <c r="S124" i="5" s="1"/>
  <c r="Q125" i="5"/>
  <c r="R125" i="5" s="1"/>
  <c r="S125" i="5" s="1"/>
  <c r="Q147" i="5"/>
  <c r="R147" i="5" s="1"/>
  <c r="S147" i="5" s="1"/>
  <c r="Q156" i="5"/>
  <c r="R156" i="5" s="1"/>
  <c r="S156" i="5" s="1"/>
  <c r="Q157" i="5"/>
  <c r="R157" i="5" s="1"/>
  <c r="S157" i="5" s="1"/>
  <c r="Q167" i="5"/>
  <c r="R167" i="5" s="1"/>
  <c r="S167" i="5" s="1"/>
  <c r="Q168" i="5"/>
  <c r="R168" i="5" s="1"/>
  <c r="S168" i="5" s="1"/>
  <c r="Q169" i="5"/>
  <c r="R169" i="5" s="1"/>
  <c r="S169" i="5" s="1"/>
  <c r="Q174" i="5"/>
  <c r="R174" i="5" s="1"/>
  <c r="S174" i="5" s="1"/>
  <c r="Q178" i="5"/>
  <c r="R178" i="5" s="1"/>
  <c r="S178" i="5" s="1"/>
  <c r="Q182" i="5"/>
  <c r="R182" i="5" s="1"/>
  <c r="S182" i="5" s="1"/>
  <c r="Q186" i="5"/>
  <c r="R186" i="5" s="1"/>
  <c r="S186" i="5" s="1"/>
  <c r="Q190" i="5"/>
  <c r="R190" i="5" s="1"/>
  <c r="S190" i="5" s="1"/>
  <c r="Q194" i="5"/>
  <c r="R194" i="5" s="1"/>
  <c r="S194" i="5" s="1"/>
  <c r="Q198" i="5"/>
  <c r="R198" i="5" s="1"/>
  <c r="S198" i="5" s="1"/>
  <c r="Q202" i="5"/>
  <c r="R202" i="5" s="1"/>
  <c r="S202" i="5" s="1"/>
  <c r="Q206" i="5"/>
  <c r="R206" i="5" s="1"/>
  <c r="S206" i="5" s="1"/>
  <c r="Q210" i="5"/>
  <c r="R210" i="5" s="1"/>
  <c r="S210" i="5" s="1"/>
  <c r="Q214" i="5"/>
  <c r="R214" i="5" s="1"/>
  <c r="S214" i="5" s="1"/>
  <c r="Q99" i="5"/>
  <c r="R99" i="5" s="1"/>
  <c r="S99" i="5" s="1"/>
  <c r="Q113" i="5"/>
  <c r="R113" i="5" s="1"/>
  <c r="S113" i="5" s="1"/>
  <c r="Q119" i="5"/>
  <c r="R119" i="5" s="1"/>
  <c r="S119" i="5" s="1"/>
  <c r="Q123" i="5"/>
  <c r="R123" i="5" s="1"/>
  <c r="S123" i="5" s="1"/>
  <c r="Q132" i="5"/>
  <c r="R132" i="5" s="1"/>
  <c r="S132" i="5" s="1"/>
  <c r="Q133" i="5"/>
  <c r="R133" i="5" s="1"/>
  <c r="S133" i="5" s="1"/>
  <c r="Q155" i="5"/>
  <c r="R155" i="5" s="1"/>
  <c r="S155" i="5" s="1"/>
  <c r="Q175" i="5"/>
  <c r="R175" i="5" s="1"/>
  <c r="S175" i="5" s="1"/>
  <c r="Q179" i="5"/>
  <c r="R179" i="5" s="1"/>
  <c r="S179" i="5" s="1"/>
  <c r="Q183" i="5"/>
  <c r="R183" i="5" s="1"/>
  <c r="S183" i="5" s="1"/>
  <c r="Q187" i="5"/>
  <c r="R187" i="5" s="1"/>
  <c r="S187" i="5" s="1"/>
  <c r="Q191" i="5"/>
  <c r="R191" i="5" s="1"/>
  <c r="S191" i="5" s="1"/>
  <c r="Q195" i="5"/>
  <c r="R195" i="5" s="1"/>
  <c r="S195" i="5" s="1"/>
  <c r="Q199" i="5"/>
  <c r="R199" i="5" s="1"/>
  <c r="S199" i="5" s="1"/>
  <c r="Q203" i="5"/>
  <c r="R203" i="5" s="1"/>
  <c r="S203" i="5" s="1"/>
  <c r="Q207" i="5"/>
  <c r="R207" i="5" s="1"/>
  <c r="S207" i="5" s="1"/>
  <c r="Q211" i="5"/>
  <c r="R211" i="5" s="1"/>
  <c r="S211" i="5" s="1"/>
  <c r="Q45" i="5"/>
  <c r="R45" i="5" s="1"/>
  <c r="S45" i="5" s="1"/>
  <c r="Q131" i="5"/>
  <c r="R131" i="5" s="1"/>
  <c r="S131" i="5" s="1"/>
  <c r="Q140" i="5"/>
  <c r="R140" i="5" s="1"/>
  <c r="S140" i="5" s="1"/>
  <c r="Q141" i="5"/>
  <c r="R141" i="5" s="1"/>
  <c r="S141" i="5" s="1"/>
  <c r="Q160" i="5"/>
  <c r="R160" i="5" s="1"/>
  <c r="S160" i="5" s="1"/>
  <c r="Q161" i="5"/>
  <c r="R161" i="5" s="1"/>
  <c r="S161" i="5" s="1"/>
  <c r="Q163" i="5"/>
  <c r="R163" i="5" s="1"/>
  <c r="S163" i="5" s="1"/>
  <c r="Q164" i="5"/>
  <c r="R164" i="5" s="1"/>
  <c r="S164" i="5" s="1"/>
  <c r="Q165" i="5"/>
  <c r="R165" i="5" s="1"/>
  <c r="S165" i="5" s="1"/>
  <c r="Q171" i="5"/>
  <c r="R171" i="5" s="1"/>
  <c r="S171" i="5" s="1"/>
  <c r="Q172" i="5"/>
  <c r="R172" i="5" s="1"/>
  <c r="S172" i="5" s="1"/>
  <c r="Q176" i="5"/>
  <c r="R176" i="5" s="1"/>
  <c r="S176" i="5" s="1"/>
  <c r="Q180" i="5"/>
  <c r="R180" i="5" s="1"/>
  <c r="S180" i="5" s="1"/>
  <c r="Q184" i="5"/>
  <c r="R184" i="5" s="1"/>
  <c r="S184" i="5" s="1"/>
  <c r="Q188" i="5"/>
  <c r="R188" i="5" s="1"/>
  <c r="S188" i="5" s="1"/>
  <c r="Q192" i="5"/>
  <c r="R192" i="5" s="1"/>
  <c r="S192" i="5" s="1"/>
  <c r="Q196" i="5"/>
  <c r="R196" i="5" s="1"/>
  <c r="S196" i="5" s="1"/>
  <c r="Q200" i="5"/>
  <c r="R200" i="5" s="1"/>
  <c r="S200" i="5" s="1"/>
  <c r="Q204" i="5"/>
  <c r="R204" i="5" s="1"/>
  <c r="S204" i="5" s="1"/>
  <c r="Q208" i="5"/>
  <c r="R208" i="5" s="1"/>
  <c r="S208" i="5" s="1"/>
  <c r="Q212" i="5"/>
  <c r="R212" i="5" s="1"/>
  <c r="S212" i="5" s="1"/>
  <c r="Q216" i="5"/>
  <c r="R216" i="5" s="1"/>
  <c r="S216" i="5" s="1"/>
  <c r="Q220" i="5"/>
  <c r="R220" i="5" s="1"/>
  <c r="S220" i="5" s="1"/>
  <c r="Q224" i="5"/>
  <c r="R224" i="5" s="1"/>
  <c r="S224" i="5" s="1"/>
  <c r="Q228" i="5"/>
  <c r="R228" i="5" s="1"/>
  <c r="S228" i="5" s="1"/>
  <c r="Q232" i="5"/>
  <c r="R232" i="5" s="1"/>
  <c r="S232" i="5" s="1"/>
  <c r="Q236" i="5"/>
  <c r="R236" i="5" s="1"/>
  <c r="S236" i="5" s="1"/>
  <c r="Q240" i="5"/>
  <c r="R240" i="5" s="1"/>
  <c r="S240" i="5" s="1"/>
  <c r="Q244" i="5"/>
  <c r="R244" i="5" s="1"/>
  <c r="S244" i="5" s="1"/>
  <c r="Q248" i="5"/>
  <c r="R248" i="5" s="1"/>
  <c r="S248" i="5" s="1"/>
  <c r="Q252" i="5"/>
  <c r="R252" i="5" s="1"/>
  <c r="S252" i="5" s="1"/>
  <c r="Q256" i="5"/>
  <c r="R256" i="5" s="1"/>
  <c r="S256" i="5" s="1"/>
  <c r="Q260" i="5"/>
  <c r="R260" i="5" s="1"/>
  <c r="S260" i="5" s="1"/>
  <c r="Q149" i="5"/>
  <c r="R149" i="5" s="1"/>
  <c r="S149" i="5" s="1"/>
  <c r="Q173" i="5"/>
  <c r="R173" i="5" s="1"/>
  <c r="S173" i="5" s="1"/>
  <c r="Q189" i="5"/>
  <c r="R189" i="5" s="1"/>
  <c r="S189" i="5" s="1"/>
  <c r="Q205" i="5"/>
  <c r="R205" i="5" s="1"/>
  <c r="S205" i="5" s="1"/>
  <c r="Q266" i="5"/>
  <c r="R266" i="5" s="1"/>
  <c r="S266" i="5" s="1"/>
  <c r="Q270" i="5"/>
  <c r="R270" i="5" s="1"/>
  <c r="S270" i="5" s="1"/>
  <c r="Q274" i="5"/>
  <c r="R274" i="5" s="1"/>
  <c r="S274" i="5" s="1"/>
  <c r="Q278" i="5"/>
  <c r="R278" i="5" s="1"/>
  <c r="S278" i="5" s="1"/>
  <c r="Q282" i="5"/>
  <c r="R282" i="5" s="1"/>
  <c r="S282" i="5" s="1"/>
  <c r="Q286" i="5"/>
  <c r="R286" i="5" s="1"/>
  <c r="S286" i="5" s="1"/>
  <c r="Q290" i="5"/>
  <c r="R290" i="5" s="1"/>
  <c r="S290" i="5" s="1"/>
  <c r="Q294" i="5"/>
  <c r="R294" i="5" s="1"/>
  <c r="S294" i="5" s="1"/>
  <c r="Q298" i="5"/>
  <c r="R298" i="5" s="1"/>
  <c r="S298" i="5" s="1"/>
  <c r="Q302" i="5"/>
  <c r="R302" i="5" s="1"/>
  <c r="S302" i="5" s="1"/>
  <c r="Q306" i="5"/>
  <c r="R306" i="5" s="1"/>
  <c r="S306" i="5" s="1"/>
  <c r="Q103" i="5"/>
  <c r="R103" i="5" s="1"/>
  <c r="S103" i="5" s="1"/>
  <c r="Q148" i="5"/>
  <c r="R148" i="5" s="1"/>
  <c r="S148" i="5" s="1"/>
  <c r="Q177" i="5"/>
  <c r="R177" i="5" s="1"/>
  <c r="S177" i="5" s="1"/>
  <c r="Q193" i="5"/>
  <c r="R193" i="5" s="1"/>
  <c r="S193" i="5" s="1"/>
  <c r="Q209" i="5"/>
  <c r="R209" i="5" s="1"/>
  <c r="S209" i="5" s="1"/>
  <c r="Q217" i="5"/>
  <c r="R217" i="5" s="1"/>
  <c r="S217" i="5" s="1"/>
  <c r="Q218" i="5"/>
  <c r="R218" i="5" s="1"/>
  <c r="S218" i="5" s="1"/>
  <c r="Q219" i="5"/>
  <c r="R219" i="5" s="1"/>
  <c r="S219" i="5" s="1"/>
  <c r="Q225" i="5"/>
  <c r="R225" i="5" s="1"/>
  <c r="S225" i="5" s="1"/>
  <c r="Q226" i="5"/>
  <c r="R226" i="5" s="1"/>
  <c r="S226" i="5" s="1"/>
  <c r="Q227" i="5"/>
  <c r="R227" i="5" s="1"/>
  <c r="S227" i="5" s="1"/>
  <c r="Q233" i="5"/>
  <c r="R233" i="5" s="1"/>
  <c r="S233" i="5" s="1"/>
  <c r="Q234" i="5"/>
  <c r="R234" i="5" s="1"/>
  <c r="S234" i="5" s="1"/>
  <c r="Q235" i="5"/>
  <c r="R235" i="5" s="1"/>
  <c r="S235" i="5" s="1"/>
  <c r="Q241" i="5"/>
  <c r="R241" i="5" s="1"/>
  <c r="S241" i="5" s="1"/>
  <c r="Q242" i="5"/>
  <c r="R242" i="5" s="1"/>
  <c r="S242" i="5" s="1"/>
  <c r="Q243" i="5"/>
  <c r="R243" i="5" s="1"/>
  <c r="S243" i="5" s="1"/>
  <c r="Q249" i="5"/>
  <c r="R249" i="5" s="1"/>
  <c r="S249" i="5" s="1"/>
  <c r="Q250" i="5"/>
  <c r="R250" i="5" s="1"/>
  <c r="S250" i="5" s="1"/>
  <c r="Q251" i="5"/>
  <c r="R251" i="5" s="1"/>
  <c r="S251" i="5" s="1"/>
  <c r="Q257" i="5"/>
  <c r="R257" i="5" s="1"/>
  <c r="S257" i="5" s="1"/>
  <c r="Q258" i="5"/>
  <c r="R258" i="5" s="1"/>
  <c r="S258" i="5" s="1"/>
  <c r="Q259" i="5"/>
  <c r="R259" i="5" s="1"/>
  <c r="S259" i="5" s="1"/>
  <c r="Q267" i="5"/>
  <c r="R267" i="5" s="1"/>
  <c r="S267" i="5" s="1"/>
  <c r="Q271" i="5"/>
  <c r="R271" i="5" s="1"/>
  <c r="S271" i="5" s="1"/>
  <c r="Q275" i="5"/>
  <c r="R275" i="5" s="1"/>
  <c r="S275" i="5" s="1"/>
  <c r="Q279" i="5"/>
  <c r="R279" i="5" s="1"/>
  <c r="S279" i="5" s="1"/>
  <c r="Q283" i="5"/>
  <c r="R283" i="5" s="1"/>
  <c r="S283" i="5" s="1"/>
  <c r="Q287" i="5"/>
  <c r="R287" i="5" s="1"/>
  <c r="S287" i="5" s="1"/>
  <c r="Q291" i="5"/>
  <c r="R291" i="5" s="1"/>
  <c r="S291" i="5" s="1"/>
  <c r="Q295" i="5"/>
  <c r="R295" i="5" s="1"/>
  <c r="S295" i="5" s="1"/>
  <c r="Q299" i="5"/>
  <c r="R299" i="5" s="1"/>
  <c r="S299" i="5" s="1"/>
  <c r="Q303" i="5"/>
  <c r="R303" i="5" s="1"/>
  <c r="S303" i="5" s="1"/>
  <c r="Q307" i="5"/>
  <c r="R307" i="5" s="1"/>
  <c r="S307" i="5" s="1"/>
  <c r="Q311" i="5"/>
  <c r="R311" i="5" s="1"/>
  <c r="S311" i="5" s="1"/>
  <c r="Q315" i="5"/>
  <c r="R315" i="5" s="1"/>
  <c r="S315" i="5" s="1"/>
  <c r="Q319" i="5"/>
  <c r="R319" i="5" s="1"/>
  <c r="S319" i="5" s="1"/>
  <c r="Q323" i="5"/>
  <c r="R323" i="5" s="1"/>
  <c r="S323" i="5" s="1"/>
  <c r="Q327" i="5"/>
  <c r="R327" i="5" s="1"/>
  <c r="S327" i="5" s="1"/>
  <c r="Q331" i="5"/>
  <c r="R331" i="5" s="1"/>
  <c r="S331" i="5" s="1"/>
  <c r="Q335" i="5"/>
  <c r="R335" i="5" s="1"/>
  <c r="S335" i="5" s="1"/>
  <c r="Q339" i="5"/>
  <c r="R339" i="5" s="1"/>
  <c r="S339" i="5" s="1"/>
  <c r="Q139" i="5"/>
  <c r="R139" i="5" s="1"/>
  <c r="S139" i="5" s="1"/>
  <c r="Q181" i="5"/>
  <c r="R181" i="5" s="1"/>
  <c r="S181" i="5" s="1"/>
  <c r="Q197" i="5"/>
  <c r="R197" i="5" s="1"/>
  <c r="S197" i="5" s="1"/>
  <c r="Q213" i="5"/>
  <c r="R213" i="5" s="1"/>
  <c r="S213" i="5" s="1"/>
  <c r="Q264" i="5"/>
  <c r="R264" i="5" s="1"/>
  <c r="S264" i="5" s="1"/>
  <c r="Q268" i="5"/>
  <c r="R268" i="5" s="1"/>
  <c r="S268" i="5" s="1"/>
  <c r="Q272" i="5"/>
  <c r="R272" i="5" s="1"/>
  <c r="S272" i="5" s="1"/>
  <c r="Q276" i="5"/>
  <c r="R276" i="5" s="1"/>
  <c r="S276" i="5" s="1"/>
  <c r="Q280" i="5"/>
  <c r="R280" i="5" s="1"/>
  <c r="S280" i="5" s="1"/>
  <c r="Q284" i="5"/>
  <c r="R284" i="5" s="1"/>
  <c r="S284" i="5" s="1"/>
  <c r="Q288" i="5"/>
  <c r="R288" i="5" s="1"/>
  <c r="S288" i="5" s="1"/>
  <c r="Q292" i="5"/>
  <c r="R292" i="5" s="1"/>
  <c r="S292" i="5" s="1"/>
  <c r="Q296" i="5"/>
  <c r="R296" i="5" s="1"/>
  <c r="S296" i="5" s="1"/>
  <c r="Q300" i="5"/>
  <c r="R300" i="5" s="1"/>
  <c r="S300" i="5" s="1"/>
  <c r="Q304" i="5"/>
  <c r="R304" i="5" s="1"/>
  <c r="S304" i="5" s="1"/>
  <c r="Q308" i="5"/>
  <c r="R308" i="5" s="1"/>
  <c r="S308" i="5" s="1"/>
  <c r="Q312" i="5"/>
  <c r="R312" i="5" s="1"/>
  <c r="S312" i="5" s="1"/>
  <c r="Q316" i="5"/>
  <c r="R316" i="5" s="1"/>
  <c r="S316" i="5" s="1"/>
  <c r="Q222" i="5"/>
  <c r="R222" i="5" s="1"/>
  <c r="S222" i="5" s="1"/>
  <c r="Q229" i="5"/>
  <c r="R229" i="5" s="1"/>
  <c r="S229" i="5" s="1"/>
  <c r="Q231" i="5"/>
  <c r="R231" i="5" s="1"/>
  <c r="S231" i="5" s="1"/>
  <c r="Q254" i="5"/>
  <c r="R254" i="5" s="1"/>
  <c r="S254" i="5" s="1"/>
  <c r="Q261" i="5"/>
  <c r="R261" i="5" s="1"/>
  <c r="S261" i="5" s="1"/>
  <c r="Q263" i="5"/>
  <c r="R263" i="5" s="1"/>
  <c r="S263" i="5" s="1"/>
  <c r="Q277" i="5"/>
  <c r="R277" i="5" s="1"/>
  <c r="S277" i="5" s="1"/>
  <c r="Q293" i="5"/>
  <c r="R293" i="5" s="1"/>
  <c r="S293" i="5" s="1"/>
  <c r="Q313" i="5"/>
  <c r="R313" i="5" s="1"/>
  <c r="S313" i="5" s="1"/>
  <c r="Q314" i="5"/>
  <c r="R314" i="5" s="1"/>
  <c r="S314" i="5" s="1"/>
  <c r="Q344" i="5"/>
  <c r="R344" i="5" s="1"/>
  <c r="S344" i="5" s="1"/>
  <c r="Q348" i="5"/>
  <c r="R348" i="5" s="1"/>
  <c r="S348" i="5" s="1"/>
  <c r="Q352" i="5"/>
  <c r="R352" i="5" s="1"/>
  <c r="S352" i="5" s="1"/>
  <c r="Q356" i="5"/>
  <c r="R356" i="5" s="1"/>
  <c r="S356" i="5" s="1"/>
  <c r="Q360" i="5"/>
  <c r="R360" i="5" s="1"/>
  <c r="S360" i="5" s="1"/>
  <c r="Q364" i="5"/>
  <c r="R364" i="5" s="1"/>
  <c r="S364" i="5" s="1"/>
  <c r="Q368" i="5"/>
  <c r="R368" i="5" s="1"/>
  <c r="S368" i="5" s="1"/>
  <c r="Q372" i="5"/>
  <c r="R372" i="5" s="1"/>
  <c r="S372" i="5" s="1"/>
  <c r="Q376" i="5"/>
  <c r="R376" i="5" s="1"/>
  <c r="S376" i="5" s="1"/>
  <c r="Q380" i="5"/>
  <c r="R380" i="5" s="1"/>
  <c r="S380" i="5" s="1"/>
  <c r="Q384" i="5"/>
  <c r="R384" i="5" s="1"/>
  <c r="S384" i="5" s="1"/>
  <c r="Q388" i="5"/>
  <c r="R388" i="5" s="1"/>
  <c r="S388" i="5" s="1"/>
  <c r="Q392" i="5"/>
  <c r="R392" i="5" s="1"/>
  <c r="S392" i="5" s="1"/>
  <c r="Q396" i="5"/>
  <c r="R396" i="5" s="1"/>
  <c r="S396" i="5" s="1"/>
  <c r="Q400" i="5"/>
  <c r="R400" i="5" s="1"/>
  <c r="S400" i="5" s="1"/>
  <c r="Q404" i="5"/>
  <c r="R404" i="5" s="1"/>
  <c r="S404" i="5" s="1"/>
  <c r="Q408" i="5"/>
  <c r="R408" i="5" s="1"/>
  <c r="S408" i="5" s="1"/>
  <c r="Q412" i="5"/>
  <c r="R412" i="5" s="1"/>
  <c r="S412" i="5" s="1"/>
  <c r="Q416" i="5"/>
  <c r="R416" i="5" s="1"/>
  <c r="S416" i="5" s="1"/>
  <c r="Q420" i="5"/>
  <c r="R420" i="5" s="1"/>
  <c r="S420" i="5" s="1"/>
  <c r="Q424" i="5"/>
  <c r="R424" i="5" s="1"/>
  <c r="S424" i="5" s="1"/>
  <c r="Q428" i="5"/>
  <c r="R428" i="5" s="1"/>
  <c r="S428" i="5" s="1"/>
  <c r="Q432" i="5"/>
  <c r="R432" i="5" s="1"/>
  <c r="S432" i="5" s="1"/>
  <c r="Q230" i="5"/>
  <c r="R230" i="5" s="1"/>
  <c r="S230" i="5" s="1"/>
  <c r="Q237" i="5"/>
  <c r="R237" i="5" s="1"/>
  <c r="S237" i="5" s="1"/>
  <c r="Q239" i="5"/>
  <c r="R239" i="5" s="1"/>
  <c r="S239" i="5" s="1"/>
  <c r="Q262" i="5"/>
  <c r="R262" i="5" s="1"/>
  <c r="S262" i="5" s="1"/>
  <c r="Q265" i="5"/>
  <c r="R265" i="5" s="1"/>
  <c r="S265" i="5" s="1"/>
  <c r="Q281" i="5"/>
  <c r="R281" i="5" s="1"/>
  <c r="S281" i="5" s="1"/>
  <c r="Q297" i="5"/>
  <c r="R297" i="5" s="1"/>
  <c r="S297" i="5" s="1"/>
  <c r="Q324" i="5"/>
  <c r="R324" i="5" s="1"/>
  <c r="S324" i="5" s="1"/>
  <c r="Q325" i="5"/>
  <c r="R325" i="5" s="1"/>
  <c r="S325" i="5" s="1"/>
  <c r="Q326" i="5"/>
  <c r="R326" i="5" s="1"/>
  <c r="S326" i="5" s="1"/>
  <c r="Q332" i="5"/>
  <c r="R332" i="5" s="1"/>
  <c r="S332" i="5" s="1"/>
  <c r="Q333" i="5"/>
  <c r="R333" i="5" s="1"/>
  <c r="S333" i="5" s="1"/>
  <c r="Q334" i="5"/>
  <c r="R334" i="5" s="1"/>
  <c r="S334" i="5" s="1"/>
  <c r="Q340" i="5"/>
  <c r="R340" i="5" s="1"/>
  <c r="S340" i="5" s="1"/>
  <c r="Q341" i="5"/>
  <c r="R341" i="5" s="1"/>
  <c r="S341" i="5" s="1"/>
  <c r="Q345" i="5"/>
  <c r="R345" i="5" s="1"/>
  <c r="S345" i="5" s="1"/>
  <c r="Q349" i="5"/>
  <c r="R349" i="5" s="1"/>
  <c r="S349" i="5" s="1"/>
  <c r="Q353" i="5"/>
  <c r="R353" i="5" s="1"/>
  <c r="S353" i="5" s="1"/>
  <c r="Q361" i="5"/>
  <c r="R361" i="5" s="1"/>
  <c r="S361" i="5" s="1"/>
  <c r="Q365" i="5"/>
  <c r="R365" i="5" s="1"/>
  <c r="S365" i="5" s="1"/>
  <c r="Q369" i="5"/>
  <c r="R369" i="5" s="1"/>
  <c r="S369" i="5" s="1"/>
  <c r="Q373" i="5"/>
  <c r="R373" i="5" s="1"/>
  <c r="S373" i="5" s="1"/>
  <c r="Q377" i="5"/>
  <c r="R377" i="5" s="1"/>
  <c r="S377" i="5" s="1"/>
  <c r="Q381" i="5"/>
  <c r="R381" i="5" s="1"/>
  <c r="S381" i="5" s="1"/>
  <c r="Q385" i="5"/>
  <c r="R385" i="5" s="1"/>
  <c r="S385" i="5" s="1"/>
  <c r="Q389" i="5"/>
  <c r="R389" i="5" s="1"/>
  <c r="S389" i="5" s="1"/>
  <c r="Q393" i="5"/>
  <c r="R393" i="5" s="1"/>
  <c r="S393" i="5" s="1"/>
  <c r="Q397" i="5"/>
  <c r="R397" i="5" s="1"/>
  <c r="S397" i="5" s="1"/>
  <c r="Q401" i="5"/>
  <c r="R401" i="5" s="1"/>
  <c r="S401" i="5" s="1"/>
  <c r="Q405" i="5"/>
  <c r="R405" i="5" s="1"/>
  <c r="S405" i="5" s="1"/>
  <c r="Q409" i="5"/>
  <c r="R409" i="5" s="1"/>
  <c r="S409" i="5" s="1"/>
  <c r="Q413" i="5"/>
  <c r="R413" i="5" s="1"/>
  <c r="S413" i="5" s="1"/>
  <c r="Q417" i="5"/>
  <c r="R417" i="5" s="1"/>
  <c r="S417" i="5" s="1"/>
  <c r="Q421" i="5"/>
  <c r="R421" i="5" s="1"/>
  <c r="S421" i="5" s="1"/>
  <c r="Q425" i="5"/>
  <c r="R425" i="5" s="1"/>
  <c r="S425" i="5" s="1"/>
  <c r="Q429" i="5"/>
  <c r="R429" i="5" s="1"/>
  <c r="S429" i="5" s="1"/>
  <c r="Q433" i="5"/>
  <c r="R433" i="5" s="1"/>
  <c r="S433" i="5" s="1"/>
  <c r="Q437" i="5"/>
  <c r="R437" i="5" s="1"/>
  <c r="S437" i="5" s="1"/>
  <c r="Q441" i="5"/>
  <c r="R441" i="5" s="1"/>
  <c r="S441" i="5" s="1"/>
  <c r="Q445" i="5"/>
  <c r="R445" i="5" s="1"/>
  <c r="S445" i="5" s="1"/>
  <c r="Q449" i="5"/>
  <c r="R449" i="5" s="1"/>
  <c r="S449" i="5" s="1"/>
  <c r="Q453" i="5"/>
  <c r="R453" i="5" s="1"/>
  <c r="S453" i="5" s="1"/>
  <c r="Q457" i="5"/>
  <c r="R457" i="5" s="1"/>
  <c r="S457" i="5" s="1"/>
  <c r="Q201" i="5"/>
  <c r="R201" i="5" s="1"/>
  <c r="S201" i="5" s="1"/>
  <c r="Q215" i="5"/>
  <c r="R215" i="5" s="1"/>
  <c r="S215" i="5" s="1"/>
  <c r="Q238" i="5"/>
  <c r="R238" i="5" s="1"/>
  <c r="S238" i="5" s="1"/>
  <c r="Q245" i="5"/>
  <c r="R245" i="5" s="1"/>
  <c r="S245" i="5" s="1"/>
  <c r="Q247" i="5"/>
  <c r="R247" i="5" s="1"/>
  <c r="S247" i="5" s="1"/>
  <c r="Q269" i="5"/>
  <c r="R269" i="5" s="1"/>
  <c r="S269" i="5" s="1"/>
  <c r="Q285" i="5"/>
  <c r="R285" i="5" s="1"/>
  <c r="S285" i="5" s="1"/>
  <c r="Q301" i="5"/>
  <c r="R301" i="5" s="1"/>
  <c r="S301" i="5" s="1"/>
  <c r="Q309" i="5"/>
  <c r="R309" i="5" s="1"/>
  <c r="S309" i="5" s="1"/>
  <c r="Q310" i="5"/>
  <c r="R310" i="5" s="1"/>
  <c r="S310" i="5" s="1"/>
  <c r="Q317" i="5"/>
  <c r="R317" i="5" s="1"/>
  <c r="S317" i="5" s="1"/>
  <c r="Q318" i="5"/>
  <c r="R318" i="5" s="1"/>
  <c r="S318" i="5" s="1"/>
  <c r="Q342" i="5"/>
  <c r="R342" i="5" s="1"/>
  <c r="S342" i="5" s="1"/>
  <c r="Q346" i="5"/>
  <c r="R346" i="5" s="1"/>
  <c r="S346" i="5" s="1"/>
  <c r="Q350" i="5"/>
  <c r="R350" i="5" s="1"/>
  <c r="S350" i="5" s="1"/>
  <c r="Q354" i="5"/>
  <c r="R354" i="5" s="1"/>
  <c r="S354" i="5" s="1"/>
  <c r="Q358" i="5"/>
  <c r="R358" i="5" s="1"/>
  <c r="S358" i="5" s="1"/>
  <c r="Q362" i="5"/>
  <c r="R362" i="5" s="1"/>
  <c r="S362" i="5" s="1"/>
  <c r="Q366" i="5"/>
  <c r="R366" i="5" s="1"/>
  <c r="S366" i="5" s="1"/>
  <c r="Q370" i="5"/>
  <c r="R370" i="5" s="1"/>
  <c r="S370" i="5" s="1"/>
  <c r="Q374" i="5"/>
  <c r="R374" i="5" s="1"/>
  <c r="S374" i="5" s="1"/>
  <c r="Q378" i="5"/>
  <c r="R378" i="5" s="1"/>
  <c r="S378" i="5" s="1"/>
  <c r="Q382" i="5"/>
  <c r="R382" i="5" s="1"/>
  <c r="S382" i="5" s="1"/>
  <c r="Q386" i="5"/>
  <c r="R386" i="5" s="1"/>
  <c r="S386" i="5" s="1"/>
  <c r="Q390" i="5"/>
  <c r="R390" i="5" s="1"/>
  <c r="S390" i="5" s="1"/>
  <c r="Q394" i="5"/>
  <c r="R394" i="5" s="1"/>
  <c r="S394" i="5" s="1"/>
  <c r="Q398" i="5"/>
  <c r="R398" i="5" s="1"/>
  <c r="S398" i="5" s="1"/>
  <c r="Q402" i="5"/>
  <c r="R402" i="5" s="1"/>
  <c r="S402" i="5" s="1"/>
  <c r="Q406" i="5"/>
  <c r="R406" i="5" s="1"/>
  <c r="S406" i="5" s="1"/>
  <c r="Q410" i="5"/>
  <c r="R410" i="5" s="1"/>
  <c r="S410" i="5" s="1"/>
  <c r="Q414" i="5"/>
  <c r="R414" i="5" s="1"/>
  <c r="S414" i="5" s="1"/>
  <c r="Q418" i="5"/>
  <c r="R418" i="5" s="1"/>
  <c r="S418" i="5" s="1"/>
  <c r="Q422" i="5"/>
  <c r="R422" i="5" s="1"/>
  <c r="S422" i="5" s="1"/>
  <c r="Q426" i="5"/>
  <c r="R426" i="5" s="1"/>
  <c r="S426" i="5" s="1"/>
  <c r="Q430" i="5"/>
  <c r="R430" i="5" s="1"/>
  <c r="S430" i="5" s="1"/>
  <c r="Q434" i="5"/>
  <c r="R434" i="5" s="1"/>
  <c r="S434" i="5" s="1"/>
  <c r="Q438" i="5"/>
  <c r="R438" i="5" s="1"/>
  <c r="S438" i="5" s="1"/>
  <c r="Q442" i="5"/>
  <c r="R442" i="5" s="1"/>
  <c r="S442" i="5" s="1"/>
  <c r="Q446" i="5"/>
  <c r="R446" i="5" s="1"/>
  <c r="S446" i="5" s="1"/>
  <c r="Q450" i="5"/>
  <c r="R450" i="5" s="1"/>
  <c r="S450" i="5" s="1"/>
  <c r="Q454" i="5"/>
  <c r="R454" i="5" s="1"/>
  <c r="S454" i="5" s="1"/>
  <c r="Q458" i="5"/>
  <c r="R458" i="5" s="1"/>
  <c r="S458" i="5" s="1"/>
  <c r="Q462" i="5"/>
  <c r="R462" i="5" s="1"/>
  <c r="S462" i="5" s="1"/>
  <c r="Q223" i="5"/>
  <c r="R223" i="5" s="1"/>
  <c r="S223" i="5" s="1"/>
  <c r="Q246" i="5"/>
  <c r="R246" i="5" s="1"/>
  <c r="S246" i="5" s="1"/>
  <c r="Q305" i="5"/>
  <c r="R305" i="5" s="1"/>
  <c r="S305" i="5" s="1"/>
  <c r="Q328" i="5"/>
  <c r="R328" i="5" s="1"/>
  <c r="S328" i="5" s="1"/>
  <c r="Q329" i="5"/>
  <c r="R329" i="5" s="1"/>
  <c r="S329" i="5" s="1"/>
  <c r="Q343" i="5"/>
  <c r="R343" i="5" s="1"/>
  <c r="S343" i="5" s="1"/>
  <c r="Q359" i="5"/>
  <c r="R359" i="5" s="1"/>
  <c r="S359" i="5" s="1"/>
  <c r="Q375" i="5"/>
  <c r="R375" i="5" s="1"/>
  <c r="S375" i="5" s="1"/>
  <c r="Q391" i="5"/>
  <c r="R391" i="5" s="1"/>
  <c r="S391" i="5" s="1"/>
  <c r="Q403" i="5"/>
  <c r="R403" i="5" s="1"/>
  <c r="S403" i="5" s="1"/>
  <c r="Q419" i="5"/>
  <c r="R419" i="5" s="1"/>
  <c r="S419" i="5" s="1"/>
  <c r="Q435" i="5"/>
  <c r="R435" i="5" s="1"/>
  <c r="S435" i="5" s="1"/>
  <c r="Q439" i="5"/>
  <c r="R439" i="5" s="1"/>
  <c r="S439" i="5" s="1"/>
  <c r="Q443" i="5"/>
  <c r="R443" i="5" s="1"/>
  <c r="S443" i="5" s="1"/>
  <c r="Q447" i="5"/>
  <c r="R447" i="5" s="1"/>
  <c r="S447" i="5" s="1"/>
  <c r="Q451" i="5"/>
  <c r="R451" i="5" s="1"/>
  <c r="S451" i="5" s="1"/>
  <c r="Q455" i="5"/>
  <c r="R455" i="5" s="1"/>
  <c r="S455" i="5" s="1"/>
  <c r="Q463" i="5"/>
  <c r="R463" i="5" s="1"/>
  <c r="S463" i="5" s="1"/>
  <c r="Q467" i="5"/>
  <c r="R467" i="5" s="1"/>
  <c r="S467" i="5" s="1"/>
  <c r="Q471" i="5"/>
  <c r="R471" i="5" s="1"/>
  <c r="S471" i="5" s="1"/>
  <c r="Q479" i="5"/>
  <c r="R479" i="5" s="1"/>
  <c r="S479" i="5" s="1"/>
  <c r="Q483" i="5"/>
  <c r="R483" i="5" s="1"/>
  <c r="S483" i="5" s="1"/>
  <c r="Q487" i="5"/>
  <c r="R487" i="5" s="1"/>
  <c r="S487" i="5" s="1"/>
  <c r="Q491" i="5"/>
  <c r="R491" i="5" s="1"/>
  <c r="S491" i="5" s="1"/>
  <c r="Q495" i="5"/>
  <c r="R495" i="5" s="1"/>
  <c r="S495" i="5" s="1"/>
  <c r="Q499" i="5"/>
  <c r="R499" i="5" s="1"/>
  <c r="S499" i="5" s="1"/>
  <c r="Q503" i="5"/>
  <c r="R503" i="5" s="1"/>
  <c r="S503" i="5" s="1"/>
  <c r="Q507" i="5"/>
  <c r="R507" i="5" s="1"/>
  <c r="S507" i="5" s="1"/>
  <c r="Q511" i="5"/>
  <c r="R511" i="5" s="1"/>
  <c r="S511" i="5" s="1"/>
  <c r="Q515" i="5"/>
  <c r="R515" i="5" s="1"/>
  <c r="S515" i="5" s="1"/>
  <c r="Q519" i="5"/>
  <c r="R519" i="5" s="1"/>
  <c r="S519" i="5" s="1"/>
  <c r="Q523" i="5"/>
  <c r="R523" i="5" s="1"/>
  <c r="S523" i="5" s="1"/>
  <c r="Q527" i="5"/>
  <c r="R527" i="5" s="1"/>
  <c r="S527" i="5" s="1"/>
  <c r="Q531" i="5"/>
  <c r="R531" i="5" s="1"/>
  <c r="S531" i="5" s="1"/>
  <c r="Q535" i="5"/>
  <c r="R535" i="5" s="1"/>
  <c r="S535" i="5" s="1"/>
  <c r="Q539" i="5"/>
  <c r="R539" i="5" s="1"/>
  <c r="S539" i="5" s="1"/>
  <c r="Q543" i="5"/>
  <c r="R543" i="5" s="1"/>
  <c r="S543" i="5" s="1"/>
  <c r="Q547" i="5"/>
  <c r="R547" i="5" s="1"/>
  <c r="S547" i="5" s="1"/>
  <c r="Q551" i="5"/>
  <c r="R551" i="5" s="1"/>
  <c r="S551" i="5" s="1"/>
  <c r="Q555" i="5"/>
  <c r="R555" i="5" s="1"/>
  <c r="S555" i="5" s="1"/>
  <c r="Q559" i="5"/>
  <c r="R559" i="5" s="1"/>
  <c r="S559" i="5" s="1"/>
  <c r="Q563" i="5"/>
  <c r="R563" i="5" s="1"/>
  <c r="S563" i="5" s="1"/>
  <c r="Q567" i="5"/>
  <c r="R567" i="5" s="1"/>
  <c r="S567" i="5" s="1"/>
  <c r="Q571" i="5"/>
  <c r="R571" i="5" s="1"/>
  <c r="S571" i="5" s="1"/>
  <c r="Q575" i="5"/>
  <c r="R575" i="5" s="1"/>
  <c r="S575" i="5" s="1"/>
  <c r="Q579" i="5"/>
  <c r="R579" i="5" s="1"/>
  <c r="S579" i="5" s="1"/>
  <c r="Q583" i="5"/>
  <c r="R583" i="5" s="1"/>
  <c r="S583" i="5" s="1"/>
  <c r="Q587" i="5"/>
  <c r="R587" i="5" s="1"/>
  <c r="S587" i="5" s="1"/>
  <c r="Q591" i="5"/>
  <c r="R591" i="5" s="1"/>
  <c r="S591" i="5" s="1"/>
  <c r="Q595" i="5"/>
  <c r="R595" i="5" s="1"/>
  <c r="S595" i="5" s="1"/>
  <c r="Q599" i="5"/>
  <c r="R599" i="5" s="1"/>
  <c r="S599" i="5" s="1"/>
  <c r="Q603" i="5"/>
  <c r="R603" i="5" s="1"/>
  <c r="S603" i="5" s="1"/>
  <c r="Q607" i="5"/>
  <c r="R607" i="5" s="1"/>
  <c r="S607" i="5" s="1"/>
  <c r="Q611" i="5"/>
  <c r="R611" i="5" s="1"/>
  <c r="S611" i="5" s="1"/>
  <c r="Q615" i="5"/>
  <c r="R615" i="5" s="1"/>
  <c r="S615" i="5" s="1"/>
  <c r="Q407" i="5"/>
  <c r="R407" i="5" s="1"/>
  <c r="S407" i="5" s="1"/>
  <c r="Q423" i="5"/>
  <c r="R423" i="5" s="1"/>
  <c r="S423" i="5" s="1"/>
  <c r="Q436" i="5"/>
  <c r="R436" i="5" s="1"/>
  <c r="S436" i="5" s="1"/>
  <c r="Q474" i="5"/>
  <c r="R474" i="5" s="1"/>
  <c r="S474" i="5" s="1"/>
  <c r="Q478" i="5"/>
  <c r="R478" i="5" s="1"/>
  <c r="S478" i="5" s="1"/>
  <c r="Q498" i="5"/>
  <c r="R498" i="5" s="1"/>
  <c r="S498" i="5" s="1"/>
  <c r="Q510" i="5"/>
  <c r="R510" i="5" s="1"/>
  <c r="S510" i="5" s="1"/>
  <c r="Q538" i="5"/>
  <c r="R538" i="5" s="1"/>
  <c r="S538" i="5" s="1"/>
  <c r="Q550" i="5"/>
  <c r="R550" i="5" s="1"/>
  <c r="S550" i="5" s="1"/>
  <c r="Q566" i="5"/>
  <c r="R566" i="5" s="1"/>
  <c r="S566" i="5" s="1"/>
  <c r="Q221" i="5"/>
  <c r="R221" i="5" s="1"/>
  <c r="S221" i="5" s="1"/>
  <c r="Q255" i="5"/>
  <c r="R255" i="5" s="1"/>
  <c r="S255" i="5" s="1"/>
  <c r="Q289" i="5"/>
  <c r="R289" i="5" s="1"/>
  <c r="S289" i="5" s="1"/>
  <c r="Q322" i="5"/>
  <c r="R322" i="5" s="1"/>
  <c r="S322" i="5" s="1"/>
  <c r="Q338" i="5"/>
  <c r="R338" i="5" s="1"/>
  <c r="S338" i="5" s="1"/>
  <c r="Q347" i="5"/>
  <c r="R347" i="5" s="1"/>
  <c r="S347" i="5" s="1"/>
  <c r="Q363" i="5"/>
  <c r="R363" i="5" s="1"/>
  <c r="S363" i="5" s="1"/>
  <c r="Q379" i="5"/>
  <c r="R379" i="5" s="1"/>
  <c r="S379" i="5" s="1"/>
  <c r="Q395" i="5"/>
  <c r="R395" i="5" s="1"/>
  <c r="S395" i="5" s="1"/>
  <c r="Q399" i="5"/>
  <c r="R399" i="5" s="1"/>
  <c r="S399" i="5" s="1"/>
  <c r="Q415" i="5"/>
  <c r="R415" i="5" s="1"/>
  <c r="S415" i="5" s="1"/>
  <c r="Q431" i="5"/>
  <c r="R431" i="5" s="1"/>
  <c r="S431" i="5" s="1"/>
  <c r="Q464" i="5"/>
  <c r="R464" i="5" s="1"/>
  <c r="S464" i="5" s="1"/>
  <c r="Q468" i="5"/>
  <c r="R468" i="5" s="1"/>
  <c r="S468" i="5" s="1"/>
  <c r="Q472" i="5"/>
  <c r="R472" i="5" s="1"/>
  <c r="S472" i="5" s="1"/>
  <c r="Q476" i="5"/>
  <c r="R476" i="5" s="1"/>
  <c r="S476" i="5" s="1"/>
  <c r="Q480" i="5"/>
  <c r="R480" i="5" s="1"/>
  <c r="S480" i="5" s="1"/>
  <c r="Q484" i="5"/>
  <c r="R484" i="5" s="1"/>
  <c r="S484" i="5" s="1"/>
  <c r="Q488" i="5"/>
  <c r="R488" i="5" s="1"/>
  <c r="S488" i="5" s="1"/>
  <c r="Q492" i="5"/>
  <c r="R492" i="5" s="1"/>
  <c r="S492" i="5" s="1"/>
  <c r="Q496" i="5"/>
  <c r="R496" i="5" s="1"/>
  <c r="S496" i="5" s="1"/>
  <c r="Q500" i="5"/>
  <c r="R500" i="5" s="1"/>
  <c r="S500" i="5" s="1"/>
  <c r="Q504" i="5"/>
  <c r="R504" i="5" s="1"/>
  <c r="S504" i="5" s="1"/>
  <c r="Q508" i="5"/>
  <c r="R508" i="5" s="1"/>
  <c r="S508" i="5" s="1"/>
  <c r="Q512" i="5"/>
  <c r="R512" i="5" s="1"/>
  <c r="S512" i="5" s="1"/>
  <c r="Q516" i="5"/>
  <c r="R516" i="5" s="1"/>
  <c r="S516" i="5" s="1"/>
  <c r="Q520" i="5"/>
  <c r="R520" i="5" s="1"/>
  <c r="S520" i="5" s="1"/>
  <c r="Q524" i="5"/>
  <c r="R524" i="5" s="1"/>
  <c r="S524" i="5" s="1"/>
  <c r="Q528" i="5"/>
  <c r="R528" i="5" s="1"/>
  <c r="S528" i="5" s="1"/>
  <c r="Q532" i="5"/>
  <c r="R532" i="5" s="1"/>
  <c r="S532" i="5" s="1"/>
  <c r="Q536" i="5"/>
  <c r="R536" i="5" s="1"/>
  <c r="S536" i="5" s="1"/>
  <c r="Q540" i="5"/>
  <c r="R540" i="5" s="1"/>
  <c r="S540" i="5" s="1"/>
  <c r="Q544" i="5"/>
  <c r="R544" i="5" s="1"/>
  <c r="S544" i="5" s="1"/>
  <c r="Q548" i="5"/>
  <c r="R548" i="5" s="1"/>
  <c r="S548" i="5" s="1"/>
  <c r="Q552" i="5"/>
  <c r="R552" i="5" s="1"/>
  <c r="S552" i="5" s="1"/>
  <c r="Q556" i="5"/>
  <c r="R556" i="5" s="1"/>
  <c r="S556" i="5" s="1"/>
  <c r="Q560" i="5"/>
  <c r="R560" i="5" s="1"/>
  <c r="S560" i="5" s="1"/>
  <c r="Q564" i="5"/>
  <c r="R564" i="5" s="1"/>
  <c r="S564" i="5" s="1"/>
  <c r="Q568" i="5"/>
  <c r="R568" i="5" s="1"/>
  <c r="S568" i="5" s="1"/>
  <c r="Q572" i="5"/>
  <c r="R572" i="5" s="1"/>
  <c r="S572" i="5" s="1"/>
  <c r="Q576" i="5"/>
  <c r="R576" i="5" s="1"/>
  <c r="S576" i="5" s="1"/>
  <c r="Q580" i="5"/>
  <c r="R580" i="5" s="1"/>
  <c r="S580" i="5" s="1"/>
  <c r="Q584" i="5"/>
  <c r="R584" i="5" s="1"/>
  <c r="S584" i="5" s="1"/>
  <c r="Q588" i="5"/>
  <c r="R588" i="5" s="1"/>
  <c r="S588" i="5" s="1"/>
  <c r="Q592" i="5"/>
  <c r="R592" i="5" s="1"/>
  <c r="S592" i="5" s="1"/>
  <c r="Q596" i="5"/>
  <c r="R596" i="5" s="1"/>
  <c r="S596" i="5" s="1"/>
  <c r="Q600" i="5"/>
  <c r="R600" i="5" s="1"/>
  <c r="S600" i="5" s="1"/>
  <c r="Q604" i="5"/>
  <c r="R604" i="5" s="1"/>
  <c r="S604" i="5" s="1"/>
  <c r="Q608" i="5"/>
  <c r="R608" i="5" s="1"/>
  <c r="S608" i="5" s="1"/>
  <c r="Q612" i="5"/>
  <c r="R612" i="5" s="1"/>
  <c r="S612" i="5" s="1"/>
  <c r="Q616" i="5"/>
  <c r="R616" i="5" s="1"/>
  <c r="S616" i="5" s="1"/>
  <c r="Q609" i="5"/>
  <c r="R609" i="5" s="1"/>
  <c r="S609" i="5" s="1"/>
  <c r="Q613" i="5"/>
  <c r="R613" i="5" s="1"/>
  <c r="S613" i="5" s="1"/>
  <c r="Q617" i="5"/>
  <c r="R617" i="5" s="1"/>
  <c r="S617" i="5" s="1"/>
  <c r="Q330" i="5"/>
  <c r="R330" i="5" s="1"/>
  <c r="S330" i="5" s="1"/>
  <c r="Q371" i="5"/>
  <c r="R371" i="5" s="1"/>
  <c r="S371" i="5" s="1"/>
  <c r="Q440" i="5"/>
  <c r="R440" i="5" s="1"/>
  <c r="S440" i="5" s="1"/>
  <c r="Q444" i="5"/>
  <c r="R444" i="5" s="1"/>
  <c r="S444" i="5" s="1"/>
  <c r="Q452" i="5"/>
  <c r="R452" i="5" s="1"/>
  <c r="S452" i="5" s="1"/>
  <c r="Q466" i="5"/>
  <c r="R466" i="5" s="1"/>
  <c r="S466" i="5" s="1"/>
  <c r="Q486" i="5"/>
  <c r="R486" i="5" s="1"/>
  <c r="S486" i="5" s="1"/>
  <c r="Q502" i="5"/>
  <c r="R502" i="5" s="1"/>
  <c r="S502" i="5" s="1"/>
  <c r="Q514" i="5"/>
  <c r="R514" i="5" s="1"/>
  <c r="S514" i="5" s="1"/>
  <c r="Q518" i="5"/>
  <c r="R518" i="5" s="1"/>
  <c r="S518" i="5" s="1"/>
  <c r="Q526" i="5"/>
  <c r="R526" i="5" s="1"/>
  <c r="S526" i="5" s="1"/>
  <c r="Q554" i="5"/>
  <c r="R554" i="5" s="1"/>
  <c r="S554" i="5" s="1"/>
  <c r="Q558" i="5"/>
  <c r="R558" i="5" s="1"/>
  <c r="S558" i="5" s="1"/>
  <c r="Q562" i="5"/>
  <c r="R562" i="5" s="1"/>
  <c r="S562" i="5" s="1"/>
  <c r="Q185" i="5"/>
  <c r="R185" i="5" s="1"/>
  <c r="S185" i="5" s="1"/>
  <c r="Q253" i="5"/>
  <c r="R253" i="5" s="1"/>
  <c r="S253" i="5" s="1"/>
  <c r="Q273" i="5"/>
  <c r="R273" i="5" s="1"/>
  <c r="S273" i="5" s="1"/>
  <c r="Q320" i="5"/>
  <c r="R320" i="5" s="1"/>
  <c r="S320" i="5" s="1"/>
  <c r="Q321" i="5"/>
  <c r="R321" i="5" s="1"/>
  <c r="S321" i="5" s="1"/>
  <c r="Q336" i="5"/>
  <c r="R336" i="5" s="1"/>
  <c r="S336" i="5" s="1"/>
  <c r="Q337" i="5"/>
  <c r="R337" i="5" s="1"/>
  <c r="S337" i="5" s="1"/>
  <c r="Q351" i="5"/>
  <c r="R351" i="5" s="1"/>
  <c r="S351" i="5" s="1"/>
  <c r="Q367" i="5"/>
  <c r="R367" i="5" s="1"/>
  <c r="S367" i="5" s="1"/>
  <c r="Q383" i="5"/>
  <c r="R383" i="5" s="1"/>
  <c r="S383" i="5" s="1"/>
  <c r="Q411" i="5"/>
  <c r="R411" i="5" s="1"/>
  <c r="S411" i="5" s="1"/>
  <c r="Q427" i="5"/>
  <c r="R427" i="5" s="1"/>
  <c r="S427" i="5" s="1"/>
  <c r="Q459" i="5"/>
  <c r="R459" i="5" s="1"/>
  <c r="S459" i="5" s="1"/>
  <c r="Q460" i="5"/>
  <c r="R460" i="5" s="1"/>
  <c r="S460" i="5" s="1"/>
  <c r="Q461" i="5"/>
  <c r="R461" i="5" s="1"/>
  <c r="S461" i="5" s="1"/>
  <c r="Q465" i="5"/>
  <c r="R465" i="5" s="1"/>
  <c r="S465" i="5" s="1"/>
  <c r="Q469" i="5"/>
  <c r="R469" i="5" s="1"/>
  <c r="S469" i="5" s="1"/>
  <c r="Q473" i="5"/>
  <c r="R473" i="5" s="1"/>
  <c r="S473" i="5" s="1"/>
  <c r="Q477" i="5"/>
  <c r="R477" i="5" s="1"/>
  <c r="S477" i="5" s="1"/>
  <c r="Q481" i="5"/>
  <c r="R481" i="5" s="1"/>
  <c r="S481" i="5" s="1"/>
  <c r="Q485" i="5"/>
  <c r="R485" i="5" s="1"/>
  <c r="S485" i="5" s="1"/>
  <c r="Q489" i="5"/>
  <c r="R489" i="5" s="1"/>
  <c r="S489" i="5" s="1"/>
  <c r="Q493" i="5"/>
  <c r="R493" i="5" s="1"/>
  <c r="S493" i="5" s="1"/>
  <c r="Q497" i="5"/>
  <c r="R497" i="5" s="1"/>
  <c r="S497" i="5" s="1"/>
  <c r="Q501" i="5"/>
  <c r="R501" i="5" s="1"/>
  <c r="S501" i="5" s="1"/>
  <c r="Q505" i="5"/>
  <c r="R505" i="5" s="1"/>
  <c r="S505" i="5" s="1"/>
  <c r="Q509" i="5"/>
  <c r="R509" i="5" s="1"/>
  <c r="S509" i="5" s="1"/>
  <c r="Q513" i="5"/>
  <c r="R513" i="5" s="1"/>
  <c r="S513" i="5" s="1"/>
  <c r="Q517" i="5"/>
  <c r="R517" i="5" s="1"/>
  <c r="S517" i="5" s="1"/>
  <c r="Q521" i="5"/>
  <c r="R521" i="5" s="1"/>
  <c r="S521" i="5" s="1"/>
  <c r="Q525" i="5"/>
  <c r="R525" i="5" s="1"/>
  <c r="S525" i="5" s="1"/>
  <c r="Q529" i="5"/>
  <c r="R529" i="5" s="1"/>
  <c r="S529" i="5" s="1"/>
  <c r="Q533" i="5"/>
  <c r="R533" i="5" s="1"/>
  <c r="S533" i="5" s="1"/>
  <c r="Q537" i="5"/>
  <c r="R537" i="5" s="1"/>
  <c r="S537" i="5" s="1"/>
  <c r="Q541" i="5"/>
  <c r="R541" i="5" s="1"/>
  <c r="S541" i="5" s="1"/>
  <c r="Q545" i="5"/>
  <c r="R545" i="5" s="1"/>
  <c r="S545" i="5" s="1"/>
  <c r="Q549" i="5"/>
  <c r="R549" i="5" s="1"/>
  <c r="S549" i="5" s="1"/>
  <c r="Q553" i="5"/>
  <c r="R553" i="5" s="1"/>
  <c r="S553" i="5" s="1"/>
  <c r="Q557" i="5"/>
  <c r="R557" i="5" s="1"/>
  <c r="S557" i="5" s="1"/>
  <c r="Q561" i="5"/>
  <c r="R561" i="5" s="1"/>
  <c r="S561" i="5" s="1"/>
  <c r="Q565" i="5"/>
  <c r="R565" i="5" s="1"/>
  <c r="S565" i="5" s="1"/>
  <c r="Q569" i="5"/>
  <c r="R569" i="5" s="1"/>
  <c r="S569" i="5" s="1"/>
  <c r="Q573" i="5"/>
  <c r="R573" i="5" s="1"/>
  <c r="S573" i="5" s="1"/>
  <c r="Q577" i="5"/>
  <c r="R577" i="5" s="1"/>
  <c r="S577" i="5" s="1"/>
  <c r="Q581" i="5"/>
  <c r="R581" i="5" s="1"/>
  <c r="S581" i="5" s="1"/>
  <c r="Q585" i="5"/>
  <c r="R585" i="5" s="1"/>
  <c r="S585" i="5" s="1"/>
  <c r="Q589" i="5"/>
  <c r="R589" i="5" s="1"/>
  <c r="S589" i="5" s="1"/>
  <c r="Q593" i="5"/>
  <c r="R593" i="5" s="1"/>
  <c r="S593" i="5" s="1"/>
  <c r="Q597" i="5"/>
  <c r="R597" i="5" s="1"/>
  <c r="S597" i="5" s="1"/>
  <c r="Q601" i="5"/>
  <c r="R601" i="5" s="1"/>
  <c r="S601" i="5" s="1"/>
  <c r="Q605" i="5"/>
  <c r="R605" i="5" s="1"/>
  <c r="S605" i="5" s="1"/>
  <c r="Q355" i="5"/>
  <c r="R355" i="5" s="1"/>
  <c r="S355" i="5" s="1"/>
  <c r="Q387" i="5"/>
  <c r="R387" i="5" s="1"/>
  <c r="S387" i="5" s="1"/>
  <c r="Q448" i="5"/>
  <c r="R448" i="5" s="1"/>
  <c r="S448" i="5" s="1"/>
  <c r="Q456" i="5"/>
  <c r="R456" i="5" s="1"/>
  <c r="S456" i="5" s="1"/>
  <c r="Q470" i="5"/>
  <c r="R470" i="5" s="1"/>
  <c r="S470" i="5" s="1"/>
  <c r="Q482" i="5"/>
  <c r="R482" i="5" s="1"/>
  <c r="S482" i="5" s="1"/>
  <c r="Q490" i="5"/>
  <c r="R490" i="5" s="1"/>
  <c r="S490" i="5" s="1"/>
  <c r="Q494" i="5"/>
  <c r="R494" i="5" s="1"/>
  <c r="S494" i="5" s="1"/>
  <c r="Q506" i="5"/>
  <c r="R506" i="5" s="1"/>
  <c r="S506" i="5" s="1"/>
  <c r="Q522" i="5"/>
  <c r="R522" i="5" s="1"/>
  <c r="S522" i="5" s="1"/>
  <c r="Q530" i="5"/>
  <c r="R530" i="5" s="1"/>
  <c r="S530" i="5" s="1"/>
  <c r="Q534" i="5"/>
  <c r="R534" i="5" s="1"/>
  <c r="S534" i="5" s="1"/>
  <c r="Q542" i="5"/>
  <c r="R542" i="5" s="1"/>
  <c r="S542" i="5" s="1"/>
  <c r="Q546" i="5"/>
  <c r="R546" i="5" s="1"/>
  <c r="S546" i="5" s="1"/>
  <c r="Q570" i="5"/>
  <c r="R570" i="5" s="1"/>
  <c r="S570" i="5" s="1"/>
  <c r="Q574" i="5"/>
  <c r="R574" i="5" s="1"/>
  <c r="S574" i="5" s="1"/>
  <c r="Q578" i="5"/>
  <c r="R578" i="5" s="1"/>
  <c r="S578" i="5" s="1"/>
  <c r="Q594" i="5"/>
  <c r="R594" i="5" s="1"/>
  <c r="S594" i="5" s="1"/>
  <c r="Q610" i="5"/>
  <c r="R610" i="5" s="1"/>
  <c r="S610" i="5" s="1"/>
  <c r="Q582" i="5"/>
  <c r="R582" i="5" s="1"/>
  <c r="S582" i="5" s="1"/>
  <c r="Q598" i="5"/>
  <c r="R598" i="5" s="1"/>
  <c r="S598" i="5" s="1"/>
  <c r="Q614" i="5"/>
  <c r="R614" i="5" s="1"/>
  <c r="S614" i="5" s="1"/>
  <c r="Q618" i="5"/>
  <c r="R618" i="5" s="1"/>
  <c r="S618" i="5" s="1"/>
  <c r="Q590" i="5"/>
  <c r="R590" i="5" s="1"/>
  <c r="S590" i="5" s="1"/>
  <c r="Q606" i="5"/>
  <c r="R606" i="5" s="1"/>
  <c r="S606" i="5" s="1"/>
  <c r="Q586" i="5"/>
  <c r="R586" i="5" s="1"/>
  <c r="S586" i="5" s="1"/>
  <c r="Q18" i="5"/>
  <c r="R18" i="5" s="1"/>
  <c r="F15" i="13"/>
  <c r="D15" i="13" s="1"/>
  <c r="U418" i="7"/>
  <c r="D17" i="10" s="1"/>
  <c r="R619" i="5" l="1"/>
  <c r="S18" i="5"/>
  <c r="S619" i="5" s="1"/>
  <c r="D15" i="10" s="1"/>
  <c r="D19" i="10" s="1"/>
  <c r="D23" i="13" s="1"/>
  <c r="D28" i="13" s="1"/>
  <c r="H18" i="19" s="1"/>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<sst xmlns="http://schemas.openxmlformats.org/spreadsheetml/2006/main" count="6003" uniqueCount="1029">
  <si>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</si>
  <si>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</si>
  <si>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</si>
  <si>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</si>
  <si>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</si>
  <si>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</si>
  <si>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</si>
  <si>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</si>
  <si>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</si>
  <si>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</si>
  <si>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</si>
  <si>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</si>
  <si>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</si>
  <si>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</si>
  <si>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</si>
  <si>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</si>
  <si>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</si>
  <si>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</si>
  <si>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</si>
  <si>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</si>
  <si>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</si>
  <si>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</si>
  <si>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</si>
  <si>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</si>
  <si>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</si>
  <si>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</si>
  <si>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</si>
  <si>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</si>
  <si>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</si>
  <si>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</si>
  <si>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</si>
  <si>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</si>
  <si>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</si>
  <si>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</si>
  <si>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</si>
  <si>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</si>
  <si>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</si>
  <si>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</si>
  <si>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</si>
  <si>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</si>
  <si>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</si>
  <si>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</si>
  <si>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</si>
  <si>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</si>
  <si>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</si>
  <si>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</si>
  <si>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</si>
  <si>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</si>
  <si>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</si>
  <si>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</si>
  <si>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</si>
  <si>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</si>
  <si>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</si>
  <si>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</si>
  <si>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</si>
  <si>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</si>
  <si>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</si>
  <si>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</si>
  <si>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</si>
  <si>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</si>
  <si>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</si>
  <si>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</si>
  <si>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</si>
  <si>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</si>
  <si>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</si>
  <si>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</si>
  <si>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</si>
  <si>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</si>
  <si>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</si>
  <si>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</si>
  <si>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</si>
  <si>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</si>
  <si>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</si>
  <si>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</si>
  <si>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</si>
  <si>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</si>
  <si>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</si>
  <si>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</si>
  <si>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</si>
  <si>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</si>
  <si>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</si>
  <si>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</si>
  <si>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</si>
  <si>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</si>
  <si>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</si>
  <si>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</si>
  <si>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</si>
  <si>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</si>
  <si>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</si>
  <si>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</si>
  <si>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</si>
  <si>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</si>
  <si>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</si>
  <si>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</si>
  <si>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</si>
  <si>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</si>
  <si>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</si>
  <si>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</si>
  <si>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</si>
  <si>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</si>
  <si>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</si>
  <si>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</si>
  <si>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</si>
  <si>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</si>
  <si>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</si>
  <si>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</si>
  <si>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</si>
  <si>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</si>
  <si>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</si>
  <si>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</si>
  <si>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</si>
  <si>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</si>
  <si>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</si>
  <si>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</si>
  <si>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</si>
  <si>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</si>
  <si>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</si>
  <si>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</si>
  <si>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</si>
  <si>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</si>
  <si>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</si>
  <si>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</si>
  <si>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</si>
  <si>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</si>
  <si>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</si>
  <si>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</si>
  <si>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</si>
  <si>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</si>
  <si>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</si>
  <si>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</si>
  <si>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</si>
  <si>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</si>
  <si>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</si>
  <si>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</si>
  <si>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</si>
  <si>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</si>
  <si>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</si>
  <si>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</si>
  <si>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</si>
  <si>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</si>
  <si>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</si>
  <si>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</si>
  <si>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</si>
  <si>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</si>
  <si>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</si>
  <si>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</si>
  <si>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</si>
  <si>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</si>
  <si>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</si>
  <si>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</si>
  <si>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</si>
  <si>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</si>
  <si>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</si>
  <si>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</si>
  <si>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</si>
  <si>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</si>
  <si>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</si>
  <si>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</si>
  <si>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</si>
  <si>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</si>
  <si>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</si>
  <si>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</si>
  <si>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</si>
  <si>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</si>
  <si>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</si>
  <si>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</si>
  <si>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</si>
  <si>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</si>
  <si>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</si>
  <si>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</si>
  <si>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</si>
  <si>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</si>
  <si>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</si>
  <si>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</si>
  <si>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</si>
  <si>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</si>
  <si>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</si>
  <si>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</si>
  <si>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</si>
  <si>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</si>
  <si>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</si>
  <si>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</si>
  <si>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</si>
  <si>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</si>
  <si>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</si>
  <si>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</si>
  <si>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</si>
  <si>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</si>
  <si>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</si>
  <si>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</si>
  <si>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</si>
  <si>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</si>
  <si>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</si>
  <si>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</si>
  <si>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</si>
  <si>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</si>
  <si>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</si>
  <si>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</si>
  <si>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</si>
  <si>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</si>
  <si>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</si>
  <si>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</si>
  <si>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</si>
  <si>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</si>
  <si>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</si>
  <si>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</si>
  <si>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</si>
  <si>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</si>
  <si>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</si>
  <si>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</si>
  <si>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</si>
  <si>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</si>
  <si>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</si>
  <si>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</si>
  <si>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</si>
  <si>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</si>
  <si>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</si>
  <si>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</si>
  <si>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</si>
  <si>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</si>
  <si>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</si>
  <si>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</si>
  <si>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</si>
  <si>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</si>
  <si>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</si>
  <si>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</si>
  <si>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</si>
  <si>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</si>
  <si>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</si>
  <si>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</si>
  <si>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</si>
  <si>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</si>
  <si>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</si>
  <si>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</si>
  <si>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</si>
  <si>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</si>
  <si>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</si>
  <si>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</si>
  <si>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</si>
  <si>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</si>
  <si>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</si>
  <si>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</si>
  <si>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</si>
  <si>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</si>
  <si>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</si>
  <si>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</si>
  <si>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</si>
  <si>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</si>
  <si>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</si>
  <si>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</si>
  <si>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</si>
  <si>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</si>
  <si>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</si>
  <si>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</si>
  <si>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</si>
  <si>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</si>
  <si>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</si>
  <si>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</si>
  <si>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</si>
  <si>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</si>
  <si>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</si>
  <si>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</si>
  <si>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</si>
  <si>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</si>
  <si>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</si>
  <si>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</si>
  <si>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</si>
  <si>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</si>
  <si>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</si>
  <si>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</si>
  <si>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</si>
  <si>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</si>
  <si>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</si>
  <si>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</si>
  <si>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</si>
  <si>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</si>
  <si>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</si>
  <si>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</si>
  <si>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</si>
  <si>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</si>
  <si>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</si>
  <si>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</si>
  <si>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</si>
  <si>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</si>
  <si>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</si>
  <si>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</si>
  <si>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</si>
  <si>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</si>
  <si>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</si>
  <si>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</si>
  <si>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</si>
  <si>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</si>
  <si>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</si>
  <si>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</si>
  <si>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</si>
  <si>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</si>
  <si>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</si>
  <si>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</si>
  <si>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</si>
  <si>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</si>
  <si>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SET</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</si>
  <si>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</si>
  <si>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</si>
  <si>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</si>
  <si>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</si>
  <si>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</si>
  <si>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</si>
  <si>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</si>
  <si>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</si>
  <si>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</si>
  <si>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</si>
  <si>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</si>
  <si>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</si>
  <si>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</si>
  <si>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</si>
  <si>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</si>
  <si>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</si>
  <si>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</si>
  <si>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</si>
  <si>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</si>
  <si>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</si>
  <si>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</si>
  <si>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</si>
  <si>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</si>
  <si>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</si>
  <si>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</si>
  <si>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</si>
  <si>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</si>
  <si>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</si>
  <si>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</si>
  <si>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</si>
  <si>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</si>
  <si>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</si>
  <si>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</si>
  <si>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</si>
  <si>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</si>
  <si>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</si>
  <si>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</si>
  <si>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</si>
  <si>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</si>
  <si>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</si>
  <si>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</si>
  <si>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</si>
  <si>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</si>
  <si>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</si>
  <si>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</si>
  <si>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</si>
  <si>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</si>
  <si>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</si>
  <si>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</si>
  <si>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</si>
  <si>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</si>
  <si>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</si>
  <si>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</si>
  <si>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</si>
  <si>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</si>
  <si>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</si>
  <si>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</si>
  <si>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</si>
  <si>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</si>
  <si>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</si>
  <si>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</si>
  <si>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</si>
  <si>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</si>
  <si>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</si>
  <si>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</si>
  <si>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</si>
  <si>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</si>
  <si>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</si>
  <si>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</si>
  <si>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</si>
  <si>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</si>
  <si>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</si>
  <si>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</si>
  <si>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</si>
  <si>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</si>
  <si>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</si>
  <si>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</si>
  <si>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</si>
  <si>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</si>
  <si>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</si>
  <si>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</si>
  <si>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</si>
  <si>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</si>
  <si>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</si>
  <si>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</si>
  <si>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</si>
  <si>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</si>
  <si>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</si>
  <si>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</si>
  <si>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</si>
  <si>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</si>
  <si>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</si>
  <si>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</si>
  <si>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</si>
  <si>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</si>
  <si>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</si>
  <si>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</si>
  <si>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</si>
  <si>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</si>
  <si>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</si>
  <si>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</si>
  <si>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</si>
  <si>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</si>
  <si>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</si>
  <si>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</si>
  <si>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</si>
  <si>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</si>
  <si>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</si>
  <si>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</si>
  <si>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</si>
  <si>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</si>
  <si>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</si>
  <si>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</si>
  <si>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</si>
  <si>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</si>
  <si>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</si>
  <si>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</si>
  <si>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</si>
  <si>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</si>
  <si>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</si>
  <si>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</si>
  <si>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</si>
  <si>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</si>
  <si>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</si>
  <si>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</si>
  <si>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</si>
  <si>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</si>
  <si>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</si>
  <si>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</si>
  <si>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</si>
  <si>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</si>
  <si>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</si>
  <si>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</si>
  <si>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</si>
  <si>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</si>
  <si>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</si>
  <si>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</si>
  <si>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</si>
  <si>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</si>
  <si>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</si>
  <si>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</si>
  <si>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</si>
  <si>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</si>
  <si>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</si>
  <si>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</si>
  <si>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</si>
  <si>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</si>
  <si>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</si>
  <si>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</si>
  <si>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</si>
  <si>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</si>
  <si>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</si>
  <si>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</si>
  <si>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</si>
  <si>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</si>
  <si>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</si>
  <si>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</si>
  <si>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</si>
  <si>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</si>
  <si>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</si>
  <si>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</si>
  <si>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</si>
  <si>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</si>
  <si>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</si>
  <si>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</si>
  <si>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</si>
  <si>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</si>
  <si>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</si>
  <si>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</si>
  <si>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</si>
  <si>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</si>
  <si>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</si>
  <si>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</si>
  <si>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</si>
  <si>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SAC in column ‘8’ is confirmed. If not  indicate applicable the SAC #</t>
  </si>
  <si>
    <t>Whether  rate of GST in column ‘10’ is confirmed. If not  indicate applicable rate of GST #</t>
  </si>
  <si>
    <t>AAAAAAAAABB&amp;</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</si>
  <si>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</si>
  <si>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III</t>
  </si>
  <si>
    <t>IV</t>
  </si>
  <si>
    <t xml:space="preserve">220kV GIS Line Feeders at Navsari-GETCO </t>
  </si>
  <si>
    <t xml:space="preserve">Estab of 400/220kV GIS Navsari(N) SS    </t>
  </si>
  <si>
    <t xml:space="preserve">Extn. works at 400kV Kala GIS S/S     </t>
  </si>
  <si>
    <t xml:space="preserve">Extn. works at 400kV Magarwada GIS      </t>
  </si>
  <si>
    <t xml:space="preserve">Bay Extn at 400kV Navsari (New)     </t>
  </si>
  <si>
    <t>V</t>
  </si>
  <si>
    <t xml:space="preserve">220 KV GIS Equipments                   </t>
  </si>
  <si>
    <t xml:space="preserve">220kV AIS Equipment                     </t>
  </si>
  <si>
    <t xml:space="preserve">Relay &amp; Protection Panel                </t>
  </si>
  <si>
    <t xml:space="preserve">Substation automation system-220kV      </t>
  </si>
  <si>
    <t xml:space="preserve">Common Equipment                        </t>
  </si>
  <si>
    <t xml:space="preserve">PLCC Equipment                          </t>
  </si>
  <si>
    <t xml:space="preserve">Air conditioning system                 </t>
  </si>
  <si>
    <t xml:space="preserve">Fire protection System                  </t>
  </si>
  <si>
    <t xml:space="preserve">220kV Insulator and Hardware            </t>
  </si>
  <si>
    <t xml:space="preserve">Erection Hardware-220kV                 </t>
  </si>
  <si>
    <t xml:space="preserve">Power and Control Cables                </t>
  </si>
  <si>
    <t xml:space="preserve">Illumination-Indoor                     </t>
  </si>
  <si>
    <t xml:space="preserve">Illumination(Outdoor)                   </t>
  </si>
  <si>
    <t xml:space="preserve">Steel Structure-220kV Equipment         </t>
  </si>
  <si>
    <t xml:space="preserve">Steel structure                         </t>
  </si>
  <si>
    <t xml:space="preserve">Mandatory spares-220kV                  </t>
  </si>
  <si>
    <t xml:space="preserve">GIS Mandatory spares-220kV              </t>
  </si>
  <si>
    <t xml:space="preserve">Foundation bolt                         </t>
  </si>
  <si>
    <t xml:space="preserve">420 kV GIS Equipment                    </t>
  </si>
  <si>
    <t xml:space="preserve">220kV GIS Equipment                     </t>
  </si>
  <si>
    <t xml:space="preserve">420 kV Outdoor Equipment                </t>
  </si>
  <si>
    <t xml:space="preserve">Testing &amp; Mainteance Equipment          </t>
  </si>
  <si>
    <t xml:space="preserve">Relay and Protection panel-400kV        </t>
  </si>
  <si>
    <t xml:space="preserve">Relay and Protection panel-220kV        </t>
  </si>
  <si>
    <t xml:space="preserve">Substation automation system-400kV      </t>
  </si>
  <si>
    <t xml:space="preserve">400kV Insulator and Hardware            </t>
  </si>
  <si>
    <t xml:space="preserve">AC &amp; Ventilation system                 </t>
  </si>
  <si>
    <t xml:space="preserve">Erection Hardware-400kV                 </t>
  </si>
  <si>
    <t xml:space="preserve">145kV Equipment                         </t>
  </si>
  <si>
    <t xml:space="preserve">Main Earthmat                           </t>
  </si>
  <si>
    <t xml:space="preserve">400kV Indoor Illumination               </t>
  </si>
  <si>
    <t xml:space="preserve">220kV Indoor Illumination               </t>
  </si>
  <si>
    <t xml:space="preserve">Fire Protection System                  </t>
  </si>
  <si>
    <t xml:space="preserve">Steel Structure-400kV Equipment         </t>
  </si>
  <si>
    <t xml:space="preserve">Steel Structure-145kV Equipment         </t>
  </si>
  <si>
    <t xml:space="preserve">Augumentation of VMS System             </t>
  </si>
  <si>
    <t xml:space="preserve">Mandatory spares-400kV                  </t>
  </si>
  <si>
    <t xml:space="preserve">GIS Mandatory spares-400kV              </t>
  </si>
  <si>
    <t xml:space="preserve">BoQ of Comm Equip Supply at Navsari New </t>
  </si>
  <si>
    <t xml:space="preserve">Comm Equip Spares at 400 kV Navsari New </t>
  </si>
  <si>
    <t xml:space="preserve">PMU for 400/220kV Navsari GIS-supply    </t>
  </si>
  <si>
    <t xml:space="preserve">400kV GIS EQUIPMENT                     </t>
  </si>
  <si>
    <t xml:space="preserve">400kV AIS Equipment                     </t>
  </si>
  <si>
    <t xml:space="preserve">Testing &amp; Maintenance Equipment         </t>
  </si>
  <si>
    <t xml:space="preserve">Control &amp; Relay Panel                   </t>
  </si>
  <si>
    <t xml:space="preserve">Substation Automation System            </t>
  </si>
  <si>
    <t xml:space="preserve">Air conditioning system of LCR Room     </t>
  </si>
  <si>
    <t xml:space="preserve">KALA END PLCC/DPC                       </t>
  </si>
  <si>
    <t xml:space="preserve">Illumination Switchyard                 </t>
  </si>
  <si>
    <t xml:space="preserve">Steel Structure                         </t>
  </si>
  <si>
    <t xml:space="preserve">Erection Hardware                       </t>
  </si>
  <si>
    <t xml:space="preserve">Power &amp; Control Cables                  </t>
  </si>
  <si>
    <t xml:space="preserve">Mandatory Spares                        </t>
  </si>
  <si>
    <t xml:space="preserve">Mandatory Spare for GIS                 </t>
  </si>
  <si>
    <t xml:space="preserve">BoQ of Comm Equip at KALA               </t>
  </si>
  <si>
    <t xml:space="preserve">PMU for 400kV KALA-supply               </t>
  </si>
  <si>
    <t xml:space="preserve">Foundation Bolts Supply                 </t>
  </si>
  <si>
    <t xml:space="preserve">LT Switchgear                           </t>
  </si>
  <si>
    <t xml:space="preserve">Air conditioning &amp;ventilation system    </t>
  </si>
  <si>
    <t xml:space="preserve">Fireprotection System                   </t>
  </si>
  <si>
    <t xml:space="preserve">MAGARWADA END PLCC/DPC                  </t>
  </si>
  <si>
    <t xml:space="preserve">Illumination Indoor                     </t>
  </si>
  <si>
    <t xml:space="preserve">BoQ of Comm Equip at MAGARWADA          </t>
  </si>
  <si>
    <t xml:space="preserve">PMU for 400kV MAGARWADA-supply          </t>
  </si>
  <si>
    <t xml:space="preserve">400kV GIS Equipment                     </t>
  </si>
  <si>
    <t xml:space="preserve">400kV Control &amp; Relay Panel             </t>
  </si>
  <si>
    <t xml:space="preserve">Substation automation system            </t>
  </si>
  <si>
    <t>245kV, 1600 A, 50 kA, SF6 GIS Linefeeder bay module as perSection-Project, Technicalspecification</t>
  </si>
  <si>
    <t xml:space="preserve">M  </t>
  </si>
  <si>
    <t>245kV, 1600A, 50kA Single phase SF6 to Air Bushing</t>
  </si>
  <si>
    <t>245 kV, 4400pf  Capacitive Voltage Transformer (1- Phase)</t>
  </si>
  <si>
    <t>216kV Surge Arrester (1-phase)</t>
  </si>
  <si>
    <t>245 kV, 1 phase Bus Post Insulator (except for Line Traps)</t>
  </si>
  <si>
    <t>245 kV ,1 phase Bus Post Insulators for Line Traps</t>
  </si>
  <si>
    <t>220kV Line Protection Panel (with Automation)</t>
  </si>
  <si>
    <t>220kV Circuit Breaker Relay Panel with Auto Reclose (with Automation)</t>
  </si>
  <si>
    <t>Line Current Differential Relay</t>
  </si>
  <si>
    <t>Augmentation of Substation automation System for 220kV bay as perTechnical Specification</t>
  </si>
  <si>
    <t>Relay Test kit</t>
  </si>
  <si>
    <t>220kV,1600A,0.5mH ,50kA Line Trap</t>
  </si>
  <si>
    <t>HF CABLE 75 OHMS FOR PLCC</t>
  </si>
  <si>
    <t xml:space="preserve">KM </t>
  </si>
  <si>
    <t>AIRCONDITIONING SYSTEM FOR LCR IN 245KV GIS BUILDING</t>
  </si>
  <si>
    <t>4.5 kg CO2 type Portable Fire extinguisher</t>
  </si>
  <si>
    <t>Fire Extinguisher Dry Chemical Powder Type(5 Kg) for control room.</t>
  </si>
  <si>
    <t>FIRE PROTECTION SYSTEM FOR PANEL ROOM AS PER TS</t>
  </si>
  <si>
    <t>220KV  TENSION INSULATOR STRING  AND ASSOCIATED HARDWARE FITTINGS WITHTURN BUCKLE SUITABLE FOR TWIN CONDUCTOR</t>
  </si>
  <si>
    <t>220KV SUSPENSION INSULATOR STRING  AND ASSOCIATED HARDWARE FITTINGSWITH THROUGH CLAMP SUITABLE FOR TWIN CONDUCTOR</t>
  </si>
  <si>
    <t>220KV  TENSION INSULATOR STRING  AND ASSOCIATED HARDWARE FITTINGSWITHOUT TURN BUCKLE SUITABLE FOR TWIN CONDUCTOR</t>
  </si>
  <si>
    <t>220KV SUSPENSION INSULATOR STRING  AND ASSOCIATED HARDWARE FITTINGSWITH DROP CLAMP SUITABLE FOR TWIN CONDUCTOR</t>
  </si>
  <si>
    <t>Erection Hardware for 220kV DM-type layout for GIS terminationarrangement-Line bay as per technical specification</t>
  </si>
  <si>
    <t>1.1kV grade Control Cables (PVCinsulated) along withlugs,glands,straight joints &amp;accessories,etc.</t>
  </si>
  <si>
    <t xml:space="preserve">LS </t>
  </si>
  <si>
    <t>1.1KV GRADE 4CX6 SQMM (PVC) POWER CABLE</t>
  </si>
  <si>
    <t>1.1KV GRADE 4CX16 SQMM (PVC) POWER CABLE</t>
  </si>
  <si>
    <t>1.1KV GRADE 3.5CX35 SQMM (PVC) POWER CABLE</t>
  </si>
  <si>
    <t>1.1KV GRADE 3.5CX70 SQMM (PVC) POWER CABLE</t>
  </si>
  <si>
    <t>1.1KV GRADE 2CX6 SQMM (PVC) POWER CABLE</t>
  </si>
  <si>
    <t>INDOOR ILLUMINATION OF PANEL ROOM AS PER TS</t>
  </si>
  <si>
    <t>Lighting Panel type ACP-2 as per technical specification</t>
  </si>
  <si>
    <t>LIGHTING FIXTURE LED LUMINAIRES TYPE FL2 AS PER TECH. SPECIFICATIONS</t>
  </si>
  <si>
    <t>LED FLOOD LIGHT LUMINARIESTYPE FL-1 (150W) AS PER TECHNICALSPECIFICATION</t>
  </si>
  <si>
    <t>Standard Pipe Structure for 220kV BPI (excluding wave trap)</t>
  </si>
  <si>
    <t>Fabrication, galvanising and supply of Standard Pipe Structure - 220kV  CVT including nuts, bolts, all type of washers, packplates, stepbolts and gusset plates excluding foundation bolts</t>
  </si>
  <si>
    <t>Fabrication, galvanising and supply of Standard Pipe Structure - 220kV  SA including nuts, bolts, all type of washers, packplates, stepbolts and gusset plates excluding foundation bolts</t>
  </si>
  <si>
    <t>Standard Pipe Structure for 220kV BPI for WT (1- phase)</t>
  </si>
  <si>
    <t>CHP 220KV STANDARD TOWERS AND BEAMS</t>
  </si>
  <si>
    <t>CGP 220KV STANDARD TOWERS AND BEAMS</t>
  </si>
  <si>
    <t>FABRICATION, GALVANISING AND SUPPLY OF 220 KV BEAM B1 INCLUDING NUTS,BOLTS, ALL TYPE OF WASHERS, PACKPLATES, STEP BOLTS AND GUSSET PLATES</t>
  </si>
  <si>
    <t>Spare-245kV CVT</t>
  </si>
  <si>
    <t>Spare-216kV Surge Arrester</t>
  </si>
  <si>
    <t>Relay &amp; protection Panels (with automation)</t>
  </si>
  <si>
    <t>Spares-Substation Automation System</t>
  </si>
  <si>
    <t>220KV GIS-SF6 GAS PRESSURE RELIEF DEVICE ASSEMBLY OF EACH TYPE</t>
  </si>
  <si>
    <t>SF6  PRESSURE  GAUGE  CUM  SWITCH  /DENSITY MONITORS  AND  PRESSURESWITCH AS APPLICABLE, OF EACH TYPE-220KV GIS</t>
  </si>
  <si>
    <t>COUPLING  DEVICE  FOR  PRESSURE  GAUGE  CUM  SWITCH  FOR  CONNECTINGGAS HANDLING PLANT OF EACH TYPE-220KV GIS</t>
  </si>
  <si>
    <t>RUBBER  GASKETS,  Ã‚â‚¬Å’OÃ‚â‚¬Â  RINGS  AND  SEALS  FOR  SF6  GAS  FOR  GISENCLOSURE OF EACH TYPE-220KV GIS</t>
  </si>
  <si>
    <t>220KV GIS-MOLECULAR FILTER FOR SF6 GAS WITH FILTER BAGS (5 % OF TOTALWEIGHT)</t>
  </si>
  <si>
    <t>CONTROL VALVES FOR SF6 GAS OF EACH TYPE-220KV GIS</t>
  </si>
  <si>
    <t>220KV GIS-SF6 GAS (5 % OF TOTAL GAS QUANTITY)</t>
  </si>
  <si>
    <t>LOT</t>
  </si>
  <si>
    <t>LOCKING   DEVICE   TO   KEEP   THE   DIS-CONNECTORS   (ISOLATORS)AND EARTHING/FAST EARTHING SWITCHES (AS APPLICABLE) IN CLOSE OR OPENPOSITION IN CASE OF REMOVAL OF THE DRIVING MECHANISM-220KV GIS</t>
  </si>
  <si>
    <t>UHF PD SENSORS OF EACH TYPE ALONG WITH BNC CONNECTOR FOR 245KV GIS</t>
  </si>
  <si>
    <t>220KV GIS-SUPPORT INSULATORS (GAS THROUGH) OF EACH TYPE (COMPLETE WITHMETAL RING ETC.) ALONG WITH ASSOCIATED CONTACTS AND SHIELDS</t>
  </si>
  <si>
    <t>220KV GIS-GAS BARRIERS OF EACH TYPE (COMPLETE WITH METAL RING ETC.)ALONG WITH ASSOCIATED CONTACTS AND SHIELDS</t>
  </si>
  <si>
    <t>220KV GIS- 1600A SF6 TO AIR BUSHING COMPLETE IN ALL RESPECT</t>
  </si>
  <si>
    <t>LCC SPARES  - AUX. RELAYS, CONTACTORS,PUSH BUTTONS, SWITCHES, LAMPS,ANNUNCIATION WINDOWS, MCB, FUSES,TIMERS, TERMINAL BLOCKS ETC. OF EACHTYPE &amp; RATING-220kV GIS</t>
  </si>
  <si>
    <t>220KV GIS-ONE POLE OF 1600A CIRCUIT BREAKER WITH INTERRUPTER, MAINCIRCUIT, ENCLOSURE AND OPERATING MECHANISM COMPLETE IN ALL RESPECT</t>
  </si>
  <si>
    <t>Trip coil assembly with resistor for245kV GIS Circuit Breaker (asapplicable)</t>
  </si>
  <si>
    <t>Closing coil assembly with resistor for245kV GIS Circuit Breaker (asapplicable)</t>
  </si>
  <si>
    <t>RELAYS, POWER CONTACTORS, PUSH BUTTONS, TIMERS &amp; MCBS ETC. (ASAPPLICABLE) OF EACH TYPE FOR 220KV GIS CIRCUIT BREAKER</t>
  </si>
  <si>
    <t>Auxiliary switch assembly of each type for 245kV GIS Circuit Breaker</t>
  </si>
  <si>
    <t>220KV GIS CIRCUIT BREAKER-OPERATION COUNTER</t>
  </si>
  <si>
    <t>220KV GIS CIRCUIT BREAKER-HYDRAULIC OPERATING MECHANISM WITH DRIVEMOTOR (FOR HYDRAULIC OPERATED MECHANISM, IF APPLICABLE)</t>
  </si>
  <si>
    <t>HYDRAULIC FILTER OF EACH TYPE (FOR HYDRAULIC OPERATED MECHANISM, IFPPLICABLE)-220KV GIS CIRCUIT BREKAER</t>
  </si>
  <si>
    <t>220KV GIS CIRCUIT BREAKER- HOSE PIPE OF EACH TYPE (AS APPLICABLE) (FORHYDRAULIC OPERATED MECHANISM, IF APPLICABLE)</t>
  </si>
  <si>
    <t>220KV GIS CIRCUIT BREAKER - N2 ACCUMULATOR (FOR HYDRAULIC OPERATEDMECHANISM, IF APPLICABLE)</t>
  </si>
  <si>
    <t>VALVES OF EACH TYPE (FOR HYDRAULIC OPERATED MECHANISM, IFAPPLICABLE)-220KV GIS CIRCUIT BREKAER</t>
  </si>
  <si>
    <t>PIPE LENGTH (COPPER &amp; STEEL) OF EACH SIZE &amp; TYPE (FOR HYDRAULICOPERATED MECHANISM, IF APPLICABLE)-220KV GIS CIRCUIT BREKAER</t>
  </si>
  <si>
    <t>PRESSURE SWITCHES OF EACH TYPE (FOR HYDRAULIC OPERATED MECHANISM, IFAPPLICABLE)-220KV GIS CIRCUIT BREKAER</t>
  </si>
  <si>
    <t>PRESSURE GAUGE WITH COUPLING DEVICE OF EACH TYPE (FOR HYDRAULICOPERATED MECHANISM, IF APPLICABLE)-220KV GIS CIRCUIT BREKAER</t>
  </si>
  <si>
    <t>220KV GIS CIRCUIT BREAKER-HYDRAULIC OIL (5% OF TOTAL OIL QUANTITY)(FOR HYDRAULIC OPERATED MECHANISM, IF APPLICABLE)</t>
  </si>
  <si>
    <t>PRESSURE RELIEF DEVICE OF EACH TYPE (FOR HYDRAULIC OPERATED MECHANISM,IF APPLICABLE)-220KV GIS CIRCUIT BREKAER</t>
  </si>
  <si>
    <t>220KV GIS CIRCUIT BREAKER-COMPLETE SPRING OPERATING MECHANISMINCLUDING CHARGING MECHANISM ETC. (FOR SPRING OPERATED MECHANISM, IFAPPLICABLE)</t>
  </si>
  <si>
    <t>220KV GIS CIRCUIT BREAKER- COMPLETE HYDRAULIC-SPRING OPERATINGMECHANISM INCLUDING CHARGING MECHANISM ETC. (FOR HYDRAULIC-SPRINGOPERATED MECHANISM, IF APPLICABLE)</t>
  </si>
  <si>
    <t>PRESSURE GAUGE WITH COUPLING DEVICE OF EACH TYPE (FOR HYDRAULIC-SPRINGOPERATED MECHANISM, IF APPLICABLE)-220KV GIS CIRCUIT BREKAER</t>
  </si>
  <si>
    <t>PRESSURE SWITCHES OF EACH TYPE (FOR HYDRAULIC-SPRING OPERATEDMECHANISM, IF APPLICABLE)-220KV GIS CIRCUIT BREAKER</t>
  </si>
  <si>
    <t>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</si>
  <si>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</si>
  <si>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</si>
  <si>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220KV GIS DISCONNECTORSWITCH</t>
  </si>
  <si>
    <t>OPEN/CLOSE CONTACTOR ASSEMBLY, TIMERS, KEY INTERLOCK, INTERLOCKINGCOILS, RELAYS, PUSH BUTTONS, INDICATING LAMPS, POWER CONTACTORS,RESISTORS, FUSES, MCBS &amp; DRIVE CONTROL CARDS ETC. (AS APPLICABLE) ONEOF EACH TYPE FOR ONE COMPLETE MOM BOX FOR 220KV GIS MAINTENANCE EARTHSWITCH</t>
  </si>
  <si>
    <t>OPEN/CLOSE CONTACTOR ASSEMBLY, TIMERS, KEY INTERLOCK, INTERLOCKINGCOILS, RELAYS, PUSH BUTTONS, INDICATING LAMPS, POWER CONTACTORS,RESISTORS, FUSES, MCBS &amp; DRIVE CONTROL CARDS ETC. (AS APPLICABLE) ONEOF EACH TYPE FOR ONE COMPLETE MOM BOX FOR 220KV GIS FAST EARTHINGSWITCH</t>
  </si>
  <si>
    <t>LIMIT SWITCHES AND AUX. SWITCHES FOR ONE COMPLETE MOM BOX FORDISCONNECTOR-220KV GIS</t>
  </si>
  <si>
    <t>LIMIT SWITCHES AND AUX. SWITCHES FOR ONE COMPLETE MOM BOX FORMAINTENANCE EARTHING SWITCH-220KV GIS</t>
  </si>
  <si>
    <t>LIMIT SWITCHES AND AUX. SWITCHES FOR ONE COMPLETE MOM BOX FOR FASTEARTHING SWITCH (IF APPLICABLE)-220KV GIS</t>
  </si>
  <si>
    <t>DRIVE MECHANISM FOR 220KV GIS DISCONNECTOR SWITCH</t>
  </si>
  <si>
    <t>DRIVE MECHANISM FOR 220KV GIS MAINTENANCE EARTH SWITCH</t>
  </si>
  <si>
    <t>DRIVE MECHANISM FOR 220KV GIS FAST EARTHING SWITCH</t>
  </si>
  <si>
    <t>MOTOR FOR DRIVE MECHANISM FOR 220KV GIS DISCONNECTOR SWITCH</t>
  </si>
  <si>
    <t>MOTOR FOR DRIVE MECHANISM FOR 220KVGIS MAINTENANCE EARTH SWITCH</t>
  </si>
  <si>
    <t>MOTOR FOR DRIVE MECHANISM FOR 220KV GIS FAST EARTHING SWITCH</t>
  </si>
  <si>
    <t>220KV GIS- SINGLE PHASE OF CURRENT TRANSFORMER (4 CORES) WITHASSOCIATED ENCLOSURE AND PRIMARY CONDUCTOR COMPLETE IN ALL RESPECT</t>
  </si>
  <si>
    <t>Fabrication, galvanising and supply of 80mm dia foundation boltsincluding nuts, checknuts, washers and packplates</t>
  </si>
  <si>
    <t>Fabrication, galvanising and supply of 40mm dia foundation boltsincluding nuts, checknuts, washers and packplates.</t>
  </si>
  <si>
    <t>Fabrication, galvanising and supply of 28mm dia foundation boltsincluding nuts, checknuts, washers and packplates.</t>
  </si>
  <si>
    <t>420kV, 3150 A, 63 kA, SF6 GIS BusReactor bay module as perSection-Project, Technicalspecification</t>
  </si>
  <si>
    <t>420kV, 4000 A, 63 kA, SF6 GIS Bus barmodule as per Section-Project,Technical specification</t>
  </si>
  <si>
    <t>420kV, 3150 A, 63 kA, SF6 GIS Tie baymodule(without PIR) as perSection-Project, Technicalspecification</t>
  </si>
  <si>
    <t>420kV, 3150 A, 63 kA, SF6 GIS ICT feederbay module as per Section-Project,Technical specification</t>
  </si>
  <si>
    <t>420 kV, 3150 A, 63 kA, SF6 GIS Linefeeder bay module(without PIR) as perSection-Project, Technicalspecification</t>
  </si>
  <si>
    <t>420KV, 3150 A, 63 KA, SF6 GIS SWITCHABLE LINE REACTOR BAY MODULE ASPER SECTION-PROJECT, TECHNICAL SPECIFICATION</t>
  </si>
  <si>
    <t>400KV GIS-SF6 TO OIL INTERFACE MOD- TR</t>
  </si>
  <si>
    <t>400KV GIS-SF6 TO OIL INTERFACE MOD- RTR</t>
  </si>
  <si>
    <t>400KV GIS- SINGLE PHASE GAS INSULATED SURGE ARRESTER WITH ASSOCIATEDENCLOSURE AND INSULATOR COMPLETE IN ALL RESPECT</t>
  </si>
  <si>
    <t>420KV, 3150A, 63KA SF6 TO AIR BUSHING including support structure</t>
  </si>
  <si>
    <t>420kV, 3150 A, 63 kA, SF6 GIS AuxiliaryBus module for Spare Transformer as perSection-Project, Technicalspecification</t>
  </si>
  <si>
    <t>Controlled Switching Device for 420 kV, 3-ph Circuit Breaker</t>
  </si>
  <si>
    <t>420KV, 3000A, 63KA, SINGLE PHASE, SF6 GAS INSULATED BUS DUCT (GIB)OUTSIDE GIS HALL ALONGWITH ASSOCIATED SUPPORT STRUCTURE, ETC. AS PERTECHNICAL SPECIFICATION</t>
  </si>
  <si>
    <t>420KV, 3150 A, 63 KA, SF6 GIS ICT FEEDER BAY MODULE FOR IV SIDECONNECTION WITH 765KV ICT AS PER SECTION-PROJECT, TECHNICALSPECIFICATION</t>
  </si>
  <si>
    <t>245kV, 1600 A, 50 kA, SF6 GIS ICT feederbay module as per Section-Project,Technical specification</t>
  </si>
  <si>
    <t>220KV GIS-SF6 TO OIL INTERFACE MOD- TR</t>
  </si>
  <si>
    <t>220KV GIS- SINGLE PHASE GAS INSULATED SURGE ARRESTER WITH ASSOCIATEDENCLOSURE AND INSULATOR COMPLETE IN ALL RESPECT</t>
  </si>
  <si>
    <t>245 kV, 3000A, 50kA, SF6 GIS Bus barmodule as per Section-Project,Technical specification</t>
  </si>
  <si>
    <t>245kV, 3000 A, 50 kA, SF6 GIS Buscoupler bay module as perSection-Project, Technicalspecification</t>
  </si>
  <si>
    <t>245KV,3000 A, 50KA FOR 1 SECOND, SF6 GAS-INSULATED METAL ENCLOSED BUSSECTION BAY MODULE  AS PER SECTION-PROJECT, TECHNICAL SPECIFICATION</t>
  </si>
  <si>
    <t>336kV Surge Arrester (1-phase)</t>
  </si>
  <si>
    <t>420 kV, 1 phase Bus Post Insulator (except for Line Traps)</t>
  </si>
  <si>
    <t>420 kV, 4400 pF Capacitive Voltage Transformer (1-Phase)</t>
  </si>
  <si>
    <t>EOT Crane for GIS Building for 400kV GIS station</t>
  </si>
  <si>
    <t>EOT Crane for GIS Building for 220kV GIS Station</t>
  </si>
  <si>
    <t>400kV Circuit Breaker Relay Panel with Auto Reclose (with Automation)</t>
  </si>
  <si>
    <t>400kV Bus Bar Protection Panel (Duplicate)-(with Automation)</t>
  </si>
  <si>
    <t>400kV Reactor Protection Panel (with Automation)</t>
  </si>
  <si>
    <t>400kV Line Protection Panel (with Automation)</t>
  </si>
  <si>
    <t>400kV Transformer Protection Panel (For both HV &amp; MV side)-(withAutomation)</t>
  </si>
  <si>
    <t>220kV Bus Bar Protection Panel (Single)-(with Automation)</t>
  </si>
  <si>
    <t>400kV,3150A,0.5mH ,63kA Line Trap</t>
  </si>
  <si>
    <t>420 kV ,1 phase Bus Post Insulators for Line Traps</t>
  </si>
  <si>
    <t>Coupling device for PLCC</t>
  </si>
  <si>
    <t>Carrier Equipment Analog type (for Speech+Data &amp; Speech+Protection)</t>
  </si>
  <si>
    <t>Digital Protection Coupler</t>
  </si>
  <si>
    <t>Analog Protection Coupler for PLCC</t>
  </si>
  <si>
    <t>Testing &amp; Maintenance equipment (print test kit only) for PLCC</t>
  </si>
  <si>
    <t>Augmentation of Substation automation System for 400kV Main bay as perTechnical Specification</t>
  </si>
  <si>
    <t>Augmentation of Substation automation System for 400kV Tie bay as perTechnical Specification</t>
  </si>
  <si>
    <t>Augmentation of Substation automation System for 400kV Switchable LineReactor Bay as per Technical Specification</t>
  </si>
  <si>
    <t>400KV   TENSION INSULATOR STRING  AND ASSOCIATED HARDWARE FITTINGSWITH TURN BUCKLE SUITABLE FOR QUAD CONDUCTOR</t>
  </si>
  <si>
    <t>400KV SUSPENSION INSULATOR STRING  AND ASSOCIATED HARDWARE FITTINGSWITH THROUGH CLAMP SUITABLE FOR QUAD CONDUCTOR</t>
  </si>
  <si>
    <t>400KV  TENSION INSULATOR STRING  AND ASSOCIATED HARDWARE FITTINGSWITHOUT TURN BUCKLE SUITABLE FOR QUAD CONDUCTOR</t>
  </si>
  <si>
    <t>400KV SUSPENSION INSULATOR STRING  AND ASSOCIATED HARDWARE FITTINGSWITH DROP CLAMP SUITABLE FOR QUAD CONDUCTOR</t>
  </si>
  <si>
    <t>Ventillation system for 400KV GIS Hall</t>
  </si>
  <si>
    <t>Ventillation system for 220KV GIS Hall</t>
  </si>
  <si>
    <t>Air conditioning sys-400kV GIS Hall LCC</t>
  </si>
  <si>
    <t>Erection Hardware for 400kV I type layout for GIS terminationarrangement-Transformer bay as per technical specification</t>
  </si>
  <si>
    <t>Erection Hardware for 400kV I type layout for GIS terminationarrangement-Bus Reactor bay as per technical specification</t>
  </si>
  <si>
    <t>Erection Hardware for 400kV I type layout for GIS terminationarrangement-Line bay as per technical specification</t>
  </si>
  <si>
    <t>ERECTION HARDWARE FOR 420KV I TYPE LAYOUT FOR GIS TERMINATIONARRANGEMENT-LINE REACTORS WITH NGR BYPASS ARRANGEMENT AS PER TECHNICALSPECIFICATION</t>
  </si>
  <si>
    <t>Erection Hardware for 220kV DM-type layout for GIS terminationarrangement-Transformer bay as per technical specification</t>
  </si>
  <si>
    <t>145kV, 1250A, 31.5KA Circuit Breakers(1-Phase) with support structure</t>
  </si>
  <si>
    <t>145kV, 1 phase Bus Post Insulators</t>
  </si>
  <si>
    <t>40 MM MS ROD FOR MAIN EARTHMAT</t>
  </si>
  <si>
    <t>1.1KV GRADE 3.5CX300 SQMM (XLPE) POWER CABLE</t>
  </si>
  <si>
    <t>INDOOR LIGHTNING FOR GIS BUILDING (AS PER TECHNICAL SPECIFICATION) including AHU &amp; Relay Rooms as applicable</t>
  </si>
  <si>
    <t>Self Supported Aluminium Ladder as Per Technical Specification</t>
  </si>
  <si>
    <t>Cartwheel Mounted Aluminium Ladder as Per Technical Specification</t>
  </si>
  <si>
    <t>Lighting Panel type ACP-3 as per technical specification</t>
  </si>
  <si>
    <t>63A, 415V : Interlocked switch socket outdoor Receptacle (type RP) asper technical specifications</t>
  </si>
  <si>
    <t>Outdoor Power Receptacle for oilfiltration unit (250A)</t>
  </si>
  <si>
    <t>LED STREET LIGHT LUMINAIRE TYPE SL-L1 (= 45W)AS PER TECHNICALSPECIFICATION</t>
  </si>
  <si>
    <t>TYPE L1 STREET LIGHTING POLE OF 6 METER AS PER TECHNICALSPECIFICATION.</t>
  </si>
  <si>
    <t>FIRE WALL MOUNTED LED LUMINARIE TYPE FL-2 (250W)</t>
  </si>
  <si>
    <t>Fire Detection and Alarm System for 400kV GIS Hall</t>
  </si>
  <si>
    <t>FIRE PROTECTION SYSTEM FOR LOCAL RELAY ROOM FOR 400KV GIS</t>
  </si>
  <si>
    <t>HVW spray system, Hydrant system and complete U/G &amp; O/G piping andaccessories etc. out side the pump house for 125 MVAR, 420kV, 3 phaseBus Reactor</t>
  </si>
  <si>
    <t>HVW spray system, Hydrant system and complete U/G &amp; O/G piping andaccessories etc. out side the pump house  for 500MVA , 400KV/220/33kV, 3-phase  Autotransformer</t>
  </si>
  <si>
    <t>HVW spray system, Hydrant system and complete U/G &amp; O/G piping andaccessories etc. out side the pump house  for 63 MVAR, 420kV, 3 phaseShunt Reactor</t>
  </si>
  <si>
    <t>Fire Detection and Alarm System for 220kV GIS Hall</t>
  </si>
  <si>
    <t>FIRE PROTECTION SYSTEM FOR LOCAL RELAY ROOM FOR 220KV GIS</t>
  </si>
  <si>
    <t>Hydrant system, complete U/G piping and accessories etc. outside thePump House for Fire Protection of 400/220kV GIS (New) Substation</t>
  </si>
  <si>
    <t>Fabrication, galvanising and supply ofStandard Pipe Structure - 400 kV,1-Phase,   SA including nuts, bolts,all type of washers, packplates, stepbolts and gusset plates excludingfoundation bolts</t>
  </si>
  <si>
    <t>Fabrication, galvanising and supply of Standard Pipe Structure - 400kV  CVT including nuts, bolts, all type of washers, packplates, stepbolts and gusset plates excluding foundation bolts</t>
  </si>
  <si>
    <t>Fabrication, galvanising and supply ofStd Pipe Structure - 400 kV, 1-Phase,BPI,  (Excluding Wave Trap), includingnuts, bolts, all type of washers,packplates, step bolts and gussetplates excluding foundation bolts</t>
  </si>
  <si>
    <t>Standard Pipe Structure for 400kV BPI for WT (1- phase)</t>
  </si>
  <si>
    <t>Fabrication, galvanising and supply of Std 132 kV Support Structure1Ph BPI including nuts, bolts, all type of washers, packplates, stepboltsand gusset plates excluding foundation bolts</t>
  </si>
  <si>
    <t>Fabrication, galvanising and supply of Standard 400 kV Gantry G1including nuts, bolts, all type of washers, packplates, step bolts andgusset plates excluding foundation bolts</t>
  </si>
  <si>
    <t>Fabrication, galvanising and supply of Std LM (50m) includingnuts, bolts, all type of washers, packplates, step bolts and gussetplates excluding foundation bolts</t>
  </si>
  <si>
    <t>Fabrication, galvanising and supply of Standard 400 kV Tower TVincluding nuts, bolts, all type of washers, packplates, step bolts andgusset plates excluding foundation bolts</t>
  </si>
  <si>
    <t>Fabrication, galvanising and supply of Standard 400 kV Tower TBincluding nuts, bolts, all type of washers, packplates, step bolts andgusset plates excluding foundation bolts</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</si>
  <si>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</si>
  <si>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SPARES FOR 336KV SURGE ARRESTER</t>
  </si>
  <si>
    <t>Spare-420kV CVT 1</t>
  </si>
  <si>
    <t>Spares for Fire Protection System</t>
  </si>
  <si>
    <t>Spare-PLCC</t>
  </si>
  <si>
    <t>400KV GIS-SF6 GAS PRESSURE RELIEF DEVICE ASSEMBLY OF EACH TYPE</t>
  </si>
  <si>
    <t>SF6  PRESSURE  GAUGE  CUM  SWITCH  /DENSITY MONITORS  AND  PRESSURESWITCH AS APPLICABLE, OF EACH TYPE-400KV GIS</t>
  </si>
  <si>
    <t>COUPLING  DEVICE  FOR  PRESSURE  GAUGE  CUM  SWITCH  FOR  CONNECTINGGAS HANDLING PLANT OF EACH TYPE-400KV GIS</t>
  </si>
  <si>
    <t>RUBBER  GASKETS,  Ã‚â‚¬Å’OÃ‚â‚¬Â  RINGS  AND  SEALS  FOR  SF6  GAS  FOR  GISENCLOSURE OF EACH TYPE-400KV GIS</t>
  </si>
  <si>
    <t>400KV GIS-MOLECULAR FILTER FOR SF6 GAS WITH FILTER BAGS (5 % OF TOTALWEIGHT)</t>
  </si>
  <si>
    <t>CONTROL VALVES FOR SF6 GAS OF EACH TYPE-400KV GIS</t>
  </si>
  <si>
    <t>400KV GIS-SF6 GAS (5 % OF TOTAL GAS QUANTITY)</t>
  </si>
  <si>
    <t>LOCKING   DEVICE   TO   KEEP   THE   DIS-CONNECTORS   (ISOLATORS)AND EARTHING/FAST EARTHING SWITCHES IN CLOSE OR OPEN POSITION IN CASEOF REMOVAL OF THE DRIVING MECHANISM-400KV GIS</t>
  </si>
  <si>
    <t>UHF PD SENSORS OF EACH TYPE ALONG WITH BNC CONNECTOR FOR 420KV GIS</t>
  </si>
  <si>
    <t>400KV GIS-SUPPORT INSULATORS (GAS THROUGH) OF EACH TYPE (COMPLETE WITHMETAL RING ETC.) ALONG WITH ASSOCIATED CONTACTS AND SHIELDS</t>
  </si>
  <si>
    <t>400KV GIS-GAS BARRIERS OF EACH TYPE (COMPLETE WITH METAL RING ETC.)ALONG WITH ASSOCIATED CONTACTS AND SHIELDS</t>
  </si>
  <si>
    <t>400KV GIS- 3150A SF6 TO AIR BUSHING COMPLETE IN ALL RESPECT</t>
  </si>
  <si>
    <t>LCC SPARES  - AUX. RELAYS, CONTACTORS,PUSH BUTTONS, SWITCHES,LAMPS,ANNUNCIATION WINDOWS, MCB, FUSES,TIMERS, TERMINAL BLOCKS ETC. OF EACHTYPE &amp; RATING-400kV GIS</t>
  </si>
  <si>
    <t>400KV GIS-ONE POLE OF 3150A CIRCUIT BREAKER WITHOUT PIR WITHINTERRUPTER, MAIN CIRCUIT, ENCLOSURE AND OPERATING MECHANISM COMPLETEIN ALL RESPECT</t>
  </si>
  <si>
    <t>Trip coil assembly with resistor for420kV GIS Circuit Breaker (asapplicable)</t>
  </si>
  <si>
    <t>Closing coil assembly with resistor for420kV GIS Circuit Breaker (asapplicable)</t>
  </si>
  <si>
    <t>RELAYS, POWER CONTACTORS, PUSH BUTTONS, TIMERS &amp; MCBS ETC. (ASAPPLICABLE) OF EACH TYPE FOR 400KV GIS CIRCUIT BREAKER</t>
  </si>
  <si>
    <t>Auxiliary switch assembly of each type for 420kV GIS Circuit Breaker</t>
  </si>
  <si>
    <t>400KV GIS CIRCUIT BREAKER-OPERATION COUNTER</t>
  </si>
  <si>
    <t>400KV GIS CIRCUIT BREAKER-HYDRAULIC OPERATING MECHANISM WITH DRIVEMOTOR (FOR HYDRAULIC OPERATED MECHANISM, IF APPLICABLE)</t>
  </si>
  <si>
    <t>HYDRAULIC FILTER OF EACH TYPE (FOR HYDRAULIC OPERATED MECHANISM, IFPPLICABLE)-400KV GIS CIRCUIT BREKAER</t>
  </si>
  <si>
    <t>400KV GIS CIRCUIT BREAKER- HOSE PIPE OF EACH TYPE (AS APPLICABLE) (FORHYDRAULIC OPERATED MECHANISM, IF APPLICABLE)</t>
  </si>
  <si>
    <t>400KV GIS CIRCUIT BREAKER - N2 ACCUMULATOR (FOR HYDRAULIC OPERATEDMECHANISM, IF APPLICABLE)</t>
  </si>
  <si>
    <t>VALVES OF EACH TYPE (FOR HYDRAULIC OPERATED MECHANISM, IFAPPLICABLE)-400KV GIS CIRCUIT BREKAER</t>
  </si>
  <si>
    <t>PIPE LENGTH (COPPER &amp; STEEL) OF EACH SIZE &amp; TYPE (FOR HYDRAULICOPERATED MECHANISM, IF APPLICABLE)-400KV GIS CIRCUIT BREKAER</t>
  </si>
  <si>
    <t>PRESSURE SWITCHES OF EACH TYPE (FOR HYDRAULIC OPERATED MECHANISM, IFAPPLICABLE)-400KV GIS CIRCUIT BREKAER</t>
  </si>
  <si>
    <t>PRESSURE GAUGE WITH COUPLING DEVICE OF EACH TYPE (FOR HYDRAULICOPERATED MECHANISM, IF APPLICABLE)-400KV GIS CIRCUIT BREKAER</t>
  </si>
  <si>
    <t>400KV GIS CIRCUIT BREAKER-HYDRAULIC OIL (5% OF TOTAL OIL QUANTITY)(FOR HYDRAULIC OPERATED MECHANISM, IF APPLICABLE)</t>
  </si>
  <si>
    <t>PRESSURE RELIEF DEVICE OF EACH TYPE (FOR HYDRAULIC OPERATED MECHANISM,IF APPLICABLE)-400KV GIS CIRCUIT BREKAER</t>
  </si>
  <si>
    <t>400KV GIS CIRCUIT BREAKER-COMPLETE SPRING OPERATING MECHANISMINCLUDING CHARGING MECHANISM ETC. (FOR SPRING OPERATED MECHANISM, IFAPPLICABLE)</t>
  </si>
  <si>
    <t>400KV GIS CIRCUIT BREAKER- COMPLETE HYDRAULIC-SPRING OPERATINGMECHANISM INCLUDING CHARGING MECHANISM ETC. (FOR HYDRAULIC-SPRINGOPERATED MECHANISM, IF APPLICABLE)</t>
  </si>
  <si>
    <t>PRESSURE SWITCHES OF EACH TYPE FOR420KV GIS  CIRCUIT BREAKER (ForHydraulic-Spring Operated Mechanism, ifapplicable)</t>
  </si>
  <si>
    <t>PRESSURE GAUGE WITH COUPLING DEVICE OF EACH TYPE (FOR HYDRAULIC-SPRINGOPERATED MECHANISM, IF APPLICABLE)-400KV GIS CIRCUIT BREKAER</t>
  </si>
  <si>
    <t>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</si>
  <si>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</si>
  <si>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</si>
  <si>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400KV GIS DISCONNECTORSWITCH</t>
  </si>
  <si>
    <t>OPEN/CLOSE CONTACTOR ASSEMBLY, TIMERS, KEY INTERLOCK, INTERLOCKINGCOILS, RELAYS, PUSH BUTTONS, INDICATING LAMPS, POWER CONTACTORS,RESISTORS, FUSES, MCBS &amp; DRIVE CONTROL CARDS ETC. (AS APPLICABLE) ONEOF EACH TYPE FOR ONE COMPLETE MOM BOX FOR 400KV GIS MAINTENANCE EARTHSWITCH</t>
  </si>
  <si>
    <t>OPEN/CLOSE CONTACTOR ASSEMBLY, TIMERS, KEY INTERLOCK, INTERLOCKINGCOILS, RELAYS, PUSH BUTTONS, INDICATING LAMPS, POWER CONTACTORS,RESISTORS, FUSES, MCBS &amp; DRIVE CONTROL CARDS ETC. (AS APPLICABLE) ONEOF EACH TYPE FOR ONE COMPLETE MOM BOX FOR 400KV GIS FAST EARTHINGSWITCH</t>
  </si>
  <si>
    <t>LIMIT SWITCHES AND AUX. SWITCHES FOR ONE COMPLETE MOM BOX FORDISCONNECTOR-400KV GIS</t>
  </si>
  <si>
    <t>LIMIT SWITCHES AND AUX. SWITCHES FOR ONE COMPLETE MOM BOX FORMAINTENANCE EARTHING SWITCH-400KV GIS</t>
  </si>
  <si>
    <t>LIMIT SWITCHES AND AUX. SWITCHES FOR ONE COMPLETE MOM BOX FOR FASTEARTHING SWITCH (IF APPLICABLE)-400KV GIS</t>
  </si>
  <si>
    <t>DRIVE MECHANISM FOR 400KV GIS DISCONNECTOR SWITCH</t>
  </si>
  <si>
    <t>DRIVE MECHANISM FOR 400KV GIS MAINTENANCE EARTH SWITCH</t>
  </si>
  <si>
    <t>DRIVE MECHANISM FOR 400KV GIS FAST EARTHING SWITCH</t>
  </si>
  <si>
    <t>MOTOR FOR DRIVE MECHANISM FOR 400KV GIS DISCONNECTOR SWITCH</t>
  </si>
  <si>
    <t>MOTOR FOR DRIVE MECHANISM FOR 400KVGIS MAINTENANCE EARTH SWITCH</t>
  </si>
  <si>
    <t>MOTOR FOR DRIVE MECHANISM FOR 400KV GIS FAST EARTHING SWITCH</t>
  </si>
  <si>
    <t>400KV GIS- SINGLE PHASE OF CURRENT TRANSFORMER (3 CORES, TYPE-CTA)WITH ASSOCIATED ENCLOSURE AND PRIMARY CONDUCTOR COMPLETE IN ALLRESPECT</t>
  </si>
  <si>
    <t>400KV GIS- SINGLE PHASE OF CURRENT TRANSFORMER (2 CORES, TYPE-CTB)WITH ASSOCIATED ENCLOSURE AND PRIMARY CONDUCTOR COMPLETE IN ALLRESPECT</t>
  </si>
  <si>
    <t>400KV GIS- SINGLE PHASE VT WITH ASSOCIATED ENCLOSURE COMPLETE IN ALLRESPECT</t>
  </si>
  <si>
    <t>400KV GIS- SURGE COUNTER/ MONITOR</t>
  </si>
  <si>
    <t>220KV GIS-ONE POLE OF 3000A CIRCUIT BREAKER WITH INTERRUPTER, MAINCIRCUIT, ENCLOSURE AND OPERATING MECHANISM COMPLETE IN ALL RESPECT</t>
  </si>
  <si>
    <t>220kV GIS- Three phase of 3000Adisconnector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</si>
  <si>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SINGLE PHASE VT WITH ASSOCIATED ENCLOSURE COMPLETE IN ALLRESPECT</t>
  </si>
  <si>
    <t>220KV GIS- SURGE COUNTER/ MONITOR</t>
  </si>
  <si>
    <t>Fabrication, galvanising and supply of 56mm dia foundation boltsincluding nuts, checknuts, washers and packplates</t>
  </si>
  <si>
    <t>Fabrication, galvanising and supply of24mm dia foundation bolts includingnuts, checknuts, washers andpackplates.</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</si>
  <si>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</si>
  <si>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S16.1 SFP</t>
  </si>
  <si>
    <t>Optical Line Interface card (to support minimum 150 kms)</t>
  </si>
  <si>
    <t>OPTICAL INTERFACE/SFP-V16.2</t>
  </si>
  <si>
    <t>TRIBUTARY INTERFACE- E1 INTERFACE (MINIMUM 16 NOS.)</t>
  </si>
  <si>
    <t>ETHERNET INTERFACE 10/100 BASE T WITH LAYER-2 SWITCHING (MIN 8INTERFACES PER CARD)</t>
  </si>
  <si>
    <t>TRIBUTARY INTERFACE-GIGABIT ETHERNET INTERFACES 10/100 MBPS WITH LAYER-2 SWITCHING (MINIMUM 2 NOS.)</t>
  </si>
  <si>
    <t>Equipment Cabinets For SDH</t>
  </si>
  <si>
    <t>NMS- CRAFT TERMINAL-HARDWARE</t>
  </si>
  <si>
    <t>Software for Craft Terminal</t>
  </si>
  <si>
    <t>VOIP TELEPHONE INSTRUMENT WITH ONE COMMON SWITCH (MIN. 8 PORT)</t>
  </si>
  <si>
    <t>24F (DWSM) APPROACH FIBRE OPTIC CABLE  INCLUDING ALL INSTALLATIONHARDWARE SET</t>
  </si>
  <si>
    <t>OPGW Fibre Optic Distribution Panel (FODP): Indoor Type: 96F</t>
  </si>
  <si>
    <t>SDH EQUIPMENT (STM-16 MADM UPTO 5 MSP PROTECTED DIRECTIONS)-COMMONCARDS, CROSS-CONNECT/CONTROL CARDS, OPTICAL BASE CARD, POWER SUPPLYCARDS, POWER CABLING, OTHER HARDWARE &amp; ACCESSORIES (EACH).</t>
  </si>
  <si>
    <t>PRE CONNECTORIZED OPTICAL FIBER PATCH CORDS(10 MTRS) â€“ PACK OF SIXPATCH CORDS</t>
  </si>
  <si>
    <t>PMU with GPS Clock (clock can be either internal or external)</t>
  </si>
  <si>
    <t>WAMS Hardware - Time System (GPS receiver)</t>
  </si>
  <si>
    <t>WAMS Hardware - Substation Grade Layer-3 LAN Switches with minimum 4 x10/100 Mbps Ethernet ports and 2 x 1 Gbps Ethernet ports</t>
  </si>
  <si>
    <t>WAMS Miscellaneous - Armored Fibre Optic Cable and associatedtermination (e.g. L2 Switch) for connecting PMU panels located indifferent control room of a station</t>
  </si>
  <si>
    <t>420KV, 4000A,63KA GIS BUSBAR MODULE EXTENSION</t>
  </si>
  <si>
    <t>SF6 GAS ANALYZER</t>
  </si>
  <si>
    <t>Erection Hardware for 400kV DM type layout for GIS terminationarrangement-Line bay as per technical specification</t>
  </si>
  <si>
    <t>1.1KV GRADE 27CX1.5 SQMM CONTROL CABLE</t>
  </si>
  <si>
    <t>1.1KV GRADE 19CX1.5 SQMM CONTROL CABLE</t>
  </si>
  <si>
    <t>1.1KV GRADE 10CX2.5 SQMM CONTROL CABLE</t>
  </si>
  <si>
    <t>1.1KV GRADE 5CX2.5 SQMM CONTROL CABLE</t>
  </si>
  <si>
    <t>1.1KV GRADE 3CX2.5 SQMM CONTROL CABLE</t>
  </si>
  <si>
    <t>SPARES FOR PLCC</t>
  </si>
  <si>
    <t>COMMON SPARES FOR BUS BAR PROTECTION</t>
  </si>
  <si>
    <t>Fabrication, galvanising and supply of 32mm dia foundation boltsincluding nuts, checknuts, washers and packplates</t>
  </si>
  <si>
    <t>EXTENSION OF LT SWITCHGEAR AS PER TECHNICAL SPECIFICATION</t>
  </si>
  <si>
    <t>Ventillation system for 400kV GIS Hall Ext</t>
  </si>
  <si>
    <t>FIRE PROTECTION SYSTEM-400KVGIS HALL EXENSION</t>
  </si>
  <si>
    <t>Hydrant system, complete U/G piping and accessories etc. outside thePump House for Fire Protection of 400/220kV (Ext) Substation</t>
  </si>
  <si>
    <t>4PAIR, 0.5SQMM SCREENED CABLE</t>
  </si>
  <si>
    <t>Fabrication, galvanising and supply of 63mm dia foundation boltsincluding nuts, checknuts, washers and packplates</t>
  </si>
  <si>
    <t xml:space="preserve">Extn. works at 400kV Kala GIS S/S       </t>
  </si>
  <si>
    <t xml:space="preserve">Bay Extn at 400kV Navsari (New)         </t>
  </si>
  <si>
    <t xml:space="preserve">400kV AIS EQUIPMENT                     </t>
  </si>
  <si>
    <t xml:space="preserve">Instal of comm Equip at MAGARWADA       </t>
  </si>
  <si>
    <t xml:space="preserve">PMU for 400kV MAGARWADA-service         </t>
  </si>
  <si>
    <t xml:space="preserve">Civil Works                             </t>
  </si>
  <si>
    <t xml:space="preserve">Foundation Bolts Erection               </t>
  </si>
  <si>
    <t xml:space="preserve">Instal of comm Equip at KALA            </t>
  </si>
  <si>
    <t xml:space="preserve">PMU for 400kV KALA-service              </t>
  </si>
  <si>
    <t xml:space="preserve"> Foundation bolt                        </t>
  </si>
  <si>
    <t xml:space="preserve">Instal of comm Equip at 400 Navsari NEW </t>
  </si>
  <si>
    <t xml:space="preserve">PMU for 400/220kV Navsari GIS-services  </t>
  </si>
  <si>
    <t>Extension of 420kV , 4000 A, 63 kA3 -phase SF6 GIS bus bar</t>
  </si>
  <si>
    <t>420 kV, 3150 A, 63 kA, SF6 GIS Line feeder bay module(without PIR) as per Section-Project, Technical specification</t>
  </si>
  <si>
    <t>420kV, SF6 to Air Bushing alongwithassociated support structure for 3150A,63 kA for 1 sec. Single Phase</t>
  </si>
  <si>
    <t>420kV, 3000A, 63kA, Single phase, SF6 Gas Insulated Bus Duct (GIB) outside GIS Hall alongwith associated support structure, etc. asper Technical Specification</t>
  </si>
  <si>
    <t>420KV, 1-PHASE BUS POST INSULATORS</t>
  </si>
  <si>
    <t>Augmentation of existing 400kV bus bar protection scheme.(No. of bays as per specification)-(with Automation)</t>
  </si>
  <si>
    <t>Augmentation of   Substation automation System for 400kV Main bay as per Technical Specification</t>
  </si>
  <si>
    <t>Extension of LT Switchgear as per technical Specification</t>
  </si>
  <si>
    <t>Airconditioning system-LCR-400kV GIS HALL</t>
  </si>
  <si>
    <t>Fire Protection System for local relay room for 400kV GIS</t>
  </si>
  <si>
    <t>6Kg dry chemical powered type Portable Fire extinguisher</t>
  </si>
  <si>
    <t>Hydrant system, complete U/G piping and accessories etc. outside the Pump House for Fire Protection of 400/220kV (Ext) Substation</t>
  </si>
  <si>
    <t>Protection Coupler (Analog)</t>
  </si>
  <si>
    <t>HF CABLE FOR PLCC-75 OHM (KM)</t>
  </si>
  <si>
    <t>Lighting Fixture LED Luminaires type FL2 as per tech. specifications</t>
  </si>
  <si>
    <t>Indoor Lightning for GIS Building (As per Technical specification) including AHU &amp; Relay Rooms as applicable</t>
  </si>
  <si>
    <t>Erection of Std 400 kV Tower TV including nuts, bolts, all type of washers, packplates, step bolts and gusset plates excludingfoundation bolts</t>
  </si>
  <si>
    <t>Erection of Std 400 kV Gantry G1 including nuts, bolts, all type of washers, packplates, step bolts and gusset plates excludingfoundation bolts</t>
  </si>
  <si>
    <t>Erection of Pipe Structure - 400 kV 1-Phase CVT including nuts, bolts, all type of washers, packplates, step bolts and gusset platesexcluding foundation bolts</t>
  </si>
  <si>
    <t>Erection of Pipe Structure - 400 kV 1-Phase SA including nuts, bolts, all type of washers, packplates, step bolts and gusset platesexcluding foundation bolts</t>
  </si>
  <si>
    <t>Erection of Pipe Structure - 400kV BPI for WT (1-phase) including nuts, bolts, all type of washers, packplates, step bolts andgusset plates excluding foundation bolts</t>
  </si>
  <si>
    <t>Erection of Pipe Structure - 400 kV, 1-Phase,   BPI, (Excluding Wave Trap),  including nuts, bolts, all  type of washers,packplates, step bolts and gusset plates excluding foundation bolts</t>
  </si>
  <si>
    <t>Erection of Std 400 kV Tower TB including nuts, bolts, all type of washers, packplates, step bolts and gusset plates excludingfoundation bolts</t>
  </si>
  <si>
    <t>400KV   TENSION INSULATOR STRING  AND ASSOCIATED HARDWARE FITTINGS WITH TURN BUCKLE SUITABLE FOR QUAD CONDUCTOR</t>
  </si>
  <si>
    <t>400KV SUSPENSION INSULATOR STRING  AND ASSOCIATED HARDWARE FITTINGS WITH THROUGH CLAMP SUITABLE FOR QUAD CONDUCTOR</t>
  </si>
  <si>
    <t>400KV  TENSION INSULATOR STRING  AND ASSOCIATED HARDWARE FITTINGS WITHOUT TURN BUCKLE SUITABLE FOR QUAD CONDUCTOR</t>
  </si>
  <si>
    <t>400KV SUSPENSION INSULATOR STRING  AND ASSOCIATED HARDWARE FITTINGS WITH DROP CLAMP SUITABLE FOR QUAD CONDUCTOR</t>
  </si>
  <si>
    <t>Erection Hardware for 400kV DM type layout for GIS termination arrangement-Line bay as per technical specification</t>
  </si>
  <si>
    <t>1.1kV grade Power Cables (PVCinsulated)along withlugs,glands,straight joints &amp;accessories,etc.</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</si>
  <si>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</si>
  <si>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</si>
  <si>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</si>
  <si>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Optical Interface/SFP-V16.2</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</si>
  <si>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</si>
  <si>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</si>
  <si>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</si>
  <si>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</si>
  <si>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VOIP telephone instrument with one common switch (min. 8 port)</t>
  </si>
  <si>
    <t>Fibre Optic Approach cabling: Including installation hardware like ties/clips/cleats, conduits, ducts, supports, fittings,accessories etc.: 24 Fibre</t>
  </si>
  <si>
    <t>Fibre Optic Distribution Panel (FODP): Indoor Type: FC Coupling and mounted on ETSI 19" rack or slimline rack: Type 2  (96 Fibre)</t>
  </si>
  <si>
    <t>Service:- Phasor Measurement Unit (PMU)</t>
  </si>
  <si>
    <t>WAMS TIME SYSTEM(GPS RECEIVER)</t>
  </si>
  <si>
    <t>Installation of Substation Grade Layer-3 LAN Switches as per Technical Specification</t>
  </si>
  <si>
    <t>Services:- Armored Fibre Optic Cable and associated termination equipment</t>
  </si>
  <si>
    <t>Integration of PMU with the PDC (Phasor Data Concentrator) of RLDCs and respective SLDCs as required.</t>
  </si>
  <si>
    <t>Excavation in all kind of soil including  rock  for all leads and lifts, backfilling, disposal of surplus earth within a lead up to2Km as per technical specification. The surplus earth shall be roughly graded .</t>
  </si>
  <si>
    <t xml:space="preserve">M3 </t>
  </si>
  <si>
    <t>Providing and laying of Plain Cement Concrete (PCC) (1:4:8)</t>
  </si>
  <si>
    <t>Providing and laying of Plain Cement Concrete (PCC) (1:2:4)</t>
  </si>
  <si>
    <t>Providing and laying Plain Cement Concrete 1:5:10 (1 cement : 5 sand : 10 brick aggregate)</t>
  </si>
  <si>
    <t>Providing and laying of Reinforced Cement Concrete M30 including pre cast, shuttering, Grouting of pockets &amp; underpinning butexcluding steel reinforcement</t>
  </si>
  <si>
    <t>Steel Reinforcement</t>
  </si>
  <si>
    <t xml:space="preserve">MT </t>
  </si>
  <si>
    <t>Misc. Structural steel including rails, embedments, edge protection angles, gratings etc. but excluding the reinforcement steel andsteel for lattice and pipe structures.</t>
  </si>
  <si>
    <t>Stone spreading in switchyard excluding PCC</t>
  </si>
  <si>
    <t xml:space="preserve">M2 </t>
  </si>
  <si>
    <t>Antiweed treatment</t>
  </si>
  <si>
    <t>Removing,cleaning and washing of existing stones and respreading of stones in switchyard excluding PCC</t>
  </si>
  <si>
    <t>Extension of 400kV RCC GIS Building - All civil works as per drawing and specifications complete, including - brickwork, finishing(external and internal), windows etc.However, excavation, PCC, RCC and reinforcement shall be paid separately as per BPS.</t>
  </si>
  <si>
    <t>EXTENSION OF PANEL ROOM FOR 400 KV GIS HALL BUIDING (RCC) EXCLUDING EXCAVATION,PCC,RCC AND REINFORCEMENT BUT INCLUDING FINISHING(INTERNAL &amp; EXTERNAL) &amp; ALL CIVIL WORKS INCLUDING INTERNAL FOUNATIONS AND CABLE TRENCH ETC. COMPLETE IN ALL RESPECT AS PERSPECIFICATION</t>
  </si>
  <si>
    <t>All civil works as per drawing and specifications complete, including - brickwork, finishing (external and internal), windows etc.for AHU Room. However, excavation, PCC, RCC and reinforcement shall be paid separately as per BPS.</t>
  </si>
  <si>
    <t>Erection of 28mm dia foundation bolts including nuts, checknuts, washers and packplates.</t>
  </si>
  <si>
    <t>Erection of 32mm dia foundation bolts including nuts, checknuts, washers and packplates</t>
  </si>
  <si>
    <t>Erection of 56mm dia foundation bolts including nuts, checknuts, washers and packplates</t>
  </si>
  <si>
    <t>Optical Interface Card (to support minimum 150 kms) for STM-16</t>
  </si>
  <si>
    <t>Excavation in hard rock which require blasting (including chemical blasting and rock excavated using specialized tools) for allfoundation works including stacking, measuring, disposal etc.for all leads and lifts as per technical specification.</t>
  </si>
  <si>
    <t>Dismantling of RCC in foundation including disposal of debris and reinforcement bars of dismantled RCC works within substationboundaries as per direction of enginner incahrge</t>
  </si>
  <si>
    <t>420kV, 4000 A, 63 kA, 3-phase SF6 GIS bus bar</t>
  </si>
  <si>
    <t>420kV, 3150 A, 63 kA, SF6 GIS Bus Reactor bay module as per Section-Project, Technical specification</t>
  </si>
  <si>
    <t>420kV, 3150 A, 63 kA, SF6 GIS ICT feeder bay module as per Section-Project, Technical specification</t>
  </si>
  <si>
    <t>420kV, 3150 A, 63 kA, SF6 GIS Tie bay module(without PIR) as per Section-Project, Technical specification</t>
  </si>
  <si>
    <t>420KV, 3150 A, 63 KA, SF6 GIS SWITCHABLE LINE REACTOR BAY MODULE AS PER SECTION-PROJECT, TECHNICAL SPECIFICATION</t>
  </si>
  <si>
    <t>400kV GIS- 3150A, 63kA for 1 Sec, 1- phase Gas insulated interface module along with associated active parts to facilitate thedirect inter-connection of GIS duct with the Transformer</t>
  </si>
  <si>
    <t>400kV GIS- 3150A, 63kA for 1 Sec, 1- phase Gas insulated interface module along with associated active parts to facilitate thedirect inter-connection of GIS duct with the Reactor</t>
  </si>
  <si>
    <t>400kV GIS- Single Phase Gas insulated Surge arrester with associated enclosure and insulator complete in all respect</t>
  </si>
  <si>
    <t>420kV, 3150 A, 63 kA, SF6 GIS Auxiliary Bus module for Spare Transformer as per Section-Project, Technical specification</t>
  </si>
  <si>
    <t>420kV, 3150 A, 63 kA, SF6 GIS ICT feeder bay module for IV side connection with 765kV ICT as per Section-Project, Technicalspecification</t>
  </si>
  <si>
    <t>245kV, 1600 A, 50 kA, SF6 GIS  ICT feeder bay module</t>
  </si>
  <si>
    <t>220kV GIS- 1600A, 50kA for 1 Sec, 1- phase Gas insulated interface module along with associated active parts to facilitate thedirect inter-connection of GIS duct with the Transformer</t>
  </si>
  <si>
    <t>220kV GIS- Single Phase Gas insulated Surge arrester with associated enclosure and insulator complete in all respect</t>
  </si>
  <si>
    <t>245 kV, 3000A, 50kA, 3 single phase(isolated), SF6 gas insulated, metalenclosed bus bars to interconnect eachof Circuit Breaker bay module completewith voltage transformer, disconnectorswith grounding switch, local controlcubicle, SF6 gas monitoring system forthe complete bus</t>
  </si>
  <si>
    <t>245kV, 3000 A, 50 kA, SF6 GIS  Bus coupler bay module</t>
  </si>
  <si>
    <t>245KV,3000 A, 50KA FOR 1 SECOND, SF6 GAS-INSULATED METAL ENCLOSED BUS SECTION BAY MODULE  AS PER SECTION-PROJECT, TECHNICALSPECIFICATION</t>
  </si>
  <si>
    <t>400kV Transformer Protection Panel (For both HV &amp; MV side)-(with Automation)</t>
  </si>
  <si>
    <t>Testing and Maintenance equipment (print test kit only))</t>
  </si>
  <si>
    <t>Augmentation of   Substation automation System for 400kV Tie bay as per Technical Specification</t>
  </si>
  <si>
    <t>Augmentation of   Substation automation System for 400kV Switchable Line Reactor Bay as per Technical Specification</t>
  </si>
  <si>
    <t>Augmentation of   Substation automation System for 220kV bay as per Technical Specification</t>
  </si>
  <si>
    <t>Airconditioning system for LCR in 245kV GIS building</t>
  </si>
  <si>
    <t>Erection Hardware for 400kV I type layout for GIS termination arrangement-Line bay as per technical specification</t>
  </si>
  <si>
    <t>Erection Hardware for 400kV I type layout for GIS termination arrangement-Transformer bay as per technical specification</t>
  </si>
  <si>
    <t>Erection Hardware for 400kV I type layout for GIS termination arrangement-Bus Reactor bay as per technical specification</t>
  </si>
  <si>
    <t>Erection Hardware for 420kV I type layout for GIS termination arrangement-Line Reactors with NGR bypass arrangement as pertechnicalspecification</t>
  </si>
  <si>
    <t>Erection Hardware for 220kV DM-type layout for GIS termination arrangement-Transformer bay as per specification</t>
  </si>
  <si>
    <t>145kV ,1 phase Bus Post Insulators</t>
  </si>
  <si>
    <t>40 mm MS rod for Main Earthmat</t>
  </si>
  <si>
    <t>1.1kV grade Power Cables (XLPEinsulated) along withlugs,glands,straight joints &amp;accessories,etc.</t>
  </si>
  <si>
    <t>63A, 415V : Interlocked switch socket outdoor Receptacle (type RP) as per technical specifications</t>
  </si>
  <si>
    <t>LED Street Light Luminaire TYPE SL-L1 (= 45W)as per technical specification</t>
  </si>
  <si>
    <t>Type L1 Street Lighting Pole of 6 meter as per technical specification.</t>
  </si>
  <si>
    <t>LED Flood Light Luminaries Type-FL-1 as per technical specification</t>
  </si>
  <si>
    <t>Fire Wall Mounted LED Luminarie Type FL-2 (250W)</t>
  </si>
  <si>
    <t>HVW spray system, Hydrant system and complete U/G &amp; O/G piping and accessories etc. out side the pump house for 125 MVAR, 420kV, 3phase Bus Reactor</t>
  </si>
  <si>
    <t>HVW spray system, Hydrant system and complete U/G &amp; O/G piping and accessories etc. out side the pump house  for 500MVA ,400KV/220/33 kV, 3-phase  Autotransformer</t>
  </si>
  <si>
    <t>HVW spray system, Hydrant system and complete U/G &amp; O/G piping and accessories etc. out side the pump house  for 63 MVAR, 420kV, 3phase Shunt Reactor</t>
  </si>
  <si>
    <t>Fire Protection System for local relay room for 220kV GIS</t>
  </si>
  <si>
    <t>Hydrant system, complete piping andaccessories etc. outside the Pump Housefor Fire Protection of 400/220kV (New)Substation</t>
  </si>
  <si>
    <t>Erection of Std 132 kV Support Structure 1-Phase BPI including nuts, bolts, all type of washers, packplates, step bolts and gussetplates excluding foundation bolts</t>
  </si>
  <si>
    <t>Lightening Mast(LM)-50m complete with foundation bolts/nuts platforms etc.</t>
  </si>
  <si>
    <t>Reinforcement steel meeting corrosion resistance properties as per IS:1786 and manufacturer specificationâ€‹</t>
  </si>
  <si>
    <t>Stone filling (40 mm size) for transformer/Reactor foundation</t>
  </si>
  <si>
    <t>External finishing / painting of fire wall (water proofing cement paint) (DSR 13.44.1)</t>
  </si>
  <si>
    <t>3.75m wide Bitumen road with earthen shoulder including 100 mm dia RCC Hume Pipe @ 100 metre interval as per drawing and TS (as perDSR item no 16.35 and 16.30.1) and including 225 mm thick WBM in three equal layers of 75 mm each as per CPWD specification.</t>
  </si>
  <si>
    <t xml:space="preserve"> Construction of rail cum road as per drawing including all item such as excavation,compactions, rolling watering, WBM etc. butexcluding concrete reinforcement and structural steel-Section having four rails for auto transformer.</t>
  </si>
  <si>
    <t xml:space="preserve"> Construction of rail cum road as per drawing including all item such as excavation,compactions, rolling watering, WBM etc. butexcluding concrete reinforcement and structural steel-Section having two rails for Reactor.</t>
  </si>
  <si>
    <t>Swtichyard fencing: Providing and fixing fencing of GI barbed wire consisting of galvanized MS tubular posts at 3 m intervals; GIbarded wire shall run horizontally from post to post  at a spacing of 300 mm (vertically) and a cross formation in each panel,complete as per technical specification and drawing.</t>
  </si>
  <si>
    <t>Switchyard Gate excluding Concrete</t>
  </si>
  <si>
    <t>14.4.2  Providing, laying and fixing following dia RCC pipe NP2 class (light duty) in ground complete with RCC collars, jointingwith cement mortar 1:2 (1 cement : 2 fine sand) including trenching (75 cm deep) and refilling etc as required. : 150 mm dia</t>
  </si>
  <si>
    <t>14.4.3  Providing, laying and fixing following dia RCC pipe NP2 class (light duty) in ground complete with RCC collars, jointingwith cement mortar 1:2 (1 cement : 2 fine sand) including trenching (75 cm deep) and refilling etc as required. : 250 mm dia</t>
  </si>
  <si>
    <t>RCC culverts and cable trench crossings including supplying and laying hume pipe 250mm dia of grade (NP-3) excluding concrete as perspecification.</t>
  </si>
  <si>
    <t>RCC culverts and cable trench crossings including supplying and laying hume pipe 300mm dia of grade (NP-3) excluding concrete as perspecification.</t>
  </si>
  <si>
    <t>RCC culverts and cable trench crossings including supplying and laying hume pipe 450mm dia of grade (NP-3) excluding concrete as perspecification.</t>
  </si>
  <si>
    <t>Supplying and erecting dewatering pumps- 2 HP</t>
  </si>
  <si>
    <t>Supplying and erecting dewatering pumps-5 HP</t>
  </si>
  <si>
    <t>Drain including culverts but excluding concrete &amp; reinforcement steel-Section A-A</t>
  </si>
  <si>
    <t>Drain including culverts but excluding concrete &amp; reinforcement steel-Section B-B</t>
  </si>
  <si>
    <t>Drain including culverts but excluding concrete &amp; reinforcement steel-Section C-C</t>
  </si>
  <si>
    <t>Drain including culverts but excluding concrete &amp; reinforcement steel-Section D-D</t>
  </si>
  <si>
    <t>PEB - 400 kV GIS - Civil Works. All civil works as per drawing and specifications complete, including - brickwork, finishing(external and internal), windows etc. However, excavation, PCC, RCC and reinforcement shall be paid separately as per BPS.</t>
  </si>
  <si>
    <t>400 kV PEB Panel Room for GIS Hall - Civil Works
All civil works  complete as per TS, including - brickwork, finishing (externaland internal), windows etc. However, excavation, concrete (all types) and reinforcement steel shall be measured and paid separatelyas per respective item of BPS.</t>
  </si>
  <si>
    <t>400 kV PEB AHU Room for GIS Hall - Civil Works 
All civil works  complete as per TS, including - brickwork, finishing (external andinternal), windows etc. However, excavation, concrete (all types) and reinforcement steel shall be measured and paid separately asper respective item of BPS.</t>
  </si>
  <si>
    <t>PEB - 220 kV GIS - Civil Works. All civil works as per drawing and specifications complete, including - brickwork,finishing(external and internal), windows etc. However, excavation, PCC, RCC and reinforcement shall be paid separately as per BPS</t>
  </si>
  <si>
    <t>220 kV PEB Panel Room for GIS Hall - Civil Works
All civil works  complete as per TS, including - brickwork, finishing (externaland internal), windows etc. However, excavation, concrete (all types) and reinforcement steel shall be measured and paid separatelyas per respective item of BPS.</t>
  </si>
  <si>
    <t>220 kV PEB AHU Room for GIS Hall - Civil Works 
All civil works  complete as per TS, including - brickwork, finishing (external andinternal), windows etc. However, excavation, concrete (all types) and reinforcement steel shall be measured and paid separately asper respective item of BPS.</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</si>
  <si>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</si>
  <si>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</si>
  <si>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Supplying, filling and compacting CNS material as per specification under floors, foundations, roads, cable trenches, drains etc inlayers not exceeding 200 mm thickness</t>
  </si>
  <si>
    <t>Supplying, filling and compacting stone boulders mixed with sand under foundations, roads, cable trenches, drains etc in layers notexceeding 250mm thickness including ramming, watering compacting</t>
  </si>
  <si>
    <t>Slope Protection using Geocell with Turfing: Supply and Installation of 100mm deep Geocell over 200 GSM non-woven Geotextileincluding earth filling and turfing with natural local vegetation etc. and preparing surface complete on slope of 1V: 1.5H orflatter including anchoring of geocell and geotextile to existing soil, with all necessary fixtures, labour, T&amp;P etc. complete inall respect. The rate shall include supply, transportation and laying of geocell, geotextile and in-fill material along with allfixtures labour, T&amp;P etc. complete. Geo-synthetic Material properties shall conform to MoRTH specification/ IRC: SP:59-2019.Construction of toe wall shall be paid separately under respective items as per BPS.</t>
  </si>
  <si>
    <t>Cable Trench including all types of crossings, all metallic works and sump pit including concrte and reinforcement steel Section 2-2</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</si>
  <si>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</si>
  <si>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</si>
  <si>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Cable Trench including all types of crossings, all metallic works and sump pit including concrete and reinforcement steel Section2A-2A</t>
  </si>
  <si>
    <t>Erection of 24mm dia foundation bolts including nuts, checknuts, washers and packplates</t>
  </si>
  <si>
    <t>NMS-Craft Terminal-Hardware</t>
  </si>
  <si>
    <t>NMS-Craft Terminal-Software</t>
  </si>
  <si>
    <t>Erection of 80mm dia foundation bolts including nuts, checknuts, washers and packplates</t>
  </si>
  <si>
    <t>Erection of 40mm dia foundation bolts including nuts, checknuts, washers and packplates.</t>
  </si>
  <si>
    <t>245kV, 1600 A, 50 kA, SF6 GIS  Line feeder bay module for connecting Overhead line (Air/SF6) with GIS through gas insulatedinterconnection bus etc</t>
  </si>
  <si>
    <t>245kV,1600A, 50 kA for 1 sec SF6 to Air Bushing</t>
  </si>
  <si>
    <t>245 kV,1 phase Bus Post Insulator (except for Line Traps)</t>
  </si>
  <si>
    <t>220KV  TENSION INSULATOR STRING  AND ASSOCIATED HARDWARE FITTINGS WITH TURN BUCKLE SUITABLE FOR TWIN CONDUCTOR</t>
  </si>
  <si>
    <t>220KV SUSPENSION INSULATOR STRING  AND ASSOCIATED HARDWARE FITTINGS WITH THROUGH CLAMP SUITABLE FOR TWIN CONDUCTOR</t>
  </si>
  <si>
    <t>220KV SUSPENSION INSULATOR STRING  AND ASSOCIATED HARDWARE FITTINGS WITH DROP CLAMP SUITABLE FOR TWIN CONDUCTOR</t>
  </si>
  <si>
    <t>220KV  TENSION INSULATOR STRING  AND ASSOCIATED HARDWARE FITTINGS WITHOUT TURN BUCKLE SUITABLE FOR TWIN CONDUCTOR</t>
  </si>
  <si>
    <t>Erection Hardware for 220kV DM-type layout for GIS termination arrangement-Line bay as per specification</t>
  </si>
  <si>
    <t>Erection of Pipe Structure - 220 kV 1-Phase BPI including nuts, bolts, all type of washers, packplates, step bolts and gusset platesexcluding foundation bolts</t>
  </si>
  <si>
    <t>Erection of Pipe Structure - 220 kV 1-Phase CVT including nuts, bolts, all type of washers, packplates, step bolts and gusset platesexcluding foundation bolts</t>
  </si>
  <si>
    <t>Erection of Pipe Structure - 220 kV 1-Phase SA including nuts, bolts, all type of washers, packplates, step bolts and gusset platesexcluding foundation bolts</t>
  </si>
  <si>
    <t>Erection of Pipe Structure - 220 kV 1 - PH  BPI for WT including nuts, bolts, all type of washers, packplates, step bolts and gussetplates excluding foundation bolts</t>
  </si>
  <si>
    <t>Erection of Std 220 kV Tower CHP including nuts, bolts, all type of washers, packplates, step bolts and gusset plates excludingfoundation bolts</t>
  </si>
  <si>
    <t>Standard Towers for 220kV - Type CGP</t>
  </si>
  <si>
    <t>Erection of 220 kV Beam B1 including nuts, bolts, all type of washers, packplates, step bolts and gusset plates</t>
  </si>
  <si>
    <t>5002002195/GIS-INCLUDING/DOM/A02-CC CS -3</t>
  </si>
  <si>
    <t xml:space="preserve">400kV GIS Substation Package SS-85 for: (i) (a) Establishment of Digital 400/220kV Navsari (New) (South Gujrat) GIS S/S (b) Extension works at 400kV Kala GIS S/S (c) Extension works at 400kV Magarwada GIS S/S under Transmission Network Expansion in Gujarat to increase its ATS from ISTS: Part B. (ii) 400kV GIS ICT bay extension under augmentation of transformation capacity at Navsari(New) 765/400kV GIS S/S under Transmission Network Expansion in Gujarat associated with integration of RE projects from Khavda potential RE Zone. (iii) 08 Nos 220kV GIS Feeder Bays at Navasri (New) as Deposit Work of GETCO. </t>
  </si>
  <si>
    <t xml:space="preserve">400kV GIS Substation Package SS-85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</si>
  <si>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</si>
  <si>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</si>
  <si>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245KV,1600A, 50KA,3 SINGLE PHASE, SF6 GAS INSULATED BUS DUCT (GIB)OUTSIDE GIS HALL ALONGWITH ASSOCIATED SUPPORT STRUCTURE ETC. AS PERTECHNICAL SPECIFICATION</t>
  </si>
  <si>
    <t>245kV,1600A, 50kA,3 Single phase, SF6 Gas Insulated Bus Duct (GIB) outside GIS Hall alongwith associated support structure etc. asper Technical Specification</t>
  </si>
  <si>
    <t>SAND FILLING</t>
  </si>
  <si>
    <t>Boring, providing and installing bore cast-in-situ reinforced cement concrete pile of specified diameter and length below the pilecap, M30 grade ( Minimum cement content of 400Kg/cu.m.) in cement concrete, to carry a safe working load not less than specifiedexcluding the cost of reinforcement steel and cement concrete which shall be paid separately but including the cost of boring withcasing and/or bentonite solution and the length of pile to be embedded in the pile cap (length of pile boring for payment shall bemeasured up to bottom of pile cap)-300 mm dia single underreamed pile</t>
  </si>
  <si>
    <t xml:space="preserve">RM </t>
  </si>
  <si>
    <t>Providing and laying of reinforced cement concrete for piling work of Grade M-30   ( Minimum cement content of 400Kg/cu.m.) ofspecified diameter &amp; length below the pile cap.</t>
  </si>
  <si>
    <t>Initial Vertical Compression load testing of piles in accordance with IS 2911 (Part IV) including installation of loading platformand preparation of pile head or construction of test cap and dismantling of test cap after test etc. complete as per specification &amp;the direction of Engineer in-charge. - 300mm Dia pile</t>
  </si>
  <si>
    <t>Initial Pullout Test of piles in accordance with IS 2911(Part-IV) inlcuding T&amp;P, labour , hydraulic jack etc. complete - 300mm diapile</t>
  </si>
  <si>
    <t>Initial Lateral load testing of single pile in accordance with IS Code of practice IS : 2911 (Part IV) for determining safeallowable lateral load on pile  -300mm dia Pile</t>
  </si>
  <si>
    <t>Routine test-Vertical load testing of piles in accordance with IS 2911 (Part IV) including installation of loading platform andpreparation of pile head or construction of test cap and dismantling of test cap after test etc. complete as per specification &amp; thedirection of Engineer in-charge. - 300mm Dia pile</t>
  </si>
  <si>
    <t>Routine Pullout Test of piles in accordance with IS 2911(Part-IV) inlcuding T&amp;P, labour , hydraulic jack etc. complete-300mm diapile</t>
  </si>
  <si>
    <t>Routine test- Lateral load testing of single pile in accordance with IS Code of practice IS : 2911 (Part IV) for determining safeallowable lateral load on pile -300mm dia pile</t>
  </si>
  <si>
    <t>20.9 Integrity testing of Pile using Low Strain/ Sonic Integrity Test/ Sonic Echo Test method in accordance with IS 14893 includingsurface preparation of pile top by removing soil, mud, dust &amp; chipping lean concrete lumps etc. and use of computerised equipmentand high skill trained personal for conducting the test &amp; submission of results, all complete as per direction ofEngineer-in-charge.
Note: DSR unit is 'per test'</t>
  </si>
  <si>
    <t>Soil Investigation: As per technical specification including all laboratory and field tests, report and recommendations.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</si>
</sst>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 numFmtId="180" formatCode="_ * #,##0.000_ ;_ * \-#,##0.000_ ;_ * &quot;-&quot;??_ ;_ @_ "/>
    <numFmt numFmtId="181" formatCode="_(* #,##0.0000_);_(* \(#,##0.0000\);_(* &quot;-&quot;????_);_(@_)"/>
  </numFmts>
  <fonts count="88">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4"/>
      <color indexed="9"/>
      <name val="Book Antiqua"/>
      <family val="1"/>
    </font>
    <font>
      <sz val="14"/>
      <name val="Book Antiqua"/>
      <family val="1"/>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4"/>
      <color rgb="FF000000"/>
      <name val="Calibri"/>
      <family val="2"/>
    </font>
    <font>
      <b/>
      <sz val="14"/>
      <color theme="1"/>
      <name val="Book Antiqua"/>
      <family val="1"/>
    </font>
    <font>
      <b/>
      <sz val="14"/>
      <color theme="1"/>
      <name val="Calibri"/>
      <family val="2"/>
      <scheme val="minor"/>
    </font>
    <font>
      <sz val="12"/>
      <color theme="1"/>
      <name val="Calibri"/>
      <family val="2"/>
      <scheme val="minor"/>
    </font>
    <font>
      <b/>
      <sz val="16"/>
      <name val="Book Antiqua"/>
      <family val="1"/>
    </font>
    <font>
      <b/>
      <sz val="16"/>
      <color rgb="FF000000"/>
      <name val="Calibri"/>
      <family val="2"/>
    </font>
  </fonts>
  <fills count="14">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8">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72"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9" fillId="0" borderId="0"/>
    <xf numFmtId="0" fontId="9" fillId="0" borderId="0"/>
  </cellStyleXfs>
  <cellXfs count="1017">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72"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Alignment="1" applyProtection="1">
      <alignment horizontal="left" vertical="center" wrapText="1" indent="2"/>
    </xf>
    <xf numFmtId="0" fontId="4" fillId="0" borderId="0" xfId="73" applyFont="1" applyAlignment="1" applyProtection="1">
      <alignment vertical="center" wrapText="1"/>
    </xf>
    <xf numFmtId="175" fontId="7" fillId="0" borderId="0" xfId="73" applyNumberFormat="1" applyFont="1" applyAlignment="1" applyProtection="1">
      <alignment horizontal="left" vertical="center" indent="1"/>
    </xf>
    <xf numFmtId="0" fontId="4" fillId="3" borderId="0" xfId="73" applyFont="1" applyFill="1" applyAlignment="1" applyProtection="1">
      <alignment vertical="center"/>
    </xf>
    <xf numFmtId="0" fontId="4" fillId="3" borderId="0" xfId="73" applyFont="1" applyFill="1" applyAlignment="1" applyProtection="1">
      <alignment vertical="center"/>
      <protection locked="0"/>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43"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3" fillId="0" borderId="0" xfId="114" applyFont="1" applyBorder="1" applyAlignment="1" applyProtection="1">
      <alignment vertical="top"/>
      <protection hidden="1"/>
    </xf>
    <xf numFmtId="0" fontId="74" fillId="0" borderId="0" xfId="114" applyFont="1" applyBorder="1" applyAlignment="1" applyProtection="1">
      <alignment vertical="top"/>
      <protection hidden="1"/>
    </xf>
    <xf numFmtId="2" fontId="74" fillId="0" borderId="0" xfId="114" applyNumberFormat="1" applyFont="1" applyBorder="1" applyAlignment="1" applyProtection="1">
      <alignment vertical="top"/>
      <protection hidden="1"/>
    </xf>
    <xf numFmtId="174" fontId="73"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4" fillId="0" borderId="0" xfId="73" applyAlignment="1">
      <alignment horizontal="left"/>
    </xf>
    <xf numFmtId="0" fontId="1" fillId="0" borderId="0" xfId="115" applyFont="1" applyAlignment="1" applyProtection="1">
      <alignment horizontal="center" vertical="center"/>
    </xf>
    <xf numFmtId="0" fontId="2" fillId="0" borderId="0" xfId="115" applyFont="1" applyAlignment="1" applyProtection="1">
      <alignment horizontal="center" vertical="center" wrapText="1"/>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0" fontId="2" fillId="0" borderId="0" xfId="115" applyFont="1" applyFill="1" applyAlignment="1" applyProtection="1">
      <alignment horizontal="center" vertical="center" wrapText="1"/>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2" fillId="10" borderId="9" xfId="111" applyNumberFormat="1" applyFont="1" applyFill="1" applyBorder="1" applyAlignment="1" applyProtection="1">
      <alignment horizontal="center" vertical="center" wrapText="1"/>
      <protection locked="0"/>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1" fillId="0" borderId="24" xfId="0" applyNumberFormat="1" applyFont="1" applyFill="1" applyBorder="1" applyAlignment="1" applyProtection="1">
      <alignment horizontal="center" vertical="center" wrapText="1"/>
    </xf>
    <xf numFmtId="0" fontId="1" fillId="0" borderId="25" xfId="0" applyNumberFormat="1" applyFont="1" applyFill="1" applyBorder="1" applyAlignment="1" applyProtection="1">
      <alignment horizontal="center" vertical="center" wrapText="1"/>
    </xf>
    <xf numFmtId="0" fontId="2" fillId="0" borderId="0" xfId="115" applyFont="1" applyFill="1" applyBorder="1" applyAlignment="1" applyProtection="1">
      <alignment horizontal="center" vertical="center"/>
    </xf>
    <xf numFmtId="0" fontId="75"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6" fillId="0" borderId="9" xfId="0" applyFont="1" applyBorder="1" applyAlignment="1">
      <alignment horizontal="center" vertical="center" wrapText="1"/>
    </xf>
    <xf numFmtId="0" fontId="76" fillId="0" borderId="0" xfId="0" applyFont="1" applyAlignment="1" applyProtection="1">
      <alignment horizontal="center" vertical="center"/>
    </xf>
    <xf numFmtId="0" fontId="3" fillId="0" borderId="0" xfId="0" applyFont="1" applyBorder="1" applyAlignment="1" applyProtection="1">
      <alignment vertical="center" wrapText="1"/>
    </xf>
    <xf numFmtId="0" fontId="3" fillId="0" borderId="0" xfId="0" applyFont="1" applyAlignment="1" applyProtection="1">
      <alignment vertical="center" wrapText="1"/>
    </xf>
    <xf numFmtId="0" fontId="1" fillId="0" borderId="0" xfId="0" applyFont="1" applyAlignment="1" applyProtection="1">
      <alignment vertical="center" wrapText="1"/>
    </xf>
    <xf numFmtId="0" fontId="75" fillId="10" borderId="9" xfId="0" applyFont="1" applyFill="1" applyBorder="1" applyAlignment="1">
      <alignment vertical="center" wrapText="1"/>
    </xf>
    <xf numFmtId="0" fontId="75" fillId="10" borderId="9" xfId="0" applyFont="1" applyFill="1" applyBorder="1" applyAlignment="1">
      <alignment horizontal="left" vertical="center" wrapText="1"/>
    </xf>
    <xf numFmtId="0" fontId="75" fillId="10" borderId="9" xfId="0" applyFont="1" applyFill="1" applyBorder="1" applyAlignment="1">
      <alignment horizontal="center" vertical="center" wrapText="1"/>
    </xf>
    <xf numFmtId="0" fontId="75" fillId="0" borderId="0" xfId="0" applyFont="1" applyAlignment="1" applyProtection="1">
      <alignment vertical="center" wrapText="1"/>
    </xf>
    <xf numFmtId="0" fontId="75" fillId="0" borderId="0" xfId="0" applyFont="1" applyAlignment="1" applyProtection="1">
      <alignment horizontal="center" vertical="center"/>
    </xf>
    <xf numFmtId="0" fontId="76" fillId="0" borderId="0" xfId="0" applyFont="1" applyAlignment="1" applyProtection="1">
      <alignment horizontal="center" vertical="center"/>
      <protection locked="0"/>
    </xf>
    <xf numFmtId="0" fontId="76" fillId="0" borderId="0" xfId="0" applyFont="1" applyAlignment="1">
      <alignment vertical="center"/>
    </xf>
    <xf numFmtId="0" fontId="4" fillId="0" borderId="0" xfId="0" applyFont="1" applyAlignment="1" applyProtection="1">
      <alignment horizontal="center" vertical="center"/>
    </xf>
    <xf numFmtId="0" fontId="76"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7" fillId="0" borderId="9" xfId="0" applyFont="1" applyFill="1" applyBorder="1" applyAlignment="1">
      <alignment horizontal="center" vertical="center" wrapText="1"/>
    </xf>
    <xf numFmtId="0" fontId="77" fillId="0" borderId="9" xfId="0" applyFont="1" applyFill="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5" fillId="0" borderId="9" xfId="0" applyFont="1" applyBorder="1" applyAlignment="1">
      <alignment vertical="center"/>
    </xf>
    <xf numFmtId="0" fontId="75" fillId="0" borderId="9" xfId="0" applyFont="1" applyBorder="1"/>
    <xf numFmtId="0" fontId="78" fillId="0" borderId="9" xfId="0" applyFont="1" applyBorder="1" applyAlignment="1">
      <alignment horizontal="center" vertical="center"/>
    </xf>
    <xf numFmtId="0" fontId="75" fillId="0" borderId="0" xfId="0" applyFont="1" applyAlignment="1" applyProtection="1">
      <alignment horizontal="center" vertical="center"/>
      <protection locked="0"/>
    </xf>
    <xf numFmtId="0" fontId="75"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7" fillId="11" borderId="9" xfId="0" applyFont="1" applyFill="1" applyBorder="1" applyAlignment="1">
      <alignment horizontal="center" vertical="top" wrapText="1"/>
    </xf>
    <xf numFmtId="0" fontId="77" fillId="11" borderId="9" xfId="0" applyFont="1" applyFill="1" applyBorder="1" applyAlignment="1">
      <alignment vertical="top"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7" fillId="0" borderId="9" xfId="0" applyFont="1" applyBorder="1" applyAlignment="1">
      <alignment horizontal="center" vertical="top" wrapText="1"/>
    </xf>
    <xf numFmtId="0" fontId="77" fillId="0" borderId="9" xfId="0" applyFont="1" applyBorder="1" applyAlignment="1">
      <alignment vertical="top" wrapText="1"/>
    </xf>
    <xf numFmtId="0" fontId="76"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9" fillId="0" borderId="9" xfId="0" applyFont="1" applyBorder="1" applyAlignment="1">
      <alignment horizontal="center" vertical="center"/>
    </xf>
    <xf numFmtId="0" fontId="76" fillId="0" borderId="9" xfId="0" applyFont="1" applyBorder="1"/>
    <xf numFmtId="0" fontId="7" fillId="0" borderId="0" xfId="113" applyFont="1" applyAlignment="1" applyProtection="1">
      <alignment vertical="top"/>
      <protection hidden="1"/>
    </xf>
    <xf numFmtId="0" fontId="2" fillId="0" borderId="18" xfId="0" applyNumberFormat="1" applyFont="1" applyFill="1" applyBorder="1" applyAlignment="1" applyProtection="1">
      <alignment horizontal="center" vertical="center"/>
    </xf>
    <xf numFmtId="0" fontId="73" fillId="0" borderId="0" xfId="0" applyFont="1" applyAlignment="1" applyProtection="1">
      <alignment horizontal="center" vertical="center"/>
    </xf>
    <xf numFmtId="0" fontId="78" fillId="0" borderId="0" xfId="0" applyFont="1" applyAlignment="1" applyProtection="1">
      <alignment horizontal="center" vertical="center"/>
    </xf>
    <xf numFmtId="0" fontId="75" fillId="0" borderId="0" xfId="0" applyFont="1" applyAlignment="1">
      <alignment horizontal="center" vertical="center"/>
    </xf>
    <xf numFmtId="0" fontId="75" fillId="0" borderId="9" xfId="0" applyFont="1" applyBorder="1" applyAlignment="1" applyProtection="1">
      <alignment horizontal="center" vertical="center"/>
    </xf>
    <xf numFmtId="0" fontId="75" fillId="0" borderId="0" xfId="0" applyFont="1" applyBorder="1" applyAlignment="1" applyProtection="1">
      <alignment horizontal="center" vertical="center"/>
    </xf>
    <xf numFmtId="0" fontId="75" fillId="0" borderId="0" xfId="0" applyFont="1" applyBorder="1" applyAlignment="1" applyProtection="1">
      <alignment vertical="center"/>
    </xf>
    <xf numFmtId="0" fontId="75" fillId="0" borderId="0" xfId="0" applyFont="1" applyBorder="1" applyAlignment="1" applyProtection="1">
      <alignment horizontal="center" vertical="center" wrapText="1"/>
    </xf>
    <xf numFmtId="0" fontId="1" fillId="0" borderId="0" xfId="0" applyNumberFormat="1" applyFont="1" applyFill="1" applyBorder="1" applyAlignment="1" applyProtection="1">
      <alignment vertical="center" wrapText="1"/>
    </xf>
    <xf numFmtId="0" fontId="75" fillId="0" borderId="0" xfId="0" applyFont="1" applyBorder="1" applyAlignment="1" applyProtection="1">
      <alignment horizontal="left" vertical="center"/>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5"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0" xfId="109" applyFont="1" applyBorder="1" applyProtection="1">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5"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3" fillId="0" borderId="0" xfId="0" applyFont="1" applyFill="1" applyAlignment="1" applyProtection="1">
      <alignment horizontal="center" vertical="center"/>
    </xf>
    <xf numFmtId="0" fontId="75" fillId="0" borderId="0" xfId="0" applyFont="1" applyFill="1" applyAlignment="1" applyProtection="1">
      <alignment horizontal="center" vertical="center"/>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78" fillId="0" borderId="9" xfId="0" applyFont="1" applyBorder="1" applyAlignment="1">
      <alignment horizontal="right" vertical="center"/>
    </xf>
    <xf numFmtId="0" fontId="58" fillId="0" borderId="9" xfId="0" applyNumberFormat="1" applyFont="1" applyFill="1" applyBorder="1" applyAlignment="1" applyProtection="1">
      <alignment horizontal="center" vertical="center"/>
    </xf>
    <xf numFmtId="0" fontId="58" fillId="0" borderId="9" xfId="0" applyNumberFormat="1" applyFont="1" applyFill="1" applyBorder="1" applyAlignment="1" applyProtection="1">
      <alignment horizontal="center" vertical="center" wrapText="1"/>
    </xf>
    <xf numFmtId="0" fontId="58" fillId="0" borderId="24" xfId="0" applyNumberFormat="1" applyFont="1" applyFill="1" applyBorder="1" applyAlignment="1" applyProtection="1">
      <alignment horizontal="center" vertical="center"/>
    </xf>
    <xf numFmtId="0" fontId="58" fillId="0" borderId="25" xfId="0" applyNumberFormat="1" applyFont="1" applyFill="1" applyBorder="1" applyAlignment="1" applyProtection="1">
      <alignment horizontal="center" vertical="center"/>
    </xf>
    <xf numFmtId="0" fontId="80" fillId="0" borderId="0" xfId="0" applyFont="1" applyAlignment="1" applyProtection="1">
      <alignment horizontal="center" vertical="center"/>
    </xf>
    <xf numFmtId="0" fontId="62" fillId="0" borderId="0" xfId="0" applyFont="1" applyBorder="1" applyAlignment="1" applyProtection="1">
      <alignment vertical="center" wrapText="1"/>
    </xf>
    <xf numFmtId="0" fontId="62" fillId="0" borderId="0" xfId="0" applyFont="1" applyAlignment="1" applyProtection="1">
      <alignment vertical="center" wrapText="1"/>
    </xf>
    <xf numFmtId="0" fontId="61" fillId="0" borderId="0" xfId="0" applyFont="1" applyAlignment="1" applyProtection="1">
      <alignment vertical="center" wrapText="1"/>
    </xf>
    <xf numFmtId="0" fontId="77" fillId="0" borderId="0" xfId="0" applyFont="1" applyAlignment="1" applyProtection="1">
      <alignment horizontal="center" vertical="center"/>
    </xf>
    <xf numFmtId="0" fontId="77"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81" fillId="11" borderId="9" xfId="0" applyFont="1" applyFill="1" applyBorder="1" applyAlignment="1">
      <alignment horizontal="center" vertical="top" wrapText="1"/>
    </xf>
    <xf numFmtId="0" fontId="54" fillId="11" borderId="9" xfId="0" applyNumberFormat="1" applyFont="1" applyFill="1" applyBorder="1" applyAlignment="1" applyProtection="1">
      <alignment horizontal="center" vertical="center" wrapText="1"/>
    </xf>
    <xf numFmtId="0" fontId="63" fillId="0" borderId="0" xfId="112" applyNumberFormat="1" applyFont="1" applyFill="1" applyBorder="1" applyAlignment="1" applyProtection="1">
      <alignment horizontal="center" vertical="top"/>
      <protection hidden="1"/>
    </xf>
    <xf numFmtId="0" fontId="4" fillId="0" borderId="0" xfId="73" applyFont="1" applyAlignment="1" applyProtection="1">
      <alignment horizontal="left" vertical="center"/>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0" fontId="33" fillId="10" borderId="18" xfId="118" applyFont="1" applyFill="1" applyBorder="1" applyAlignment="1" applyProtection="1">
      <alignment vertical="center" wrapText="1"/>
    </xf>
    <xf numFmtId="2" fontId="33" fillId="10" borderId="18" xfId="0" applyNumberFormat="1" applyFont="1" applyFill="1" applyBorder="1" applyAlignment="1" applyProtection="1">
      <alignment horizontal="center" vertical="center" wrapText="1"/>
    </xf>
    <xf numFmtId="2" fontId="33" fillId="10" borderId="18" xfId="0" applyNumberFormat="1" applyFont="1" applyFill="1" applyBorder="1" applyAlignment="1" applyProtection="1">
      <alignment horizontal="left"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75" fillId="0" borderId="9" xfId="0" applyFont="1" applyBorder="1" applyAlignment="1" applyProtection="1">
      <alignment horizontal="right" vertical="center"/>
      <protection locked="0"/>
    </xf>
    <xf numFmtId="164" fontId="75" fillId="0" borderId="9" xfId="8" applyFont="1" applyBorder="1" applyAlignment="1">
      <alignment horizontal="right" vertical="center"/>
    </xf>
    <xf numFmtId="164" fontId="78" fillId="0" borderId="9" xfId="8" applyFont="1" applyBorder="1" applyAlignment="1">
      <alignment horizontal="right" vertical="center"/>
    </xf>
    <xf numFmtId="164" fontId="75" fillId="0" borderId="9" xfId="8" applyFont="1" applyBorder="1" applyAlignment="1" applyProtection="1">
      <alignment horizontal="right" vertical="center"/>
      <protection locked="0"/>
    </xf>
    <xf numFmtId="164" fontId="78" fillId="0" borderId="9" xfId="8" applyFont="1" applyBorder="1" applyAlignment="1" applyProtection="1">
      <alignment horizontal="right" vertical="center"/>
      <protection locked="0"/>
    </xf>
    <xf numFmtId="2" fontId="75" fillId="0" borderId="9" xfId="0" applyNumberFormat="1" applyFont="1" applyBorder="1" applyAlignment="1" applyProtection="1">
      <alignment horizontal="right" vertical="center"/>
      <protection locked="0"/>
    </xf>
    <xf numFmtId="0" fontId="1" fillId="0" borderId="5" xfId="0" applyNumberFormat="1" applyFont="1" applyFill="1" applyBorder="1" applyAlignment="1" applyProtection="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75" fillId="0" borderId="0" xfId="0" applyFont="1" applyAlignment="1">
      <alignment vertical="center"/>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Fill="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Fill="1" applyBorder="1" applyAlignment="1" applyProtection="1">
      <alignment horizontal="right" vertical="center"/>
      <protection hidden="1"/>
    </xf>
    <xf numFmtId="0" fontId="72" fillId="0" borderId="43" xfId="114" applyFont="1" applyBorder="1" applyAlignment="1" applyProtection="1">
      <alignment horizontal="justify" vertical="top" wrapText="1"/>
      <protection hidden="1"/>
    </xf>
    <xf numFmtId="4" fontId="7" fillId="0" borderId="41" xfId="114" applyNumberFormat="1" applyFont="1" applyFill="1" applyBorder="1" applyAlignment="1" applyProtection="1">
      <alignment vertical="center" wrapText="1"/>
      <protection hidden="1"/>
    </xf>
    <xf numFmtId="4" fontId="59" fillId="0" borderId="44" xfId="114" applyNumberFormat="1" applyFont="1" applyFill="1" applyBorder="1" applyAlignment="1" applyProtection="1">
      <alignment horizontal="right" vertical="center" wrapText="1"/>
      <protection hidden="1"/>
    </xf>
    <xf numFmtId="4" fontId="59" fillId="0" borderId="41" xfId="114" applyNumberFormat="1" applyFont="1" applyFill="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Fill="1" applyBorder="1" applyAlignment="1" applyProtection="1">
      <alignment horizontal="lef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8" xfId="110" applyBorder="1" applyAlignment="1" applyProtection="1">
      <alignment vertical="center"/>
      <protection hidden="1"/>
    </xf>
    <xf numFmtId="0" fontId="6" fillId="0" borderId="49" xfId="110" applyFont="1" applyFill="1" applyBorder="1" applyAlignment="1" applyProtection="1">
      <alignment vertical="center"/>
      <protection hidden="1"/>
    </xf>
    <xf numFmtId="0" fontId="6" fillId="0" borderId="0" xfId="110" applyBorder="1" applyProtection="1">
      <protection hidden="1"/>
    </xf>
    <xf numFmtId="0" fontId="6" fillId="0" borderId="48" xfId="110" applyBorder="1" applyProtection="1">
      <protection hidden="1"/>
    </xf>
    <xf numFmtId="0" fontId="6" fillId="0" borderId="49" xfId="110" applyFont="1" applyFill="1" applyBorder="1" applyAlignment="1" applyProtection="1">
      <alignment horizontal="center" vertical="center"/>
      <protection hidden="1"/>
    </xf>
    <xf numFmtId="0" fontId="6" fillId="0" borderId="48"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0"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0" fontId="75" fillId="0" borderId="0" xfId="0" applyFont="1" applyAlignment="1" applyProtection="1">
      <alignment horizontal="center" vertical="center" wrapText="1"/>
    </xf>
    <xf numFmtId="43" fontId="2" fillId="0" borderId="0" xfId="111" applyNumberFormat="1" applyFont="1" applyFill="1" applyBorder="1" applyAlignment="1" applyProtection="1">
      <alignment vertical="center"/>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78" fillId="0" borderId="9" xfId="8" applyNumberFormat="1" applyFont="1" applyBorder="1" applyAlignment="1" applyProtection="1">
      <alignment horizontal="right" vertical="center"/>
      <protection locked="0"/>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5" fillId="0" borderId="0" xfId="0" applyFont="1" applyBorder="1" applyAlignment="1" applyProtection="1">
      <alignment horizontal="right" vertical="center"/>
    </xf>
    <xf numFmtId="0" fontId="1" fillId="0" borderId="5" xfId="0" applyNumberFormat="1" applyFont="1" applyFill="1" applyBorder="1" applyAlignment="1" applyProtection="1">
      <alignment horizontal="left" vertical="center"/>
    </xf>
    <xf numFmtId="0" fontId="2" fillId="0" borderId="5" xfId="0" applyNumberFormat="1" applyFont="1" applyFill="1" applyBorder="1" applyAlignment="1" applyProtection="1">
      <alignment horizontal="center" vertical="center" wrapText="1"/>
    </xf>
    <xf numFmtId="4" fontId="78" fillId="10" borderId="9" xfId="8" applyNumberFormat="1" applyFont="1" applyFill="1" applyBorder="1" applyAlignment="1" applyProtection="1">
      <alignment horizontal="right" vertical="center" wrapText="1"/>
    </xf>
    <xf numFmtId="0" fontId="75" fillId="0" borderId="16" xfId="0" applyFont="1" applyBorder="1" applyAlignment="1" applyProtection="1"/>
    <xf numFmtId="0" fontId="76" fillId="0" borderId="16" xfId="0" applyFont="1" applyBorder="1" applyAlignment="1" applyProtection="1"/>
    <xf numFmtId="0" fontId="77"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0" fontId="58" fillId="13" borderId="9" xfId="0" applyNumberFormat="1" applyFont="1" applyFill="1" applyBorder="1" applyAlignment="1" applyProtection="1">
      <alignment horizontal="center" vertical="center" wrapText="1"/>
    </xf>
    <xf numFmtId="0" fontId="58" fillId="13" borderId="18" xfId="0" applyNumberFormat="1" applyFont="1" applyFill="1" applyBorder="1" applyAlignment="1" applyProtection="1">
      <alignment horizontal="center" vertical="top"/>
    </xf>
    <xf numFmtId="0" fontId="82" fillId="13" borderId="0" xfId="0" applyFont="1" applyFill="1" applyBorder="1" applyAlignment="1">
      <alignment vertical="top"/>
    </xf>
    <xf numFmtId="0" fontId="58" fillId="13" borderId="9" xfId="0" applyNumberFormat="1" applyFont="1" applyFill="1" applyBorder="1" applyAlignment="1" applyProtection="1">
      <alignment horizontal="center" vertical="top"/>
    </xf>
    <xf numFmtId="0" fontId="58" fillId="13" borderId="9" xfId="0" applyNumberFormat="1" applyFont="1" applyFill="1" applyBorder="1" applyAlignment="1" applyProtection="1">
      <alignment horizontal="center" vertical="top" wrapText="1"/>
    </xf>
    <xf numFmtId="0" fontId="58" fillId="13" borderId="14" xfId="0" applyNumberFormat="1" applyFont="1" applyFill="1" applyBorder="1" applyAlignment="1" applyProtection="1">
      <alignment horizontal="center" vertical="top"/>
    </xf>
    <xf numFmtId="0" fontId="58" fillId="13" borderId="15" xfId="0" applyNumberFormat="1" applyFont="1" applyFill="1" applyBorder="1" applyAlignment="1" applyProtection="1">
      <alignment horizontal="center" vertical="top"/>
    </xf>
    <xf numFmtId="0" fontId="80" fillId="13" borderId="0" xfId="0" applyFont="1" applyFill="1" applyAlignment="1" applyProtection="1">
      <alignment horizontal="center" vertical="top"/>
    </xf>
    <xf numFmtId="0" fontId="58" fillId="13" borderId="25" xfId="0" applyNumberFormat="1" applyFont="1" applyFill="1" applyBorder="1" applyAlignment="1" applyProtection="1">
      <alignment horizontal="center" vertical="center" wrapText="1"/>
    </xf>
    <xf numFmtId="0" fontId="62" fillId="13" borderId="0" xfId="0" applyFont="1" applyFill="1" applyBorder="1" applyAlignment="1" applyProtection="1">
      <alignment vertical="center" wrapText="1"/>
    </xf>
    <xf numFmtId="0" fontId="62" fillId="13" borderId="0" xfId="0" applyFont="1" applyFill="1" applyAlignment="1" applyProtection="1">
      <alignment vertical="center" wrapText="1"/>
    </xf>
    <xf numFmtId="0" fontId="61" fillId="13" borderId="0" xfId="0" applyFont="1" applyFill="1" applyAlignment="1" applyProtection="1">
      <alignment vertical="center" wrapText="1"/>
    </xf>
    <xf numFmtId="0" fontId="33" fillId="13" borderId="9" xfId="0" applyNumberFormat="1" applyFont="1" applyFill="1" applyBorder="1" applyAlignment="1" applyProtection="1">
      <alignment horizontal="center" vertical="center"/>
    </xf>
    <xf numFmtId="0" fontId="33" fillId="13" borderId="9" xfId="0" applyNumberFormat="1" applyFont="1" applyFill="1" applyBorder="1" applyAlignment="1" applyProtection="1">
      <alignment horizontal="center" vertical="center" wrapText="1"/>
    </xf>
    <xf numFmtId="0" fontId="83" fillId="13" borderId="9" xfId="0" applyFont="1" applyFill="1" applyBorder="1" applyAlignment="1">
      <alignment horizontal="center" vertical="center" wrapText="1"/>
    </xf>
    <xf numFmtId="0" fontId="70" fillId="13" borderId="0" xfId="0" applyFont="1" applyFill="1" applyAlignment="1" applyProtection="1">
      <alignment vertical="center"/>
    </xf>
    <xf numFmtId="0" fontId="71" fillId="13" borderId="0" xfId="0" applyFont="1" applyFill="1" applyAlignment="1" applyProtection="1">
      <alignment vertical="center"/>
    </xf>
    <xf numFmtId="0" fontId="84" fillId="13" borderId="0" xfId="0" applyFont="1" applyFill="1" applyAlignment="1">
      <alignment vertical="top"/>
    </xf>
    <xf numFmtId="43" fontId="75" fillId="0" borderId="0" xfId="0" applyNumberFormat="1" applyFont="1" applyAlignment="1" applyProtection="1">
      <alignment horizontal="center" vertical="center"/>
    </xf>
    <xf numFmtId="43" fontId="5" fillId="0" borderId="0" xfId="0" applyNumberFormat="1" applyFont="1" applyAlignment="1" applyProtection="1">
      <alignment vertical="center"/>
      <protection locked="0"/>
    </xf>
    <xf numFmtId="2" fontId="75" fillId="0" borderId="0" xfId="0" applyNumberFormat="1" applyFont="1" applyAlignment="1" applyProtection="1">
      <alignment horizontal="center" vertical="center"/>
    </xf>
    <xf numFmtId="165" fontId="1" fillId="0" borderId="0" xfId="115" applyNumberFormat="1" applyFont="1" applyFill="1" applyAlignment="1" applyProtection="1">
      <alignment horizontal="left" vertical="center"/>
      <protection hidden="1"/>
    </xf>
    <xf numFmtId="0" fontId="75" fillId="0" borderId="9" xfId="0" applyFont="1" applyFill="1" applyBorder="1" applyAlignment="1">
      <alignment horizontal="center" vertical="center" wrapText="1"/>
    </xf>
    <xf numFmtId="0" fontId="75" fillId="3" borderId="14" xfId="109" applyFont="1" applyFill="1" applyBorder="1" applyAlignment="1" applyProtection="1">
      <alignment vertical="center" wrapText="1"/>
      <protection locked="0"/>
    </xf>
    <xf numFmtId="10" fontId="2" fillId="0" borderId="18" xfId="111" applyNumberFormat="1" applyFont="1" applyFill="1" applyBorder="1" applyAlignment="1" applyProtection="1">
      <alignment horizontal="center" vertical="center" wrapText="1"/>
      <protection locked="0" hidden="1"/>
    </xf>
    <xf numFmtId="164" fontId="75" fillId="9" borderId="9" xfId="8" applyFont="1" applyFill="1" applyBorder="1" applyAlignment="1" applyProtection="1">
      <alignment horizontal="right" vertical="center" wrapText="1"/>
    </xf>
    <xf numFmtId="0" fontId="75" fillId="3" borderId="24" xfId="109" applyFont="1" applyFill="1" applyBorder="1" applyAlignment="1" applyProtection="1">
      <alignment vertical="center" wrapText="1"/>
      <protection locked="0"/>
    </xf>
    <xf numFmtId="1" fontId="2" fillId="0" borderId="9" xfId="111" applyNumberFormat="1" applyFont="1" applyFill="1" applyBorder="1" applyAlignment="1" applyProtection="1">
      <alignment horizontal="center" vertical="center" wrapText="1"/>
    </xf>
    <xf numFmtId="0" fontId="75" fillId="0" borderId="9" xfId="0" applyFont="1" applyBorder="1" applyAlignment="1">
      <alignment horizontal="center" vertical="center" wrapText="1"/>
    </xf>
    <xf numFmtId="0" fontId="75" fillId="3" borderId="9" xfId="109" applyFont="1" applyFill="1" applyBorder="1" applyAlignment="1" applyProtection="1">
      <alignment horizontal="center" vertical="center" wrapText="1"/>
      <protection locked="0"/>
    </xf>
    <xf numFmtId="10" fontId="2" fillId="0" borderId="9" xfId="111" applyNumberFormat="1" applyFont="1" applyFill="1" applyBorder="1" applyAlignment="1" applyProtection="1">
      <alignment horizontal="center" vertical="center" wrapText="1"/>
      <protection locked="0" hidden="1"/>
    </xf>
    <xf numFmtId="2" fontId="2" fillId="0" borderId="9" xfId="111" applyNumberFormat="1" applyFont="1" applyFill="1" applyBorder="1" applyAlignment="1" applyProtection="1">
      <alignment horizontal="right" vertical="center" wrapText="1"/>
    </xf>
    <xf numFmtId="0" fontId="4" fillId="3" borderId="22" xfId="127" applyFont="1" applyFill="1" applyBorder="1" applyAlignment="1" applyProtection="1">
      <alignment horizontal="left" vertical="center" wrapText="1"/>
      <protection locked="0"/>
    </xf>
    <xf numFmtId="180" fontId="75" fillId="3" borderId="18" xfId="8" applyNumberFormat="1" applyFont="1" applyFill="1" applyBorder="1" applyAlignment="1" applyProtection="1">
      <alignment horizontal="right" vertical="center" wrapText="1"/>
      <protection locked="0"/>
    </xf>
    <xf numFmtId="181" fontId="75" fillId="0" borderId="0" xfId="0" applyNumberFormat="1" applyFont="1" applyAlignment="1" applyProtection="1">
      <alignment horizontal="center" vertical="center"/>
    </xf>
    <xf numFmtId="0" fontId="75" fillId="0" borderId="9" xfId="0" applyFont="1" applyFill="1" applyBorder="1" applyAlignment="1">
      <alignment horizontal="left" vertical="top" wrapText="1"/>
    </xf>
    <xf numFmtId="0" fontId="75" fillId="0" borderId="9" xfId="0" applyFont="1" applyBorder="1" applyAlignment="1">
      <alignment horizontal="left" vertical="center" wrapText="1"/>
    </xf>
    <xf numFmtId="0" fontId="58" fillId="13" borderId="17" xfId="0" applyNumberFormat="1" applyFont="1" applyFill="1" applyBorder="1" applyAlignment="1" applyProtection="1">
      <alignment horizontal="center" vertical="top"/>
    </xf>
    <xf numFmtId="0" fontId="58" fillId="13" borderId="17" xfId="0" applyNumberFormat="1" applyFont="1" applyFill="1" applyBorder="1" applyAlignment="1" applyProtection="1">
      <alignment horizontal="center" vertical="top" wrapText="1"/>
    </xf>
    <xf numFmtId="0" fontId="85" fillId="0" borderId="9" xfId="0" applyFont="1" applyBorder="1" applyAlignment="1">
      <alignment horizontal="center" vertical="center"/>
    </xf>
    <xf numFmtId="0" fontId="1" fillId="13" borderId="18" xfId="0" applyNumberFormat="1" applyFont="1" applyFill="1" applyBorder="1" applyAlignment="1" applyProtection="1">
      <alignment horizontal="center" vertical="top"/>
    </xf>
    <xf numFmtId="0" fontId="86" fillId="13" borderId="18" xfId="0" applyNumberFormat="1" applyFont="1" applyFill="1" applyBorder="1" applyAlignment="1" applyProtection="1">
      <alignment horizontal="center" vertical="top"/>
    </xf>
    <xf numFmtId="0" fontId="87" fillId="13" borderId="0" xfId="0" applyFont="1" applyFill="1" applyBorder="1" applyAlignment="1">
      <alignment vertical="top"/>
    </xf>
    <xf numFmtId="0" fontId="3" fillId="0" borderId="0" xfId="0" applyFont="1" applyFill="1" applyAlignment="1" applyProtection="1">
      <alignment horizontal="center" vertical="center" wrapText="1"/>
    </xf>
    <xf numFmtId="0" fontId="85" fillId="0" borderId="9" xfId="0" applyFont="1" applyBorder="1" applyAlignment="1">
      <alignment horizontal="left" vertical="center" wrapText="1"/>
    </xf>
    <xf numFmtId="0" fontId="1" fillId="13" borderId="9" xfId="0" applyNumberFormat="1" applyFont="1" applyFill="1" applyBorder="1" applyAlignment="1" applyProtection="1">
      <alignment horizontal="center" vertical="top"/>
    </xf>
    <xf numFmtId="0" fontId="1" fillId="13" borderId="9" xfId="0" applyNumberFormat="1" applyFont="1" applyFill="1" applyBorder="1" applyAlignment="1" applyProtection="1">
      <alignment horizontal="center" vertical="top" wrapText="1"/>
    </xf>
    <xf numFmtId="164" fontId="75" fillId="3" borderId="18" xfId="8" applyNumberFormat="1" applyFont="1" applyFill="1" applyBorder="1" applyAlignment="1" applyProtection="1">
      <alignment horizontal="right" vertical="center" wrapText="1"/>
      <protection locked="0"/>
    </xf>
    <xf numFmtId="164" fontId="58" fillId="13" borderId="18" xfId="0" applyNumberFormat="1" applyFont="1" applyFill="1" applyBorder="1" applyAlignment="1" applyProtection="1">
      <alignment horizontal="center" vertical="top"/>
    </xf>
    <xf numFmtId="164" fontId="58" fillId="13" borderId="25" xfId="0" applyNumberFormat="1" applyFont="1" applyFill="1" applyBorder="1" applyAlignment="1" applyProtection="1">
      <alignment horizontal="center" vertical="center"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2" fillId="0" borderId="30" xfId="114" applyFont="1" applyBorder="1" applyAlignment="1" applyProtection="1">
      <alignment horizontal="center" vertical="center" wrapText="1"/>
      <protection hidden="1"/>
    </xf>
    <xf numFmtId="0" fontId="22" fillId="0" borderId="59" xfId="114" applyFont="1" applyBorder="1" applyAlignment="1" applyProtection="1">
      <alignment horizontal="center" vertical="center" wrapText="1"/>
      <protection hidden="1"/>
    </xf>
    <xf numFmtId="0" fontId="22" fillId="0" borderId="31" xfId="114" applyFont="1" applyBorder="1" applyAlignment="1" applyProtection="1">
      <alignment horizontal="center" vertical="center" wrapText="1"/>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3" fillId="0" borderId="11" xfId="114" applyFont="1" applyBorder="1" applyAlignment="1" applyProtection="1">
      <alignment horizontal="center" vertical="center"/>
      <protection hidden="1"/>
    </xf>
    <xf numFmtId="0" fontId="23" fillId="0" borderId="22" xfId="114" applyFont="1" applyBorder="1" applyAlignment="1" applyProtection="1">
      <alignment horizontal="center" vertical="center"/>
      <protection hidden="1"/>
    </xf>
    <xf numFmtId="0" fontId="23" fillId="0" borderId="20"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Border="1" applyAlignment="1" applyProtection="1">
      <alignment horizontal="center" vertical="top"/>
      <protection hidden="1"/>
    </xf>
    <xf numFmtId="0" fontId="75" fillId="3" borderId="30" xfId="109" applyFont="1" applyFill="1" applyBorder="1" applyAlignment="1" applyProtection="1">
      <alignment horizontal="left" vertical="center"/>
      <protection locked="0"/>
    </xf>
    <xf numFmtId="0" fontId="75" fillId="3" borderId="59" xfId="109" applyFont="1" applyFill="1" applyBorder="1" applyAlignment="1" applyProtection="1">
      <alignment horizontal="left" vertical="center"/>
      <protection locked="0"/>
    </xf>
    <xf numFmtId="0" fontId="75"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51" fillId="3" borderId="30" xfId="109" applyFont="1" applyFill="1" applyBorder="1" applyAlignment="1" applyProtection="1">
      <alignment horizontal="left" vertical="center"/>
      <protection locked="0"/>
    </xf>
    <xf numFmtId="0" fontId="51" fillId="3" borderId="59" xfId="109" applyFont="1" applyFill="1" applyBorder="1" applyAlignment="1" applyProtection="1">
      <alignment horizontal="left" vertical="center"/>
      <protection locked="0"/>
    </xf>
    <xf numFmtId="0" fontId="51" fillId="3" borderId="31" xfId="109" applyFont="1" applyFill="1" applyBorder="1" applyAlignment="1" applyProtection="1">
      <alignment horizontal="left" vertical="center"/>
      <protection locked="0"/>
    </xf>
    <xf numFmtId="0" fontId="0" fillId="3" borderId="24" xfId="109" applyFont="1" applyFill="1" applyBorder="1" applyAlignment="1" applyProtection="1">
      <alignment vertical="top"/>
      <protection locked="0"/>
    </xf>
    <xf numFmtId="0" fontId="0" fillId="3" borderId="3" xfId="109" applyFont="1" applyFill="1" applyBorder="1" applyAlignment="1" applyProtection="1">
      <alignment vertical="top"/>
      <protection locked="0"/>
    </xf>
    <xf numFmtId="0" fontId="0" fillId="3" borderId="25" xfId="109" applyFont="1" applyFill="1" applyBorder="1" applyAlignment="1" applyProtection="1">
      <alignment vertical="top"/>
      <protection locked="0"/>
    </xf>
    <xf numFmtId="0" fontId="24" fillId="0" borderId="5" xfId="109" applyFont="1" applyBorder="1" applyAlignment="1" applyProtection="1">
      <alignment horizontal="center" vertical="center" wrapText="1"/>
      <protection hidden="1"/>
    </xf>
    <xf numFmtId="0" fontId="1" fillId="0" borderId="0" xfId="109" applyFont="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0" fillId="3" borderId="24" xfId="126" applyFont="1" applyFill="1" applyBorder="1" applyAlignment="1" applyProtection="1">
      <alignment vertical="top"/>
      <protection locked="0"/>
    </xf>
    <xf numFmtId="0" fontId="72" fillId="3" borderId="3" xfId="126" applyFont="1" applyFill="1" applyBorder="1" applyAlignment="1" applyProtection="1">
      <alignment vertical="top"/>
      <protection locked="0"/>
    </xf>
    <xf numFmtId="0" fontId="72" fillId="3" borderId="25" xfId="126" applyFont="1" applyFill="1" applyBorder="1" applyAlignment="1" applyProtection="1">
      <alignment vertical="top"/>
      <protection locked="0"/>
    </xf>
    <xf numFmtId="0" fontId="75" fillId="0" borderId="0" xfId="0" applyFont="1" applyAlignment="1" applyProtection="1">
      <alignment horizontal="left" vertical="center"/>
    </xf>
    <xf numFmtId="0" fontId="78" fillId="12" borderId="9" xfId="0" applyFont="1" applyFill="1" applyBorder="1" applyAlignment="1" applyProtection="1">
      <alignment horizontal="left" vertical="center"/>
    </xf>
    <xf numFmtId="0" fontId="78" fillId="9" borderId="0" xfId="109" applyFont="1" applyFill="1" applyBorder="1" applyAlignment="1" applyProtection="1">
      <alignment horizontal="left" vertical="center" wrapText="1"/>
    </xf>
    <xf numFmtId="0" fontId="1" fillId="0" borderId="16" xfId="0" applyNumberFormat="1" applyFont="1" applyFill="1" applyBorder="1" applyAlignment="1" applyProtection="1">
      <alignment horizontal="left" vertical="top" wrapText="1"/>
    </xf>
    <xf numFmtId="0" fontId="78" fillId="0" borderId="0" xfId="0" applyFont="1" applyBorder="1" applyAlignment="1" applyProtection="1">
      <alignment horizontal="left" vertical="center"/>
    </xf>
    <xf numFmtId="1" fontId="78" fillId="9" borderId="0" xfId="109" applyNumberFormat="1" applyFont="1" applyFill="1" applyBorder="1" applyAlignment="1" applyProtection="1">
      <alignment horizontal="left" vertical="center" wrapText="1"/>
    </xf>
    <xf numFmtId="0" fontId="33" fillId="0" borderId="0" xfId="0" applyNumberFormat="1" applyFont="1" applyFill="1" applyBorder="1" applyAlignment="1" applyProtection="1">
      <alignment horizontal="center" vertical="center" wrapText="1"/>
    </xf>
    <xf numFmtId="0" fontId="3" fillId="6" borderId="0" xfId="0" applyFont="1" applyFill="1" applyAlignment="1" applyProtection="1">
      <alignment horizontal="center" vertical="center"/>
    </xf>
    <xf numFmtId="0"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vertical="center" wrapText="1"/>
    </xf>
    <xf numFmtId="0" fontId="58" fillId="0" borderId="5" xfId="0" applyNumberFormat="1" applyFont="1" applyFill="1" applyBorder="1" applyAlignment="1" applyProtection="1">
      <alignment horizontal="righ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0" fontId="1" fillId="0" borderId="0" xfId="115" applyFont="1" applyAlignment="1" applyProtection="1">
      <alignment horizontal="left" vertical="center"/>
    </xf>
    <xf numFmtId="0" fontId="1" fillId="0" borderId="0" xfId="0" applyNumberFormat="1" applyFont="1" applyFill="1" applyBorder="1" applyAlignment="1" applyProtection="1">
      <alignment horizontal="left" vertical="center" wrapText="1"/>
    </xf>
    <xf numFmtId="0" fontId="1" fillId="0" borderId="0" xfId="115" applyFont="1" applyFill="1" applyAlignment="1" applyProtection="1">
      <alignment vertical="center" wrapText="1"/>
      <protection hidden="1"/>
    </xf>
    <xf numFmtId="0" fontId="75" fillId="0" borderId="0" xfId="0" applyFont="1" applyBorder="1" applyAlignment="1" applyProtection="1">
      <alignment horizontal="right" vertical="center"/>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78" fillId="10" borderId="9" xfId="0" applyFont="1" applyFill="1" applyBorder="1" applyAlignment="1">
      <alignment horizontal="left" vertical="center" wrapText="1"/>
    </xf>
    <xf numFmtId="0" fontId="2" fillId="0" borderId="0" xfId="0" applyNumberFormat="1" applyFont="1" applyFill="1" applyBorder="1" applyAlignment="1" applyProtection="1">
      <alignment horizontal="left" vertical="center" wrapText="1"/>
    </xf>
    <xf numFmtId="0" fontId="58" fillId="0" borderId="51" xfId="0" applyNumberFormat="1" applyFont="1" applyFill="1" applyBorder="1" applyAlignment="1" applyProtection="1">
      <alignment horizontal="right" vertical="center"/>
    </xf>
    <xf numFmtId="165" fontId="1" fillId="0" borderId="0" xfId="115" applyNumberFormat="1" applyFont="1" applyFill="1" applyAlignment="1" applyProtection="1">
      <alignment horizontal="left" vertical="center"/>
      <protection hidden="1"/>
    </xf>
    <xf numFmtId="0" fontId="58" fillId="0" borderId="0" xfId="0" applyNumberFormat="1" applyFont="1" applyFill="1" applyBorder="1" applyAlignment="1" applyProtection="1">
      <alignment horizontal="center" vertical="center"/>
    </xf>
    <xf numFmtId="165" fontId="1" fillId="0" borderId="0" xfId="0" applyNumberFormat="1" applyFont="1" applyFill="1" applyBorder="1" applyAlignment="1" applyProtection="1">
      <alignment horizontal="left" vertical="center"/>
    </xf>
    <xf numFmtId="0" fontId="77" fillId="0" borderId="0" xfId="0" applyFont="1" applyAlignment="1" applyProtection="1">
      <alignment horizontal="left" vertical="center"/>
    </xf>
    <xf numFmtId="0" fontId="77" fillId="9" borderId="0" xfId="109" applyFont="1" applyFill="1" applyBorder="1" applyAlignment="1" applyProtection="1">
      <alignment horizontal="left" vertical="center" wrapText="1"/>
    </xf>
    <xf numFmtId="1" fontId="77" fillId="9" borderId="0" xfId="109" applyNumberFormat="1" applyFont="1" applyFill="1" applyBorder="1" applyAlignment="1" applyProtection="1">
      <alignment horizontal="left" vertical="center" wrapText="1"/>
    </xf>
    <xf numFmtId="0" fontId="77" fillId="9" borderId="0" xfId="109" applyFont="1" applyFill="1" applyBorder="1" applyAlignment="1" applyProtection="1">
      <alignment horizontal="left" vertical="center"/>
    </xf>
    <xf numFmtId="0" fontId="33" fillId="0"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75" fillId="0" borderId="0" xfId="0" applyFont="1" applyAlignment="1" applyProtection="1">
      <alignment horizontal="left" vertical="center"/>
      <protection locked="0"/>
    </xf>
    <xf numFmtId="0" fontId="75" fillId="0" borderId="24" xfId="109" applyFont="1" applyFill="1" applyBorder="1" applyAlignment="1" applyProtection="1">
      <alignment horizontal="left" vertical="center" wrapText="1"/>
      <protection hidden="1"/>
    </xf>
    <xf numFmtId="0" fontId="75" fillId="0" borderId="25" xfId="109" applyFont="1" applyFill="1" applyBorder="1" applyAlignment="1" applyProtection="1">
      <alignment horizontal="left" vertical="center" wrapText="1"/>
      <protection hidden="1"/>
    </xf>
    <xf numFmtId="1" fontId="75" fillId="0" borderId="24" xfId="109" applyNumberFormat="1" applyFont="1" applyFill="1" applyBorder="1" applyAlignment="1" applyProtection="1">
      <alignment horizontal="left" vertical="center" wrapText="1"/>
      <protection hidden="1"/>
    </xf>
    <xf numFmtId="0" fontId="75" fillId="0" borderId="16" xfId="0" applyFont="1" applyBorder="1" applyAlignment="1">
      <alignment horizontal="left" vertical="top" wrapText="1"/>
    </xf>
    <xf numFmtId="0" fontId="75" fillId="0" borderId="0" xfId="0" applyFont="1" applyAlignment="1">
      <alignment horizontal="left" vertical="top" wrapText="1"/>
    </xf>
    <xf numFmtId="0" fontId="75" fillId="9" borderId="0" xfId="109" applyFont="1" applyFill="1" applyBorder="1" applyAlignment="1" applyProtection="1">
      <alignment horizontal="left" vertical="center"/>
    </xf>
    <xf numFmtId="0" fontId="78" fillId="0" borderId="24" xfId="0" applyFont="1" applyBorder="1" applyAlignment="1">
      <alignment horizontal="center" vertical="center"/>
    </xf>
    <xf numFmtId="0" fontId="78" fillId="0" borderId="3" xfId="0" applyFont="1" applyBorder="1" applyAlignment="1">
      <alignment horizontal="center" vertical="center"/>
    </xf>
    <xf numFmtId="0" fontId="78" fillId="0" borderId="25" xfId="0" applyFont="1" applyBorder="1" applyAlignment="1">
      <alignment horizontal="center" vertical="center"/>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pplyProtection="1">
      <alignment horizontal="center" vertical="center" wrapText="1"/>
    </xf>
    <xf numFmtId="0" fontId="7" fillId="9" borderId="26" xfId="114" applyFont="1" applyFill="1" applyBorder="1" applyAlignment="1" applyProtection="1">
      <alignment horizontal="center" vertical="center" wrapText="1"/>
    </xf>
    <xf numFmtId="0" fontId="59" fillId="0" borderId="0" xfId="114" applyFont="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3" fillId="0" borderId="0" xfId="114" applyFont="1" applyBorder="1" applyAlignment="1" applyProtection="1">
      <alignment horizontal="center" vertical="top"/>
      <protection hidden="1"/>
    </xf>
    <xf numFmtId="9" fontId="7" fillId="9" borderId="9" xfId="114" applyNumberFormat="1" applyFont="1" applyFill="1" applyBorder="1" applyAlignment="1" applyProtection="1">
      <alignment horizontal="center" vertical="center" wrapText="1"/>
    </xf>
    <xf numFmtId="9" fontId="7" fillId="9" borderId="26" xfId="114" applyNumberFormat="1" applyFont="1" applyFill="1" applyBorder="1" applyAlignment="1" applyProtection="1">
      <alignment horizontal="center" vertical="center" wrapText="1"/>
    </xf>
    <xf numFmtId="0" fontId="74" fillId="0" borderId="0" xfId="114" applyFont="1" applyBorder="1" applyAlignment="1" applyProtection="1">
      <alignment horizontal="center" vertical="top"/>
      <protection hidden="1"/>
    </xf>
    <xf numFmtId="49" fontId="7" fillId="9" borderId="9" xfId="114" applyNumberFormat="1" applyFont="1" applyFill="1" applyBorder="1" applyAlignment="1" applyProtection="1">
      <alignment horizontal="left" vertical="center" wrapText="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Fill="1" applyBorder="1" applyAlignment="1" applyProtection="1">
      <alignment horizontal="left" vertical="center" wrapText="1"/>
      <protection hidden="1"/>
    </xf>
    <xf numFmtId="0" fontId="59" fillId="0" borderId="28" xfId="114" applyFont="1" applyFill="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0"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6" fillId="9" borderId="9" xfId="109" applyNumberFormat="1" applyFont="1" applyFill="1" applyBorder="1" applyAlignment="1" applyProtection="1">
      <alignment horizontal="left" vertical="center"/>
      <protection locked="0"/>
    </xf>
    <xf numFmtId="49" fontId="76" fillId="0" borderId="24" xfId="109" applyNumberFormat="1" applyFont="1" applyFill="1" applyBorder="1" applyAlignment="1" applyProtection="1">
      <alignment horizontal="left" vertical="center" wrapText="1"/>
      <protection hidden="1"/>
    </xf>
    <xf numFmtId="0" fontId="76" fillId="0" borderId="25" xfId="109" applyFont="1" applyFill="1" applyBorder="1" applyAlignment="1" applyProtection="1">
      <alignment horizontal="left" vertical="center" wrapText="1"/>
      <protection hidden="1"/>
    </xf>
    <xf numFmtId="0" fontId="76" fillId="0" borderId="0" xfId="0" applyFont="1" applyAlignment="1" applyProtection="1">
      <alignment horizontal="left"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10" fontId="76" fillId="0" borderId="24" xfId="109" applyNumberFormat="1" applyFont="1" applyFill="1" applyBorder="1" applyAlignment="1" applyProtection="1">
      <alignment horizontal="left" vertical="center" wrapText="1"/>
      <protection hidden="1"/>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Font="1" applyFill="1" applyBorder="1" applyAlignment="1" applyProtection="1">
      <alignment horizontal="right"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166" fontId="8" fillId="0" borderId="0" xfId="0" applyNumberFormat="1" applyFont="1" applyFill="1" applyBorder="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Fill="1" applyAlignment="1" applyProtection="1">
      <alignment horizontal="center" vertical="center"/>
      <protection hidden="1"/>
    </xf>
    <xf numFmtId="0" fontId="59" fillId="0"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2"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2"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60"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4" fillId="0" borderId="0" xfId="106" applyFont="1" applyFill="1" applyAlignment="1" applyProtection="1">
      <alignment horizontal="left" vertical="center"/>
      <protection hidden="1"/>
    </xf>
    <xf numFmtId="0" fontId="59" fillId="0" borderId="0" xfId="106" applyFont="1" applyAlignment="1" applyProtection="1">
      <alignment horizontal="justify" vertical="top"/>
    </xf>
    <xf numFmtId="0" fontId="4" fillId="0" borderId="0" xfId="106" applyFont="1" applyAlignment="1" applyProtection="1">
      <alignment horizontal="center" vertical="top"/>
    </xf>
    <xf numFmtId="0" fontId="4" fillId="0" borderId="0" xfId="106" applyFont="1" applyAlignment="1" applyProtection="1">
      <alignment horizontal="justify" vertical="top"/>
    </xf>
    <xf numFmtId="0" fontId="7" fillId="0" borderId="0" xfId="106" applyFont="1" applyAlignment="1" applyProtection="1">
      <alignment horizontal="justify" vertical="center"/>
    </xf>
    <xf numFmtId="0" fontId="4" fillId="0" borderId="0" xfId="106" applyFont="1" applyAlignment="1" applyProtection="1">
      <alignment horizontal="left" vertical="top" wrapText="1"/>
    </xf>
    <xf numFmtId="0" fontId="4" fillId="0" borderId="0" xfId="73" applyFont="1" applyAlignment="1" applyProtection="1">
      <alignment horizontal="left" vertical="center" wrapText="1" indent="2"/>
    </xf>
    <xf numFmtId="0" fontId="4" fillId="0" borderId="0" xfId="73" applyFont="1" applyBorder="1" applyAlignment="1" applyProtection="1">
      <alignment horizontal="left" vertical="center" indent="2"/>
    </xf>
    <xf numFmtId="0" fontId="4" fillId="0" borderId="61" xfId="73" applyFont="1" applyBorder="1" applyAlignment="1" applyProtection="1">
      <alignment horizontal="left" vertical="center" indent="2"/>
    </xf>
    <xf numFmtId="10" fontId="4" fillId="0" borderId="0" xfId="106" applyNumberFormat="1" applyFont="1" applyFill="1" applyAlignment="1" applyProtection="1">
      <alignment horizontal="left" vertical="center"/>
      <protection hidden="1"/>
    </xf>
    <xf numFmtId="0" fontId="4" fillId="0" borderId="22" xfId="73" applyFont="1" applyBorder="1" applyAlignment="1" applyProtection="1">
      <alignment horizontal="left" vertical="center" indent="2"/>
    </xf>
    <xf numFmtId="0" fontId="4" fillId="0" borderId="69" xfId="73" applyFont="1" applyBorder="1" applyAlignment="1" applyProtection="1">
      <alignment horizontal="left" vertical="center" indent="2"/>
    </xf>
    <xf numFmtId="49" fontId="4" fillId="0" borderId="0" xfId="106" applyNumberFormat="1" applyFont="1" applyFill="1" applyAlignment="1" applyProtection="1">
      <alignment horizontal="left" vertical="center"/>
      <protection hidden="1"/>
    </xf>
    <xf numFmtId="0" fontId="33" fillId="0" borderId="0" xfId="106" quotePrefix="1" applyFont="1" applyAlignment="1" applyProtection="1">
      <alignment horizontal="center" vertical="center"/>
    </xf>
    <xf numFmtId="0" fontId="4" fillId="0" borderId="69" xfId="73" applyFont="1" applyBorder="1" applyAlignment="1" applyProtection="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53" fillId="0" borderId="0" xfId="0" applyFont="1" applyFill="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pplyProtection="1">
      <alignment horizontal="left" vertical="top" wrapText="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xf numFmtId="0" fontId="6" fillId="0" borderId="70" xfId="110" applyFont="1" applyFill="1" applyBorder="1" applyAlignment="1" applyProtection="1">
      <alignment horizontal="left" vertical="center"/>
      <protection hidden="1"/>
    </xf>
    <xf numFmtId="0" fontId="6" fillId="0" borderId="53" xfId="110" applyFont="1" applyFill="1"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6"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8" xfId="110" applyFont="1" applyFill="1" applyBorder="1" applyAlignment="1" applyProtection="1">
      <alignment horizontal="left" vertical="top" wrapText="1"/>
      <protection hidden="1"/>
    </xf>
  </cellXfs>
  <cellStyles count="128">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57 2" xfId="127" xr:uid="{00000000-0005-0000-0000-000066000000}"/>
    <cellStyle name="Normal 6" xfId="102" xr:uid="{00000000-0005-0000-0000-000067000000}"/>
    <cellStyle name="Normal 7" xfId="103" xr:uid="{00000000-0005-0000-0000-000068000000}"/>
    <cellStyle name="Normal 8" xfId="104" xr:uid="{00000000-0005-0000-0000-000069000000}"/>
    <cellStyle name="Normal 9" xfId="105" xr:uid="{00000000-0005-0000-0000-00006A000000}"/>
    <cellStyle name="Normal_Annexures TW 04" xfId="106" xr:uid="{00000000-0005-0000-0000-00006B000000}"/>
    <cellStyle name="Normal_Annexures TW 04 2" xfId="107" xr:uid="{00000000-0005-0000-0000-00006C000000}"/>
    <cellStyle name="Normal_Attach 3(JV)" xfId="108" xr:uid="{00000000-0005-0000-0000-00006D000000}"/>
    <cellStyle name="Normal_Attacments TW 04" xfId="109" xr:uid="{00000000-0005-0000-0000-00006E000000}"/>
    <cellStyle name="Normal_Attacments TW 04 2" xfId="126" xr:uid="{00000000-0005-0000-0000-00006F000000}"/>
    <cellStyle name="Normal_Entertainment Form" xfId="110" xr:uid="{00000000-0005-0000-0000-000070000000}"/>
    <cellStyle name="Normal_pgcil-tivim-pricesched" xfId="111" xr:uid="{00000000-0005-0000-0000-000071000000}"/>
    <cellStyle name="Normal_PRICE SCHEDULE-4 to 6-A4" xfId="112" xr:uid="{00000000-0005-0000-0000-000072000000}"/>
    <cellStyle name="Normal_PRICE SCHEDULE-4 to 6-A4 2" xfId="113" xr:uid="{00000000-0005-0000-0000-000073000000}"/>
    <cellStyle name="Normal_Price_Schedules for Insulator Package Rev-01" xfId="114" xr:uid="{00000000-0005-0000-0000-000074000000}"/>
    <cellStyle name="Normal_PRICE-SCHE Bihar-Rev-2-corrections" xfId="115" xr:uid="{00000000-0005-0000-0000-000075000000}"/>
    <cellStyle name="Normal_PRICE-SCHE Bihar-Rev-2-corrections_Annexures TW 04" xfId="116" xr:uid="{00000000-0005-0000-0000-000076000000}"/>
    <cellStyle name="Normal_PRICE-SCHE Bihar-Rev-2-corrections_Price_Schedules for Insulator Package Rev-01" xfId="117" xr:uid="{00000000-0005-0000-0000-000077000000}"/>
    <cellStyle name="Normal_Sch-1" xfId="118" xr:uid="{00000000-0005-0000-0000-000078000000}"/>
    <cellStyle name="Normal_Sheet1" xfId="119" xr:uid="{00000000-0005-0000-0000-000079000000}"/>
    <cellStyle name="Note 2" xfId="120" xr:uid="{00000000-0005-0000-0000-00007A000000}"/>
    <cellStyle name="Note 2 2" xfId="121" xr:uid="{00000000-0005-0000-0000-00007B000000}"/>
    <cellStyle name="Popis" xfId="122" xr:uid="{00000000-0005-0000-0000-00007C000000}"/>
    <cellStyle name="Sledovaný hypertextový odkaz" xfId="123" xr:uid="{00000000-0005-0000-0000-00007D000000}"/>
    <cellStyle name="Sledovaný hypertextový odkaz 2" xfId="124" xr:uid="{00000000-0005-0000-0000-00007E000000}"/>
    <cellStyle name="Standard_BS14" xfId="125" xr:uid="{00000000-0005-0000-0000-00007F000000}"/>
  </cellStyles>
  <dxfs count="14">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7141845"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315200" y="47625"/>
          <a:ext cx="571500" cy="183642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0726400" y="203200"/>
          <a:ext cx="0" cy="197485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564880" y="47625"/>
          <a:ext cx="0" cy="60388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774430" y="47625"/>
          <a:ext cx="1127760" cy="60388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606665" y="19050"/>
          <a:ext cx="112776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606665" y="19050"/>
          <a:ext cx="112776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33044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7700010" y="104775"/>
          <a:ext cx="453390" cy="79438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7BB83C89-73E5-4D82-A9AE-1566F80D0D36}" protected="1">
  <header guid="{7BB83C89-73E5-4D82-A9AE-1566F80D0D36}" dateTime="2022-04-01T10:24:48" maxSheetId="23" userName="Himanshu Mittal {Himanshu Mittal}" r:id="rId1">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7BB83C89-73E5-4D82-A9AE-1566F80D0D36}" name="Himanshu Mittal {Himanshu Mittal}" id="-2076770736" dateTime="2022-04-01T10:24:48"/>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5" Type="http://schemas.openxmlformats.org/officeDocument/2006/relationships/printerSettings" Target="../printerSettings/printerSettings288.bin"/><Relationship Id="rId4" Type="http://schemas.openxmlformats.org/officeDocument/2006/relationships/printerSettings" Target="../printerSettings/printerSettings287.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99.bin"/><Relationship Id="rId3" Type="http://schemas.openxmlformats.org/officeDocument/2006/relationships/printerSettings" Target="../printerSettings/printerSettings294.bin"/><Relationship Id="rId7" Type="http://schemas.openxmlformats.org/officeDocument/2006/relationships/printerSettings" Target="../printerSettings/printerSettings298.bin"/><Relationship Id="rId2" Type="http://schemas.openxmlformats.org/officeDocument/2006/relationships/printerSettings" Target="../printerSettings/printerSettings293.bin"/><Relationship Id="rId1" Type="http://schemas.openxmlformats.org/officeDocument/2006/relationships/printerSettings" Target="../printerSettings/printerSettings292.bin"/><Relationship Id="rId6" Type="http://schemas.openxmlformats.org/officeDocument/2006/relationships/printerSettings" Target="../printerSettings/printerSettings297.bin"/><Relationship Id="rId5" Type="http://schemas.openxmlformats.org/officeDocument/2006/relationships/printerSettings" Target="../printerSettings/printerSettings296.bin"/><Relationship Id="rId4" Type="http://schemas.openxmlformats.org/officeDocument/2006/relationships/printerSettings" Target="../printerSettings/printerSettings29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307.bin"/><Relationship Id="rId3" Type="http://schemas.openxmlformats.org/officeDocument/2006/relationships/printerSettings" Target="../printerSettings/printerSettings302.bin"/><Relationship Id="rId7" Type="http://schemas.openxmlformats.org/officeDocument/2006/relationships/printerSettings" Target="../printerSettings/printerSettings306.bin"/><Relationship Id="rId12" Type="http://schemas.openxmlformats.org/officeDocument/2006/relationships/printerSettings" Target="../printerSettings/printerSettings311.bin"/><Relationship Id="rId2" Type="http://schemas.openxmlformats.org/officeDocument/2006/relationships/printerSettings" Target="../printerSettings/printerSettings301.bin"/><Relationship Id="rId1" Type="http://schemas.openxmlformats.org/officeDocument/2006/relationships/printerSettings" Target="../printerSettings/printerSettings300.bin"/><Relationship Id="rId6" Type="http://schemas.openxmlformats.org/officeDocument/2006/relationships/printerSettings" Target="../printerSettings/printerSettings305.bin"/><Relationship Id="rId11" Type="http://schemas.openxmlformats.org/officeDocument/2006/relationships/printerSettings" Target="../printerSettings/printerSettings310.bin"/><Relationship Id="rId5" Type="http://schemas.openxmlformats.org/officeDocument/2006/relationships/printerSettings" Target="../printerSettings/printerSettings304.bin"/><Relationship Id="rId10" Type="http://schemas.openxmlformats.org/officeDocument/2006/relationships/printerSettings" Target="../printerSettings/printerSettings309.bin"/><Relationship Id="rId4" Type="http://schemas.openxmlformats.org/officeDocument/2006/relationships/printerSettings" Target="../printerSettings/printerSettings303.bin"/><Relationship Id="rId9" Type="http://schemas.openxmlformats.org/officeDocument/2006/relationships/printerSettings" Target="../printerSettings/printerSettings30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B4" sqref="B4"/>
    </sheetView>
  </sheetViews>
  <sheetFormatPr defaultColWidth="9.109375" defaultRowHeight="14.4"/>
  <cols>
    <col min="1" max="1" width="20.5546875" style="34" customWidth="1"/>
    <col min="2" max="2" width="95.33203125" style="34" customWidth="1"/>
    <col min="3" max="8" width="9.109375" style="34"/>
    <col min="9" max="9" width="9.109375" style="34" hidden="1" customWidth="1"/>
    <col min="10" max="16384" width="9.109375" style="34"/>
  </cols>
  <sheetData>
    <row r="1" spans="1:9" ht="126.6" customHeight="1">
      <c r="A1" s="31" t="s">
        <v>41</v>
      </c>
      <c r="B1" s="32" t="s">
        <v>1011</v>
      </c>
      <c r="C1" s="33"/>
      <c r="D1" s="33"/>
      <c r="E1" s="33"/>
      <c r="F1" s="33"/>
      <c r="G1" s="33"/>
      <c r="H1" s="33"/>
    </row>
    <row r="2" spans="1:9">
      <c r="B2" s="35"/>
      <c r="I2" s="34" t="s">
        <v>264</v>
      </c>
    </row>
    <row r="3" spans="1:9">
      <c r="A3" s="34" t="s">
        <v>42</v>
      </c>
      <c r="B3" s="404" t="s">
        <v>1012</v>
      </c>
      <c r="I3" s="34" t="s">
        <v>265</v>
      </c>
    </row>
    <row r="5" spans="1:9" ht="15.6">
      <c r="A5" s="34" t="s">
        <v>43</v>
      </c>
      <c r="B5" s="445" t="s">
        <v>1010</v>
      </c>
      <c r="C5" s="33"/>
      <c r="D5" s="33"/>
      <c r="E5" s="33"/>
      <c r="F5" s="33"/>
      <c r="G5" s="33"/>
      <c r="H5" s="33"/>
    </row>
  </sheetData>
  <sheetProtection selectLockedCells="1" selectUnlockedCells="1"/>
  <customSheetViews>
    <customSheetView guid="{CC815DF5-1BF0-412E-8B94-1F6673E0C68E}" hiddenColumns="1" state="hidden">
      <selection activeCell="B4" sqref="B4"/>
      <pageMargins left="0.75" right="0.75" top="1" bottom="1" header="0.5" footer="0.5"/>
      <pageSetup orientation="portrait" r:id="rId1"/>
      <headerFooter alignWithMargins="0"/>
    </customSheetView>
    <customSheetView guid="{112647D2-7580-431B-99B5-DD512E2AD50E}" hiddenColumns="1" state="hidden">
      <selection activeCell="B5" sqref="B5"/>
      <pageMargins left="0.75" right="0.75" top="1" bottom="1" header="0.5" footer="0.5"/>
      <pageSetup orientation="portrait" r:id="rId2"/>
      <headerFooter alignWithMargins="0"/>
    </customSheetView>
    <customSheetView guid="{63D51328-7CBC-4A1E-B96D-BAE91416501B}" hiddenColumns="1" state="hidden">
      <selection activeCell="B20" sqref="B20"/>
      <pageMargins left="0.75" right="0.75" top="1" bottom="1" header="0.5" footer="0.5"/>
      <pageSetup orientation="portrait" r:id="rId3"/>
      <headerFooter alignWithMargins="0"/>
    </customSheetView>
    <customSheetView guid="{99CA2F10-F926-46DC-8609-4EAE5B9F3585}" hiddenColumns="1" state="hidden">
      <selection activeCell="E14" sqref="E14"/>
      <pageMargins left="0.75" right="0.75" top="1" bottom="1" header="0.5" footer="0.5"/>
      <pageSetup orientation="portrait" r:id="rId4"/>
      <headerFooter alignWithMargins="0"/>
    </customSheetView>
    <customSheetView guid="{3C00DDA0-7DDE-4169-A739-550DAF5DCF8D}" hiddenColumns="1" state="hidden">
      <selection activeCell="B11" sqref="B11"/>
      <pageMargins left="0.75" right="0.75" top="1" bottom="1" header="0.5" footer="0.5"/>
      <pageSetup orientation="portrait" r:id="rId5"/>
      <headerFooter alignWithMargins="0"/>
    </customSheetView>
    <customSheetView guid="{357C9841-BEC3-434B-AC63-C04FB4321BA3}" hiddenColumns="1" state="hidden">
      <selection activeCell="B17" sqref="B17"/>
      <pageMargins left="0.75" right="0.75" top="1" bottom="1" header="0.5" footer="0.5"/>
      <pageSetup orientation="portrait" r:id="rId6"/>
      <headerFooter alignWithMargins="0"/>
    </customSheetView>
    <customSheetView guid="{B96E710B-6DD7-4DE1-95AB-C9EE060CD030}" hiddenColumns="1" state="hidden">
      <selection activeCell="B9" sqref="B9:B10"/>
      <pageMargins left="0.75" right="0.75" top="1" bottom="1" header="0.5" footer="0.5"/>
      <pageSetup orientation="portrait" r:id="rId7"/>
      <headerFooter alignWithMargins="0"/>
    </customSheetView>
    <customSheetView guid="{CCA37BAE-906F-43D5-9FD9-B13563E4B9D7}" hiddenColumns="1" state="hidden">
      <selection activeCell="B14" sqref="B14"/>
      <pageMargins left="0.75" right="0.75" top="1" bottom="1" header="0.5" footer="0.5"/>
      <pageSetup orientation="portrait" r:id="rId8"/>
      <headerFooter alignWithMargins="0"/>
    </customSheetView>
    <customSheetView guid="{F8A50AE1-259E-429D-A506-38EB64D134EF}" hiddenColumns="1" state="hidden">
      <selection activeCell="B6" sqref="B6"/>
      <pageMargins left="0.75" right="0.75" top="1" bottom="1" header="0.5" footer="0.5"/>
      <pageSetup orientation="portrait" r:id="rId9"/>
      <headerFooter alignWithMargins="0"/>
    </customSheetView>
    <customSheetView guid="{DEF6DCE2-4A74-4BE5-B5D5-8143DC3F770A}" hiddenColumns="1" state="hidden">
      <selection activeCell="B6" sqref="B6"/>
      <pageMargins left="0.75" right="0.75" top="1" bottom="1" header="0.5" footer="0.5"/>
      <pageSetup orientation="portrait" r:id="rId10"/>
      <headerFooter alignWithMargins="0"/>
    </customSheetView>
    <customSheetView guid="{F658ED72-5E54-4C5B-BB2C-7A2962080984}" hiddenColumns="1" state="hidden">
      <selection activeCell="B6" sqref="B6"/>
      <pageMargins left="0.75" right="0.75" top="1" bottom="1" header="0.5" footer="0.5"/>
      <pageSetup orientation="portrait" r:id="rId11"/>
      <headerFooter alignWithMargins="0"/>
    </customSheetView>
    <customSheetView guid="{BE68641D-0C1E-4F8D-890A-A660C199187C}" hiddenColumns="1" state="hidden">
      <selection activeCell="B5" sqref="B5"/>
      <pageMargins left="0.75" right="0.75" top="1" bottom="1" header="0.5" footer="0.5"/>
      <pageSetup orientation="portrait" r:id="rId12"/>
      <headerFooter alignWithMargins="0"/>
    </customSheetView>
    <customSheetView guid="{AD0333DF-5B33-49B5-B063-72505D20EFE4}" hiddenColumns="1" state="hidden">
      <selection activeCell="B5" sqref="B5"/>
      <pageMargins left="0.75" right="0.75" top="1" bottom="1" header="0.5" footer="0.5"/>
      <pageSetup orientation="portrait" r:id="rId13"/>
      <headerFooter alignWithMargins="0"/>
    </customSheetView>
    <customSheetView guid="{C44C314C-9BEB-403F-A933-6B948E5C1171}" hiddenColumns="1" state="hidden">
      <selection activeCell="B4" sqref="B4"/>
      <pageMargins left="0.75" right="0.75" top="1" bottom="1" header="0.5" footer="0.5"/>
      <pageSetup orientation="portrait" r:id="rId14"/>
      <headerFooter alignWithMargins="0"/>
    </customSheetView>
  </customSheetViews>
  <pageMargins left="0.75" right="0.75" top="1" bottom="1" header="0.5" footer="0.5"/>
  <pageSetup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90" zoomScaleNormal="100" zoomScaleSheetLayoutView="90" workbookViewId="0">
      <selection activeCell="B2" sqref="B2:E2"/>
    </sheetView>
  </sheetViews>
  <sheetFormatPr defaultColWidth="9.109375" defaultRowHeight="13.8"/>
  <cols>
    <col min="1" max="1" width="9.88671875" style="58" customWidth="1"/>
    <col min="2" max="2" width="12.6640625" style="58" customWidth="1"/>
    <col min="3" max="4" width="44.109375" style="58" customWidth="1"/>
    <col min="5" max="5" width="12.88671875" style="58" customWidth="1"/>
    <col min="6" max="6" width="9.88671875" style="45" customWidth="1"/>
    <col min="7" max="9" width="9.109375" style="45" customWidth="1"/>
    <col min="10" max="16384" width="9.109375" style="41"/>
  </cols>
  <sheetData>
    <row r="1" spans="1:10" ht="30.75" customHeight="1">
      <c r="A1" s="36"/>
      <c r="B1" s="791"/>
      <c r="C1" s="792"/>
      <c r="D1" s="792"/>
      <c r="E1" s="793"/>
      <c r="F1" s="37"/>
      <c r="G1" s="38"/>
      <c r="H1" s="39"/>
      <c r="I1" s="39"/>
      <c r="J1" s="40"/>
    </row>
    <row r="2" spans="1:10" ht="114" customHeight="1">
      <c r="A2" s="794" t="s">
        <v>44</v>
      </c>
      <c r="B2" s="797" t="str">
        <f>Basic!B1</f>
        <v xml:space="preserve">400kV GIS Substation Package SS-85 for: (i) (a) Establishment of Digital 400/220kV Navsari (New) (South Gujrat) GIS S/S (b) Extension works at 400kV Kala GIS S/S (c) Extension works at 400kV Magarwada GIS S/S under Transmission Network Expansion in Gujarat to increase its ATS from ISTS: Part B. (ii) 400kV GIS ICT bay extension under augmentation of transformation capacity at Navsari(New) 765/400kV GIS S/S under Transmission Network Expansion in Gujarat associated with integration of RE projects from Khavda potential RE Zone. (iii) 08 Nos 220kV GIS Feeder Bays at Navasri (New) as Deposit Work of GETCO. </v>
      </c>
      <c r="C2" s="798"/>
      <c r="D2" s="798"/>
      <c r="E2" s="799"/>
      <c r="F2" s="800" t="str">
        <f>Basic!B3</f>
        <v xml:space="preserve">400kV GIS Substation Package SS-85 </v>
      </c>
      <c r="G2" s="38"/>
      <c r="H2" s="39"/>
      <c r="I2" s="39"/>
      <c r="J2" s="40"/>
    </row>
    <row r="3" spans="1:10" ht="23.25" customHeight="1">
      <c r="A3" s="795"/>
      <c r="B3" s="803" t="str">
        <f>Basic!B5</f>
        <v>5002002195/GIS-INCLUDING/DOM/A02-CC CS -3</v>
      </c>
      <c r="C3" s="804"/>
      <c r="D3" s="804"/>
      <c r="E3" s="805"/>
      <c r="F3" s="801"/>
      <c r="G3" s="38"/>
      <c r="H3" s="39"/>
      <c r="I3" s="39"/>
      <c r="J3" s="40"/>
    </row>
    <row r="4" spans="1:10" ht="39.9" customHeight="1">
      <c r="A4" s="795"/>
      <c r="B4" s="42">
        <v>1</v>
      </c>
      <c r="C4" s="806" t="s">
        <v>45</v>
      </c>
      <c r="D4" s="806"/>
      <c r="E4" s="807"/>
      <c r="F4" s="801"/>
      <c r="G4" s="43"/>
      <c r="H4" s="44" t="s">
        <v>46</v>
      </c>
      <c r="I4" s="39"/>
      <c r="J4" s="40"/>
    </row>
    <row r="5" spans="1:10" ht="30" customHeight="1">
      <c r="A5" s="795"/>
      <c r="B5" s="42">
        <v>2</v>
      </c>
      <c r="C5" s="806" t="s">
        <v>47</v>
      </c>
      <c r="D5" s="806"/>
      <c r="E5" s="807"/>
      <c r="F5" s="801"/>
      <c r="G5" s="38"/>
      <c r="H5" s="39"/>
      <c r="I5" s="39"/>
      <c r="J5" s="40"/>
    </row>
    <row r="6" spans="1:10" s="45" customFormat="1" ht="30" customHeight="1">
      <c r="A6" s="795"/>
      <c r="B6" s="42">
        <v>3</v>
      </c>
      <c r="C6" s="806" t="s">
        <v>48</v>
      </c>
      <c r="D6" s="806"/>
      <c r="E6" s="807"/>
      <c r="F6" s="801"/>
      <c r="G6" s="38"/>
      <c r="H6" s="39"/>
      <c r="I6" s="39"/>
      <c r="J6" s="39"/>
    </row>
    <row r="7" spans="1:10" ht="52.5" hidden="1" customHeight="1">
      <c r="A7" s="795"/>
      <c r="B7" s="42">
        <v>4</v>
      </c>
      <c r="C7" s="806" t="s">
        <v>49</v>
      </c>
      <c r="D7" s="806"/>
      <c r="E7" s="807"/>
      <c r="F7" s="801"/>
      <c r="G7" s="38"/>
      <c r="H7" s="39"/>
      <c r="I7" s="39"/>
      <c r="J7" s="40"/>
    </row>
    <row r="8" spans="1:10" ht="9.75" customHeight="1">
      <c r="A8" s="795"/>
      <c r="B8" s="46"/>
      <c r="C8" s="47"/>
      <c r="D8" s="47"/>
      <c r="E8" s="48"/>
      <c r="F8" s="801"/>
      <c r="G8" s="38"/>
      <c r="H8" s="39"/>
      <c r="I8" s="39"/>
      <c r="J8" s="40"/>
    </row>
    <row r="9" spans="1:10" ht="23.25" customHeight="1">
      <c r="A9" s="795"/>
      <c r="B9" s="808"/>
      <c r="C9" s="809"/>
      <c r="D9" s="809"/>
      <c r="E9" s="810"/>
      <c r="F9" s="801"/>
      <c r="G9" s="38"/>
      <c r="H9" s="39"/>
      <c r="I9" s="39"/>
      <c r="J9" s="40"/>
    </row>
    <row r="10" spans="1:10" ht="10.5" customHeight="1">
      <c r="A10" s="795"/>
      <c r="B10" s="49"/>
      <c r="C10" s="50"/>
      <c r="D10" s="50"/>
      <c r="E10" s="51"/>
      <c r="F10" s="801"/>
      <c r="G10" s="38"/>
      <c r="H10" s="39"/>
      <c r="I10" s="39"/>
      <c r="J10" s="40"/>
    </row>
    <row r="11" spans="1:10" ht="24" customHeight="1">
      <c r="A11" s="795"/>
      <c r="B11" s="811" t="s">
        <v>50</v>
      </c>
      <c r="C11" s="812"/>
      <c r="D11" s="812"/>
      <c r="E11" s="52"/>
      <c r="F11" s="801"/>
    </row>
    <row r="12" spans="1:10" ht="15.9" customHeight="1">
      <c r="A12" s="796"/>
      <c r="B12" s="813" t="s">
        <v>51</v>
      </c>
      <c r="C12" s="814"/>
      <c r="D12" s="814"/>
      <c r="E12" s="53"/>
      <c r="F12" s="802"/>
      <c r="G12" s="38"/>
      <c r="H12" s="39"/>
      <c r="I12" s="39"/>
      <c r="J12" s="40"/>
    </row>
    <row r="13" spans="1:10" ht="24" customHeight="1">
      <c r="A13" s="785"/>
      <c r="B13" s="786" t="s">
        <v>52</v>
      </c>
      <c r="C13" s="787"/>
      <c r="D13" s="787"/>
      <c r="E13" s="52"/>
      <c r="F13" s="788"/>
      <c r="G13" s="54"/>
      <c r="H13" s="54"/>
      <c r="I13" s="54"/>
      <c r="J13" s="54"/>
    </row>
    <row r="14" spans="1:10" ht="15.9" customHeight="1">
      <c r="A14" s="785"/>
      <c r="B14" s="789" t="s">
        <v>53</v>
      </c>
      <c r="C14" s="790"/>
      <c r="D14" s="790"/>
      <c r="E14" s="55"/>
      <c r="F14" s="788"/>
      <c r="G14" s="54"/>
      <c r="H14" s="54"/>
      <c r="I14" s="54"/>
      <c r="J14" s="54"/>
    </row>
    <row r="15" spans="1:10" ht="15.6">
      <c r="A15" s="56"/>
      <c r="B15" s="57"/>
      <c r="C15" s="57"/>
      <c r="D15" s="57"/>
      <c r="E15" s="57"/>
      <c r="F15" s="39"/>
      <c r="G15" s="39"/>
      <c r="H15" s="39"/>
      <c r="I15" s="39"/>
      <c r="J15" s="40"/>
    </row>
    <row r="16" spans="1:10" ht="15.6">
      <c r="A16" s="56"/>
      <c r="B16" s="47"/>
      <c r="C16" s="47"/>
      <c r="D16" s="47"/>
      <c r="E16" s="47"/>
      <c r="F16" s="39"/>
      <c r="G16" s="39"/>
      <c r="H16" s="39"/>
      <c r="I16" s="39"/>
      <c r="J16" s="40"/>
    </row>
    <row r="17" spans="1:10" ht="15.6">
      <c r="A17" s="56"/>
      <c r="B17" s="56"/>
      <c r="C17" s="56"/>
      <c r="D17" s="56"/>
      <c r="E17" s="56"/>
      <c r="F17" s="39"/>
      <c r="G17" s="39"/>
      <c r="H17" s="39"/>
      <c r="I17" s="39"/>
      <c r="J17" s="40"/>
    </row>
  </sheetData>
  <sheetProtection algorithmName="SHA-512" hashValue="fWUSWuYqgzDo+KmIBlR91Mvek1p6RowtSevwSWDIheFRdmsgasNsWxoskdaIsvk3bEjbRwNvZZLfooeW+Tbsqg==" saltValue="NPDitOt3pZpX4qT24CmwEg==" spinCount="100000" sheet="1" selectLockedCells="1"/>
  <customSheetViews>
    <customSheetView guid="{CC815DF5-1BF0-412E-8B94-1F6673E0C68E}" scale="90" showPageBreaks="1" showGridLines="0" hiddenRows="1" view="pageBreakPreview">
      <selection activeCell="B2" sqref="B2:E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112647D2-7580-431B-99B5-DD512E2AD50E}"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F8A50AE1-259E-429D-A506-38EB64D134EF}"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DEF6DCE2-4A74-4BE5-B5D5-8143DC3F770A}"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658ED72-5E54-4C5B-BB2C-7A2962080984}"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BE68641D-0C1E-4F8D-890A-A660C199187C}"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D0333DF-5B33-49B5-B063-72505D20EFE4}" showGridLines="0" hiddenRows="1">
      <selection activeCell="C4" sqref="C4:E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C44C314C-9BEB-403F-A933-6B948E5C1171}" scale="90" showPageBreaks="1" showGridLines="0" hiddenRows="1" view="pageBreakPreview">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09375" defaultRowHeight="15.6"/>
  <cols>
    <col min="1" max="1" width="9.109375" style="62"/>
    <col min="2" max="2" width="9.109375" style="63"/>
    <col min="3" max="3" width="83" style="63" customWidth="1"/>
    <col min="4" max="4" width="75.5546875" style="75" customWidth="1"/>
    <col min="5" max="16384" width="9.109375" style="61"/>
  </cols>
  <sheetData>
    <row r="1" spans="1:11" ht="45" customHeight="1">
      <c r="A1" s="816" t="s">
        <v>348</v>
      </c>
      <c r="B1" s="816"/>
      <c r="C1" s="816"/>
      <c r="D1" s="59"/>
      <c r="E1" s="60"/>
      <c r="F1" s="60"/>
      <c r="G1" s="60"/>
      <c r="H1" s="60"/>
      <c r="I1" s="60"/>
      <c r="J1" s="60"/>
      <c r="K1" s="60"/>
    </row>
    <row r="2" spans="1:11" ht="18" customHeight="1">
      <c r="C2" s="64"/>
      <c r="D2" s="33"/>
      <c r="E2" s="65"/>
      <c r="F2" s="65"/>
      <c r="G2" s="65"/>
      <c r="H2" s="65"/>
      <c r="I2" s="65"/>
      <c r="J2" s="65"/>
      <c r="K2" s="65"/>
    </row>
    <row r="3" spans="1:11" ht="18" customHeight="1">
      <c r="A3" s="66" t="s">
        <v>54</v>
      </c>
      <c r="B3" s="64" t="s">
        <v>55</v>
      </c>
      <c r="C3" s="64"/>
      <c r="D3" s="67"/>
      <c r="E3" s="68"/>
      <c r="F3" s="68"/>
      <c r="G3" s="68"/>
      <c r="H3" s="68"/>
      <c r="I3" s="68"/>
      <c r="J3" s="68"/>
      <c r="K3" s="68"/>
    </row>
    <row r="4" spans="1:11" ht="18" customHeight="1">
      <c r="B4" s="69" t="s">
        <v>56</v>
      </c>
      <c r="C4" s="70" t="s">
        <v>57</v>
      </c>
      <c r="D4" s="67"/>
      <c r="E4" s="68"/>
      <c r="F4" s="68"/>
      <c r="G4" s="68"/>
      <c r="H4" s="68"/>
      <c r="I4" s="68"/>
      <c r="J4" s="68"/>
      <c r="K4" s="68"/>
    </row>
    <row r="5" spans="1:11" ht="38.1" customHeight="1">
      <c r="B5" s="69" t="s">
        <v>58</v>
      </c>
      <c r="C5" s="70" t="s">
        <v>59</v>
      </c>
      <c r="D5" s="67"/>
      <c r="E5" s="68"/>
      <c r="F5" s="68"/>
      <c r="G5" s="68"/>
      <c r="H5" s="68"/>
      <c r="I5" s="68"/>
      <c r="J5" s="68"/>
      <c r="K5" s="68"/>
    </row>
    <row r="6" spans="1:11" ht="18" customHeight="1">
      <c r="B6" s="69" t="s">
        <v>60</v>
      </c>
      <c r="C6" s="70" t="s">
        <v>61</v>
      </c>
      <c r="D6" s="67"/>
      <c r="E6" s="68"/>
      <c r="F6" s="68"/>
      <c r="G6" s="68"/>
      <c r="H6" s="68"/>
      <c r="I6" s="68"/>
      <c r="J6" s="68"/>
      <c r="K6" s="68"/>
    </row>
    <row r="7" spans="1:11" ht="18" customHeight="1">
      <c r="B7" s="69" t="s">
        <v>62</v>
      </c>
      <c r="C7" s="70" t="s">
        <v>63</v>
      </c>
      <c r="D7" s="67"/>
      <c r="E7" s="68"/>
      <c r="F7" s="68"/>
      <c r="G7" s="68"/>
      <c r="H7" s="68"/>
      <c r="I7" s="68"/>
      <c r="J7" s="68"/>
      <c r="K7" s="68"/>
    </row>
    <row r="8" spans="1:11" ht="18" customHeight="1">
      <c r="B8" s="69" t="s">
        <v>64</v>
      </c>
      <c r="C8" s="70" t="s">
        <v>65</v>
      </c>
      <c r="D8" s="67"/>
      <c r="E8" s="68"/>
      <c r="F8" s="68"/>
      <c r="G8" s="68"/>
      <c r="H8" s="68"/>
      <c r="I8" s="68"/>
      <c r="J8" s="68"/>
      <c r="K8" s="68"/>
    </row>
    <row r="9" spans="1:11" ht="18" customHeight="1">
      <c r="B9" s="69" t="s">
        <v>66</v>
      </c>
      <c r="C9" s="70" t="s">
        <v>67</v>
      </c>
      <c r="D9" s="67"/>
      <c r="E9" s="68"/>
      <c r="F9" s="68"/>
      <c r="G9" s="68"/>
      <c r="H9" s="68"/>
      <c r="I9" s="68"/>
      <c r="J9" s="68"/>
      <c r="K9" s="68"/>
    </row>
    <row r="10" spans="1:11" ht="18" customHeight="1">
      <c r="B10" s="69"/>
      <c r="C10" s="70"/>
      <c r="D10" s="67"/>
      <c r="E10" s="68"/>
      <c r="F10" s="68"/>
      <c r="G10" s="68"/>
      <c r="H10" s="68"/>
      <c r="I10" s="68"/>
      <c r="J10" s="68"/>
      <c r="K10" s="68"/>
    </row>
    <row r="11" spans="1:11" ht="18" customHeight="1">
      <c r="A11" s="66" t="s">
        <v>68</v>
      </c>
      <c r="B11" s="64" t="s">
        <v>69</v>
      </c>
      <c r="C11" s="64"/>
      <c r="D11" s="67"/>
      <c r="E11" s="68"/>
      <c r="F11" s="68"/>
      <c r="G11" s="68"/>
      <c r="H11" s="68"/>
      <c r="I11" s="68"/>
      <c r="J11" s="68"/>
      <c r="K11" s="68"/>
    </row>
    <row r="12" spans="1:11" ht="18" customHeight="1">
      <c r="B12" s="815" t="s">
        <v>70</v>
      </c>
      <c r="C12" s="815"/>
      <c r="D12" s="71"/>
      <c r="E12" s="68"/>
      <c r="F12" s="68"/>
      <c r="G12" s="68"/>
      <c r="H12" s="68"/>
      <c r="I12" s="68"/>
      <c r="J12" s="68"/>
      <c r="K12" s="68"/>
    </row>
    <row r="13" spans="1:11" ht="18" customHeight="1">
      <c r="B13" s="72"/>
      <c r="C13" s="70" t="s">
        <v>71</v>
      </c>
      <c r="D13" s="67"/>
      <c r="E13" s="68"/>
      <c r="F13" s="68"/>
      <c r="G13" s="68"/>
      <c r="H13" s="68"/>
      <c r="I13" s="68"/>
      <c r="J13" s="68"/>
      <c r="K13" s="68"/>
    </row>
    <row r="14" spans="1:11" ht="18" customHeight="1">
      <c r="B14" s="815" t="s">
        <v>72</v>
      </c>
      <c r="C14" s="815"/>
      <c r="D14" s="71"/>
      <c r="E14" s="68"/>
      <c r="F14" s="68"/>
      <c r="G14" s="68"/>
      <c r="H14" s="68"/>
      <c r="I14" s="68"/>
      <c r="J14" s="68"/>
      <c r="K14" s="68"/>
    </row>
    <row r="15" spans="1:11" ht="38.1" customHeight="1">
      <c r="B15" s="73" t="s">
        <v>73</v>
      </c>
      <c r="C15" s="70" t="s">
        <v>74</v>
      </c>
      <c r="D15" s="67"/>
      <c r="E15" s="68"/>
      <c r="F15" s="68"/>
      <c r="G15" s="68"/>
      <c r="H15" s="68"/>
      <c r="I15" s="68"/>
      <c r="J15" s="68"/>
      <c r="K15" s="68"/>
    </row>
    <row r="16" spans="1:11" ht="36" customHeight="1">
      <c r="B16" s="73" t="s">
        <v>73</v>
      </c>
      <c r="C16" s="70" t="s">
        <v>75</v>
      </c>
      <c r="D16" s="67"/>
      <c r="E16" s="68"/>
      <c r="F16" s="68"/>
      <c r="G16" s="68"/>
      <c r="H16" s="68"/>
      <c r="I16" s="68"/>
      <c r="J16" s="68"/>
      <c r="K16" s="68"/>
    </row>
    <row r="17" spans="2:11" ht="42" customHeight="1">
      <c r="B17" s="73" t="s">
        <v>73</v>
      </c>
      <c r="C17" s="70" t="s">
        <v>76</v>
      </c>
      <c r="D17" s="67"/>
      <c r="E17" s="68"/>
      <c r="F17" s="68"/>
      <c r="G17" s="68"/>
      <c r="H17" s="68"/>
      <c r="I17" s="68"/>
      <c r="J17" s="68"/>
      <c r="K17" s="68"/>
    </row>
    <row r="18" spans="2:11" ht="18" customHeight="1">
      <c r="B18" s="73" t="s">
        <v>73</v>
      </c>
      <c r="C18" s="70" t="s">
        <v>77</v>
      </c>
      <c r="D18" s="67"/>
      <c r="E18" s="68"/>
      <c r="F18" s="68"/>
      <c r="G18" s="68"/>
      <c r="H18" s="68"/>
      <c r="I18" s="68"/>
      <c r="J18" s="68"/>
      <c r="K18" s="68"/>
    </row>
    <row r="19" spans="2:11" ht="18" customHeight="1">
      <c r="B19" s="73" t="s">
        <v>73</v>
      </c>
      <c r="C19" s="74" t="s">
        <v>78</v>
      </c>
      <c r="D19" s="67"/>
      <c r="E19" s="68"/>
      <c r="F19" s="68"/>
      <c r="G19" s="68"/>
      <c r="H19" s="68"/>
      <c r="I19" s="68"/>
      <c r="J19" s="68"/>
      <c r="K19" s="68"/>
    </row>
    <row r="20" spans="2:11" ht="18" customHeight="1">
      <c r="B20" s="73" t="s">
        <v>73</v>
      </c>
      <c r="C20" s="70" t="s">
        <v>79</v>
      </c>
      <c r="D20" s="67"/>
      <c r="E20" s="68"/>
      <c r="F20" s="68"/>
      <c r="G20" s="68"/>
      <c r="H20" s="68"/>
      <c r="I20" s="68"/>
      <c r="J20" s="68"/>
      <c r="K20" s="68"/>
    </row>
    <row r="21" spans="2:11" ht="18" customHeight="1">
      <c r="B21" s="815" t="s">
        <v>80</v>
      </c>
      <c r="C21" s="815"/>
      <c r="D21" s="71"/>
      <c r="E21" s="68"/>
      <c r="F21" s="68"/>
      <c r="G21" s="68"/>
      <c r="H21" s="68"/>
      <c r="I21" s="68"/>
      <c r="J21" s="68"/>
      <c r="K21" s="68"/>
    </row>
    <row r="22" spans="2:11" ht="54" customHeight="1">
      <c r="B22" s="73" t="s">
        <v>73</v>
      </c>
      <c r="C22" s="70" t="s">
        <v>81</v>
      </c>
      <c r="D22" s="67"/>
      <c r="E22" s="68"/>
      <c r="F22" s="68"/>
      <c r="G22" s="68"/>
      <c r="H22" s="68"/>
      <c r="I22" s="68"/>
      <c r="J22" s="68"/>
      <c r="K22" s="68"/>
    </row>
    <row r="23" spans="2:11" ht="54" customHeight="1">
      <c r="B23" s="73" t="s">
        <v>73</v>
      </c>
      <c r="C23" s="70" t="s">
        <v>82</v>
      </c>
      <c r="D23" s="67"/>
      <c r="E23" s="68"/>
      <c r="F23" s="68"/>
      <c r="G23" s="68"/>
      <c r="H23" s="68"/>
      <c r="I23" s="68"/>
      <c r="J23" s="68"/>
      <c r="K23" s="68"/>
    </row>
    <row r="24" spans="2:11" ht="57.6" customHeight="1">
      <c r="B24" s="73" t="s">
        <v>73</v>
      </c>
      <c r="C24" s="70" t="s">
        <v>83</v>
      </c>
      <c r="D24" s="67"/>
      <c r="E24" s="68"/>
      <c r="F24" s="68"/>
      <c r="G24" s="68"/>
      <c r="H24" s="68"/>
      <c r="I24" s="68"/>
      <c r="J24" s="68"/>
      <c r="K24" s="68"/>
    </row>
    <row r="25" spans="2:11" ht="18" customHeight="1">
      <c r="B25" s="73" t="s">
        <v>73</v>
      </c>
      <c r="C25" s="70" t="s">
        <v>84</v>
      </c>
      <c r="D25" s="67"/>
      <c r="E25" s="68"/>
      <c r="F25" s="68"/>
      <c r="G25" s="68"/>
      <c r="H25" s="68"/>
      <c r="I25" s="68"/>
      <c r="J25" s="68"/>
      <c r="K25" s="68"/>
    </row>
    <row r="26" spans="2:11" ht="38.1" customHeight="1">
      <c r="B26" s="73" t="s">
        <v>73</v>
      </c>
      <c r="C26" s="70" t="s">
        <v>85</v>
      </c>
      <c r="D26" s="67"/>
      <c r="E26" s="68"/>
      <c r="F26" s="68"/>
      <c r="G26" s="68"/>
      <c r="H26" s="68"/>
      <c r="I26" s="68"/>
      <c r="J26" s="68"/>
      <c r="K26" s="68"/>
    </row>
    <row r="27" spans="2:11" ht="18" customHeight="1">
      <c r="B27" s="815" t="s">
        <v>86</v>
      </c>
      <c r="C27" s="815"/>
      <c r="D27" s="71"/>
      <c r="E27" s="68"/>
      <c r="F27" s="68"/>
      <c r="G27" s="68"/>
      <c r="H27" s="68"/>
      <c r="I27" s="68"/>
      <c r="J27" s="68"/>
      <c r="K27" s="68"/>
    </row>
    <row r="28" spans="2:11" ht="54" customHeight="1">
      <c r="B28" s="73" t="s">
        <v>73</v>
      </c>
      <c r="C28" s="70" t="s">
        <v>81</v>
      </c>
      <c r="D28" s="67"/>
      <c r="E28" s="68"/>
      <c r="F28" s="68"/>
      <c r="G28" s="68"/>
      <c r="H28" s="68"/>
      <c r="I28" s="68"/>
      <c r="J28" s="68"/>
      <c r="K28" s="68"/>
    </row>
    <row r="29" spans="2:11" ht="18" customHeight="1">
      <c r="B29" s="73" t="s">
        <v>73</v>
      </c>
      <c r="C29" s="70" t="s">
        <v>84</v>
      </c>
      <c r="D29" s="67"/>
      <c r="E29" s="68"/>
      <c r="F29" s="68"/>
      <c r="G29" s="68"/>
      <c r="H29" s="68"/>
      <c r="I29" s="68"/>
      <c r="J29" s="68"/>
      <c r="K29" s="68"/>
    </row>
    <row r="30" spans="2:11" ht="18" customHeight="1">
      <c r="B30" s="815" t="s">
        <v>87</v>
      </c>
      <c r="C30" s="815"/>
      <c r="D30" s="71"/>
    </row>
    <row r="31" spans="2:11" ht="54" customHeight="1">
      <c r="B31" s="73" t="s">
        <v>73</v>
      </c>
      <c r="C31" s="70" t="s">
        <v>81</v>
      </c>
      <c r="D31" s="67"/>
      <c r="E31" s="68"/>
      <c r="F31" s="68"/>
      <c r="G31" s="68"/>
      <c r="H31" s="68"/>
      <c r="I31" s="68"/>
      <c r="J31" s="68"/>
      <c r="K31" s="68"/>
    </row>
    <row r="32" spans="2:11" ht="18" customHeight="1">
      <c r="B32" s="73" t="s">
        <v>73</v>
      </c>
      <c r="C32" s="70" t="s">
        <v>84</v>
      </c>
      <c r="D32" s="67"/>
    </row>
    <row r="33" spans="2:11" ht="18" customHeight="1">
      <c r="B33" s="815" t="s">
        <v>88</v>
      </c>
      <c r="C33" s="815"/>
      <c r="D33" s="71"/>
    </row>
    <row r="34" spans="2:11" ht="18" customHeight="1">
      <c r="B34" s="73" t="s">
        <v>73</v>
      </c>
      <c r="C34" s="70" t="s">
        <v>89</v>
      </c>
      <c r="D34" s="67"/>
    </row>
    <row r="35" spans="2:11" ht="18" customHeight="1">
      <c r="B35" s="815" t="s">
        <v>90</v>
      </c>
      <c r="C35" s="815"/>
      <c r="D35" s="71"/>
    </row>
    <row r="36" spans="2:11" ht="66.599999999999994" customHeight="1">
      <c r="B36" s="73" t="s">
        <v>73</v>
      </c>
      <c r="C36" s="70" t="s">
        <v>91</v>
      </c>
      <c r="D36" s="67"/>
      <c r="E36" s="68"/>
      <c r="F36" s="68"/>
      <c r="G36" s="68"/>
      <c r="H36" s="68"/>
      <c r="I36" s="68"/>
      <c r="J36" s="68"/>
      <c r="K36" s="68"/>
    </row>
    <row r="37" spans="2:11" ht="146.1" customHeight="1">
      <c r="B37" s="73" t="s">
        <v>73</v>
      </c>
      <c r="C37" s="70" t="s">
        <v>92</v>
      </c>
      <c r="D37" s="67"/>
      <c r="E37" s="68"/>
      <c r="F37" s="68"/>
      <c r="G37" s="68"/>
      <c r="H37" s="68"/>
      <c r="I37" s="68"/>
      <c r="J37" s="68"/>
      <c r="K37" s="68"/>
    </row>
    <row r="38" spans="2:11" ht="164.1" customHeight="1">
      <c r="B38" s="73" t="s">
        <v>73</v>
      </c>
      <c r="C38" s="70" t="s">
        <v>93</v>
      </c>
      <c r="D38" s="67"/>
      <c r="E38" s="68"/>
      <c r="F38" s="68"/>
      <c r="G38" s="68"/>
      <c r="H38" s="68"/>
      <c r="I38" s="68"/>
      <c r="J38" s="68"/>
      <c r="K38" s="68"/>
    </row>
    <row r="39" spans="2:11" ht="75.900000000000006" customHeight="1">
      <c r="B39" s="73" t="s">
        <v>73</v>
      </c>
      <c r="C39" s="70" t="s">
        <v>94</v>
      </c>
      <c r="D39" s="67"/>
      <c r="E39" s="68"/>
      <c r="F39" s="68"/>
      <c r="G39" s="68"/>
      <c r="H39" s="68"/>
      <c r="I39" s="68"/>
      <c r="J39" s="68"/>
      <c r="K39" s="68"/>
    </row>
    <row r="40" spans="2:11" ht="38.1" customHeight="1">
      <c r="B40" s="73" t="s">
        <v>73</v>
      </c>
      <c r="C40" s="70" t="s">
        <v>95</v>
      </c>
    </row>
    <row r="41" spans="2:11" ht="18" customHeight="1">
      <c r="B41" s="815" t="s">
        <v>96</v>
      </c>
      <c r="C41" s="815"/>
    </row>
    <row r="42" spans="2:11" ht="38.1" customHeight="1">
      <c r="B42" s="73" t="s">
        <v>73</v>
      </c>
      <c r="C42" s="70" t="s">
        <v>97</v>
      </c>
    </row>
    <row r="43" spans="2:11" ht="18" customHeight="1">
      <c r="B43" s="73" t="s">
        <v>73</v>
      </c>
      <c r="C43" s="76" t="s">
        <v>98</v>
      </c>
    </row>
    <row r="44" spans="2:11" ht="18" customHeight="1">
      <c r="B44" s="815" t="s">
        <v>99</v>
      </c>
      <c r="C44" s="815"/>
    </row>
    <row r="45" spans="2:11" ht="38.1" customHeight="1">
      <c r="B45" s="73" t="s">
        <v>73</v>
      </c>
      <c r="C45" s="70" t="s">
        <v>100</v>
      </c>
    </row>
    <row r="46" spans="2:11" ht="18" customHeight="1">
      <c r="B46" s="73" t="s">
        <v>73</v>
      </c>
      <c r="C46" s="76" t="s">
        <v>98</v>
      </c>
    </row>
    <row r="47" spans="2:11" ht="18" customHeight="1">
      <c r="B47" s="815" t="s">
        <v>101</v>
      </c>
      <c r="C47" s="815" t="s">
        <v>102</v>
      </c>
    </row>
    <row r="48" spans="2:11" ht="48" customHeight="1">
      <c r="B48" s="73" t="s">
        <v>73</v>
      </c>
      <c r="C48" s="70" t="s">
        <v>103</v>
      </c>
    </row>
    <row r="49" spans="1:11" ht="18" customHeight="1">
      <c r="B49" s="73" t="s">
        <v>73</v>
      </c>
      <c r="C49" s="76" t="s">
        <v>98</v>
      </c>
    </row>
    <row r="50" spans="1:11" ht="18" customHeight="1">
      <c r="B50" s="815" t="s">
        <v>104</v>
      </c>
      <c r="C50" s="815"/>
    </row>
    <row r="51" spans="1:11" ht="38.1" customHeight="1">
      <c r="B51" s="73" t="s">
        <v>73</v>
      </c>
      <c r="C51" s="70" t="s">
        <v>105</v>
      </c>
    </row>
    <row r="52" spans="1:11" ht="38.1" customHeight="1">
      <c r="B52" s="73" t="s">
        <v>73</v>
      </c>
      <c r="C52" s="70" t="s">
        <v>106</v>
      </c>
    </row>
    <row r="53" spans="1:11" ht="18" customHeight="1">
      <c r="B53" s="815" t="s">
        <v>107</v>
      </c>
      <c r="C53" s="815"/>
    </row>
    <row r="54" spans="1:11" ht="18" customHeight="1">
      <c r="B54" s="73" t="s">
        <v>73</v>
      </c>
      <c r="C54" s="77" t="s">
        <v>108</v>
      </c>
    </row>
    <row r="55" spans="1:11" ht="18" customHeight="1">
      <c r="B55" s="73" t="s">
        <v>73</v>
      </c>
      <c r="C55" s="77" t="s">
        <v>109</v>
      </c>
    </row>
    <row r="56" spans="1:11" ht="18" customHeight="1">
      <c r="B56" s="815" t="s">
        <v>110</v>
      </c>
      <c r="C56" s="815"/>
    </row>
    <row r="57" spans="1:11" ht="18" customHeight="1">
      <c r="B57" s="73" t="s">
        <v>73</v>
      </c>
      <c r="C57" s="70" t="s">
        <v>111</v>
      </c>
      <c r="D57" s="67"/>
      <c r="E57" s="68"/>
      <c r="F57" s="68"/>
      <c r="G57" s="68"/>
      <c r="H57" s="68"/>
      <c r="I57" s="68"/>
      <c r="J57" s="68"/>
      <c r="K57" s="68"/>
    </row>
    <row r="58" spans="1:11" ht="18" customHeight="1">
      <c r="B58" s="73" t="s">
        <v>73</v>
      </c>
      <c r="C58" s="70" t="s">
        <v>112</v>
      </c>
      <c r="D58" s="67"/>
      <c r="E58" s="68"/>
      <c r="F58" s="68"/>
      <c r="G58" s="68"/>
      <c r="H58" s="68"/>
      <c r="I58" s="68"/>
      <c r="J58" s="68"/>
      <c r="K58" s="68"/>
    </row>
    <row r="59" spans="1:11" ht="36" customHeight="1">
      <c r="B59" s="73" t="s">
        <v>73</v>
      </c>
      <c r="C59" s="70" t="s">
        <v>113</v>
      </c>
      <c r="D59" s="67"/>
      <c r="E59" s="68"/>
      <c r="F59" s="68"/>
      <c r="G59" s="68"/>
      <c r="H59" s="68"/>
      <c r="I59" s="68"/>
      <c r="J59" s="68"/>
      <c r="K59" s="68"/>
    </row>
    <row r="60" spans="1:11" ht="18" customHeight="1">
      <c r="B60" s="73" t="s">
        <v>73</v>
      </c>
      <c r="C60" s="70" t="s">
        <v>114</v>
      </c>
      <c r="D60" s="67"/>
      <c r="E60" s="68"/>
      <c r="F60" s="68"/>
      <c r="G60" s="68"/>
      <c r="H60" s="68"/>
      <c r="I60" s="68"/>
      <c r="J60" s="68"/>
      <c r="K60" s="68"/>
    </row>
    <row r="61" spans="1:11" ht="18" customHeight="1">
      <c r="A61" s="63"/>
      <c r="C61" s="78"/>
    </row>
    <row r="62" spans="1:11" ht="18" customHeight="1">
      <c r="A62" s="819"/>
      <c r="B62" s="819"/>
      <c r="C62" s="819"/>
      <c r="D62" s="79"/>
    </row>
    <row r="63" spans="1:11" ht="18" customHeight="1">
      <c r="A63" s="817" t="s">
        <v>115</v>
      </c>
      <c r="B63" s="817"/>
      <c r="C63" s="817"/>
      <c r="D63" s="79"/>
    </row>
    <row r="64" spans="1:11" ht="36" customHeight="1">
      <c r="A64" s="818" t="s">
        <v>116</v>
      </c>
      <c r="B64" s="818"/>
      <c r="C64" s="818"/>
    </row>
    <row r="65" spans="2:3" ht="18" customHeight="1">
      <c r="B65" s="80"/>
      <c r="C65" s="80"/>
    </row>
    <row r="66" spans="2:3" ht="18" customHeight="1">
      <c r="C66" s="77"/>
    </row>
    <row r="67" spans="2:3" ht="18" customHeight="1">
      <c r="C67" s="78"/>
    </row>
    <row r="68" spans="2:3" ht="18" customHeight="1">
      <c r="C68" s="77"/>
    </row>
    <row r="69" spans="2:3" ht="18" customHeight="1">
      <c r="B69" s="78"/>
      <c r="C69" s="78"/>
    </row>
    <row r="70" spans="2:3" ht="18" customHeight="1">
      <c r="B70" s="78"/>
      <c r="C70" s="78"/>
    </row>
    <row r="71" spans="2:3" ht="18" customHeight="1">
      <c r="B71" s="78"/>
      <c r="C71" s="78"/>
    </row>
    <row r="72" spans="2:3" ht="18" customHeight="1">
      <c r="B72" s="78"/>
      <c r="C72" s="78"/>
    </row>
    <row r="73" spans="2:3" ht="18" customHeight="1">
      <c r="B73" s="78"/>
      <c r="C73" s="78"/>
    </row>
    <row r="74" spans="2:3" ht="18" customHeight="1">
      <c r="B74" s="78"/>
      <c r="C74" s="7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CC815DF5-1BF0-412E-8B94-1F6673E0C68E}"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112647D2-7580-431B-99B5-DD512E2AD50E}"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F8A50AE1-259E-429D-A506-38EB64D134EF}"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DEF6DCE2-4A74-4BE5-B5D5-8143DC3F770A}"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F658ED72-5E54-4C5B-BB2C-7A2962080984}"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BE68641D-0C1E-4F8D-890A-A660C199187C}"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AD0333DF-5B33-49B5-B063-72505D20EFE4}"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C44C314C-9BEB-403F-A933-6B948E5C1171}" showGridLines="0" state="hidden" topLeftCell="A43">
      <selection activeCell="A36" sqref="A36:IV36"/>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C29"/>
  <sheetViews>
    <sheetView showGridLines="0" view="pageBreakPreview" topLeftCell="A7" zoomScaleSheetLayoutView="100" workbookViewId="0">
      <selection activeCell="D25" sqref="D25:G25"/>
    </sheetView>
  </sheetViews>
  <sheetFormatPr defaultColWidth="9.109375" defaultRowHeight="15.6"/>
  <cols>
    <col min="1" max="1" width="3.6640625" style="552" customWidth="1"/>
    <col min="2" max="2" width="33" style="549" customWidth="1"/>
    <col min="3" max="3" width="11.6640625" style="549" customWidth="1"/>
    <col min="4" max="5" width="6.44140625" style="549" customWidth="1"/>
    <col min="6" max="6" width="6.44140625" style="552" customWidth="1"/>
    <col min="7" max="7" width="39" style="552" customWidth="1"/>
    <col min="8" max="8" width="11.88671875" style="552" hidden="1" customWidth="1"/>
    <col min="9" max="10" width="11.88671875" style="552" customWidth="1"/>
    <col min="11" max="11" width="11.88671875" style="552" hidden="1" customWidth="1"/>
    <col min="12" max="25" width="11.88671875" style="552" customWidth="1"/>
    <col min="26" max="26" width="9.109375" style="552" customWidth="1"/>
    <col min="27" max="27" width="15.33203125" style="552" customWidth="1"/>
    <col min="28" max="16384" width="9.109375" style="552"/>
  </cols>
  <sheetData>
    <row r="1" spans="1:29" s="549" customFormat="1" ht="132" customHeight="1">
      <c r="A1" s="549" t="s">
        <v>477</v>
      </c>
      <c r="B1" s="831" t="str">
        <f>Cover!$B$2</f>
        <v xml:space="preserve">400kV GIS Substation Package SS-85 for: (i) (a) Establishment of Digital 400/220kV Navsari (New) (South Gujrat) GIS S/S (b) Extension works at 400kV Kala GIS S/S (c) Extension works at 400kV Magarwada GIS S/S under Transmission Network Expansion in Gujarat to increase its ATS from ISTS: Part B. (ii) 400kV GIS ICT bay extension under augmentation of transformation capacity at Navsari(New) 765/400kV GIS S/S under Transmission Network Expansion in Gujarat associated with integration of RE projects from Khavda potential RE Zone. (iii) 08 Nos 220kV GIS Feeder Bays at Navasri (New) as Deposit Work of GETCO. </v>
      </c>
      <c r="C1" s="831"/>
      <c r="D1" s="831"/>
      <c r="E1" s="831"/>
      <c r="F1" s="831"/>
      <c r="G1" s="831"/>
      <c r="H1" s="550"/>
      <c r="I1" s="550"/>
      <c r="J1" s="550"/>
      <c r="K1" s="550"/>
      <c r="L1" s="550"/>
      <c r="M1" s="550"/>
      <c r="N1" s="550"/>
      <c r="O1" s="550"/>
      <c r="P1" s="550"/>
      <c r="Q1" s="550"/>
      <c r="R1" s="550"/>
      <c r="S1" s="550"/>
      <c r="T1" s="550"/>
      <c r="U1" s="550"/>
      <c r="V1" s="550"/>
      <c r="W1" s="550"/>
      <c r="X1" s="550"/>
      <c r="Y1" s="550"/>
      <c r="AA1" s="551"/>
      <c r="AB1" s="551"/>
      <c r="AC1" s="551"/>
    </row>
    <row r="2" spans="1:29" ht="16.5" customHeight="1">
      <c r="B2" s="832" t="str">
        <f>Cover!B3</f>
        <v>5002002195/GIS-INCLUDING/DOM/A02-CC CS -3</v>
      </c>
      <c r="C2" s="832"/>
      <c r="D2" s="832"/>
      <c r="E2" s="832"/>
      <c r="F2" s="832"/>
      <c r="G2" s="832"/>
      <c r="H2" s="549"/>
      <c r="I2" s="549"/>
      <c r="J2" s="549"/>
      <c r="K2" s="549"/>
      <c r="L2" s="549"/>
      <c r="M2" s="549"/>
      <c r="N2" s="549"/>
      <c r="O2" s="549"/>
      <c r="P2" s="549"/>
      <c r="Q2" s="549"/>
      <c r="R2" s="549"/>
      <c r="S2" s="549"/>
      <c r="T2" s="549"/>
      <c r="U2" s="549"/>
      <c r="V2" s="549"/>
      <c r="W2" s="549"/>
      <c r="X2" s="549"/>
      <c r="Y2" s="549"/>
      <c r="AA2" s="552" t="s">
        <v>117</v>
      </c>
      <c r="AB2" s="553">
        <v>1</v>
      </c>
      <c r="AC2" s="554"/>
    </row>
    <row r="3" spans="1:29" ht="12" customHeight="1">
      <c r="B3" s="555"/>
      <c r="C3" s="555"/>
      <c r="D3" s="555"/>
      <c r="E3" s="555"/>
      <c r="F3" s="549"/>
      <c r="G3" s="549"/>
      <c r="H3" s="549"/>
      <c r="I3" s="549"/>
      <c r="J3" s="549"/>
      <c r="K3" s="549"/>
      <c r="L3" s="549"/>
      <c r="M3" s="549"/>
      <c r="N3" s="549"/>
      <c r="O3" s="549"/>
      <c r="P3" s="549"/>
      <c r="Q3" s="549"/>
      <c r="R3" s="549"/>
      <c r="S3" s="549"/>
      <c r="T3" s="549"/>
      <c r="U3" s="549"/>
      <c r="V3" s="549"/>
      <c r="W3" s="549"/>
      <c r="X3" s="549"/>
      <c r="Y3" s="549"/>
      <c r="AA3" s="552" t="s">
        <v>118</v>
      </c>
      <c r="AB3" s="553" t="s">
        <v>119</v>
      </c>
      <c r="AC3" s="554"/>
    </row>
    <row r="4" spans="1:29" ht="20.100000000000001" customHeight="1">
      <c r="B4" s="833" t="s">
        <v>120</v>
      </c>
      <c r="C4" s="833"/>
      <c r="D4" s="833"/>
      <c r="E4" s="833"/>
      <c r="F4" s="833"/>
      <c r="G4" s="833"/>
      <c r="H4" s="549"/>
      <c r="I4" s="549"/>
      <c r="J4" s="549"/>
      <c r="K4" s="549"/>
      <c r="L4" s="549"/>
      <c r="M4" s="549"/>
      <c r="N4" s="549"/>
      <c r="O4" s="549"/>
      <c r="P4" s="549"/>
      <c r="Q4" s="549"/>
      <c r="R4" s="549"/>
      <c r="S4" s="549"/>
      <c r="T4" s="549"/>
      <c r="U4" s="549"/>
      <c r="V4" s="549"/>
      <c r="W4" s="549"/>
      <c r="X4" s="549"/>
      <c r="Y4" s="549"/>
      <c r="AB4" s="553"/>
      <c r="AC4" s="554"/>
    </row>
    <row r="5" spans="1:29" ht="12" customHeight="1">
      <c r="B5" s="556"/>
      <c r="C5" s="556"/>
      <c r="F5" s="549"/>
      <c r="G5" s="549"/>
      <c r="H5" s="549"/>
      <c r="I5" s="549"/>
      <c r="J5" s="549"/>
      <c r="K5" s="549"/>
      <c r="L5" s="549"/>
      <c r="M5" s="549"/>
      <c r="N5" s="549"/>
      <c r="O5" s="549"/>
      <c r="P5" s="549"/>
      <c r="Q5" s="549"/>
      <c r="R5" s="549"/>
      <c r="S5" s="549"/>
      <c r="T5" s="549"/>
      <c r="U5" s="549"/>
      <c r="V5" s="549"/>
      <c r="W5" s="549"/>
      <c r="X5" s="549"/>
      <c r="Y5" s="549"/>
      <c r="AA5" s="554"/>
      <c r="AB5" s="554"/>
      <c r="AC5" s="554"/>
    </row>
    <row r="6" spans="1:29" s="549" customFormat="1" ht="50.25" customHeight="1">
      <c r="B6" s="838" t="s">
        <v>350</v>
      </c>
      <c r="C6" s="838"/>
      <c r="D6" s="834" t="s">
        <v>117</v>
      </c>
      <c r="E6" s="834"/>
      <c r="F6" s="834"/>
      <c r="G6" s="834"/>
      <c r="H6" s="557"/>
      <c r="I6" s="557"/>
      <c r="J6" s="557"/>
      <c r="K6" s="579">
        <f>IF(D6="Sole Bidder", 1,2)</f>
        <v>1</v>
      </c>
      <c r="L6" s="557"/>
      <c r="M6" s="557"/>
      <c r="N6" s="557"/>
      <c r="O6" s="557"/>
      <c r="P6" s="557"/>
      <c r="Q6" s="557"/>
      <c r="R6" s="557"/>
      <c r="S6" s="557"/>
      <c r="U6" s="557"/>
      <c r="V6" s="557"/>
      <c r="W6" s="557"/>
      <c r="X6" s="557"/>
      <c r="Y6" s="557"/>
      <c r="AA6" s="558">
        <f>IF(D6= "Sole Bidder", 0, D7)</f>
        <v>0</v>
      </c>
      <c r="AB6" s="551"/>
      <c r="AC6" s="551"/>
    </row>
    <row r="7" spans="1:29" ht="50.1" customHeight="1">
      <c r="A7" s="559"/>
      <c r="B7" s="560" t="str">
        <f>IF(D6= "JV (Joint Venture)", "Total Nos. of  Partners in the JV [excluding the Lead Partner]", "")</f>
        <v/>
      </c>
      <c r="C7" s="561"/>
      <c r="D7" s="835"/>
      <c r="E7" s="836"/>
      <c r="F7" s="836"/>
      <c r="G7" s="837"/>
      <c r="AA7" s="554"/>
      <c r="AB7" s="554"/>
      <c r="AC7" s="554"/>
    </row>
    <row r="8" spans="1:29" ht="19.5" customHeight="1">
      <c r="B8" s="562"/>
      <c r="C8" s="562"/>
      <c r="D8" s="557"/>
    </row>
    <row r="9" spans="1:29" ht="20.100000000000001" customHeight="1">
      <c r="B9" s="563" t="str">
        <f>IF(D6= "Sole Bidder", "Name of Sole Bidder", "Name of Lead Partner")</f>
        <v>Name of Sole Bidder</v>
      </c>
      <c r="C9" s="564"/>
      <c r="D9" s="839"/>
      <c r="E9" s="840"/>
      <c r="F9" s="840"/>
      <c r="G9" s="841"/>
    </row>
    <row r="10" spans="1:29" ht="20.100000000000001" customHeight="1">
      <c r="B10" s="565" t="str">
        <f>IF(D6= "Sole Bidder", "Address of Sole Bidder", "Address of Lead Partner")</f>
        <v>Address of Sole Bidder</v>
      </c>
      <c r="C10" s="566"/>
      <c r="D10" s="839"/>
      <c r="E10" s="840"/>
      <c r="F10" s="840"/>
      <c r="G10" s="841"/>
    </row>
    <row r="11" spans="1:29" ht="20.100000000000001" customHeight="1">
      <c r="B11" s="567"/>
      <c r="C11" s="568"/>
      <c r="D11" s="839"/>
      <c r="E11" s="840"/>
      <c r="F11" s="840"/>
      <c r="G11" s="841"/>
    </row>
    <row r="12" spans="1:29" ht="20.100000000000001" customHeight="1">
      <c r="B12" s="569"/>
      <c r="C12" s="570"/>
      <c r="D12" s="839"/>
      <c r="E12" s="840"/>
      <c r="F12" s="840"/>
      <c r="G12" s="841"/>
    </row>
    <row r="13" spans="1:29" ht="20.100000000000001" customHeight="1"/>
    <row r="14" spans="1:29" ht="20.100000000000001" customHeight="1">
      <c r="B14" s="563" t="str">
        <f>IF(D6="JV (Joint Venture)", "Name of other Partner","Name of other Partner - 1")</f>
        <v>Name of other Partner - 1</v>
      </c>
      <c r="C14" s="564"/>
      <c r="D14" s="820"/>
      <c r="E14" s="823"/>
      <c r="F14" s="823"/>
      <c r="G14" s="824"/>
    </row>
    <row r="15" spans="1:29" ht="20.100000000000001" customHeight="1">
      <c r="B15" s="565" t="str">
        <f>IF(D6="JV (Joint Venture)", "Address of other Partner","Address of other Partner - 1")</f>
        <v>Address of other Partner - 1</v>
      </c>
      <c r="C15" s="566"/>
      <c r="D15" s="825"/>
      <c r="E15" s="826"/>
      <c r="F15" s="826"/>
      <c r="G15" s="827"/>
    </row>
    <row r="16" spans="1:29" ht="20.100000000000001" customHeight="1">
      <c r="B16" s="567"/>
      <c r="C16" s="568"/>
      <c r="D16" s="825"/>
      <c r="E16" s="826"/>
      <c r="F16" s="826"/>
      <c r="G16" s="827"/>
    </row>
    <row r="17" spans="2:8" ht="20.100000000000001" customHeight="1">
      <c r="B17" s="569"/>
      <c r="C17" s="570"/>
      <c r="D17" s="825"/>
      <c r="E17" s="826"/>
      <c r="F17" s="826"/>
      <c r="G17" s="827"/>
    </row>
    <row r="18" spans="2:8" ht="20.100000000000001" customHeight="1"/>
    <row r="19" spans="2:8" ht="20.100000000000001" hidden="1" customHeight="1">
      <c r="B19" s="563" t="s">
        <v>122</v>
      </c>
      <c r="C19" s="564"/>
      <c r="D19" s="820" t="s">
        <v>121</v>
      </c>
      <c r="E19" s="823"/>
      <c r="F19" s="823"/>
      <c r="G19" s="824"/>
    </row>
    <row r="20" spans="2:8" ht="20.100000000000001" hidden="1" customHeight="1">
      <c r="B20" s="565" t="s">
        <v>123</v>
      </c>
      <c r="C20" s="566"/>
      <c r="D20" s="820" t="s">
        <v>121</v>
      </c>
      <c r="E20" s="823"/>
      <c r="F20" s="823"/>
      <c r="G20" s="824"/>
    </row>
    <row r="21" spans="2:8" ht="20.100000000000001" hidden="1" customHeight="1">
      <c r="B21" s="567"/>
      <c r="C21" s="568"/>
      <c r="D21" s="820" t="s">
        <v>121</v>
      </c>
      <c r="E21" s="823"/>
      <c r="F21" s="823"/>
      <c r="G21" s="824"/>
    </row>
    <row r="22" spans="2:8" ht="20.100000000000001" hidden="1" customHeight="1">
      <c r="B22" s="569"/>
      <c r="C22" s="570"/>
      <c r="D22" s="820" t="s">
        <v>121</v>
      </c>
      <c r="E22" s="823"/>
      <c r="F22" s="823"/>
      <c r="G22" s="824"/>
    </row>
    <row r="23" spans="2:8" ht="20.100000000000001" customHeight="1">
      <c r="B23" s="571"/>
      <c r="C23" s="571"/>
    </row>
    <row r="24" spans="2:8" ht="21" customHeight="1">
      <c r="B24" s="572" t="s">
        <v>124</v>
      </c>
      <c r="C24" s="573"/>
      <c r="D24" s="828"/>
      <c r="E24" s="829"/>
      <c r="F24" s="829"/>
      <c r="G24" s="830"/>
    </row>
    <row r="25" spans="2:8" ht="21" customHeight="1">
      <c r="B25" s="572" t="s">
        <v>125</v>
      </c>
      <c r="C25" s="573"/>
      <c r="D25" s="828"/>
      <c r="E25" s="829"/>
      <c r="F25" s="829"/>
      <c r="G25" s="830"/>
    </row>
    <row r="26" spans="2:8" ht="21" customHeight="1">
      <c r="B26" s="574"/>
      <c r="C26" s="574"/>
      <c r="D26" s="575"/>
    </row>
    <row r="27" spans="2:8" s="549" customFormat="1" ht="21" customHeight="1">
      <c r="B27" s="572" t="s">
        <v>126</v>
      </c>
      <c r="C27" s="573"/>
      <c r="D27" s="576"/>
      <c r="E27" s="578"/>
      <c r="F27" s="576"/>
      <c r="G27" s="577"/>
      <c r="H27" s="551">
        <f>IF(E27="Feb",28,IF(OR(E27="Apr", E27="Jun", E27="Sep", E27="Nov"),30,31))</f>
        <v>31</v>
      </c>
    </row>
    <row r="28" spans="2:8" ht="21" customHeight="1">
      <c r="B28" s="572" t="s">
        <v>127</v>
      </c>
      <c r="C28" s="573"/>
      <c r="D28" s="820"/>
      <c r="E28" s="821"/>
      <c r="F28" s="821"/>
      <c r="G28" s="822"/>
    </row>
    <row r="29" spans="2:8">
      <c r="E29" s="552"/>
    </row>
  </sheetData>
  <sheetProtection algorithmName="SHA-512" hashValue="Dh2z9/eJbjrYKwlcCbqkqscQyTljkgzMoSzTcIopxe0IgLS7qeXeeboRSRRBNanFyu+6YfJSFrFVdefdoTVBVQ==" saltValue="Xg/EUcNRVoYxvWze2uUt0w==" spinCount="100000" sheet="1" formatColumns="0" formatRows="0" selectLockedCells="1"/>
  <customSheetViews>
    <customSheetView guid="{CC815DF5-1BF0-412E-8B94-1F6673E0C68E}" showGridLines="0" printArea="1" hiddenRows="1" hiddenColumns="1" view="pageBreakPreview" topLeftCell="A7">
      <selection activeCell="D25" sqref="D25:G25"/>
      <pageMargins left="0.75" right="0.75" top="0.69" bottom="0.7" header="0.4" footer="0.37"/>
      <pageSetup scale="86" orientation="portrait" r:id="rId1"/>
      <headerFooter alignWithMargins="0"/>
    </customSheetView>
    <customSheetView guid="{112647D2-7580-431B-99B5-DD512E2AD50E}" showGridLines="0" printArea="1" hiddenRows="1" hiddenColumns="1" view="pageBreakPreview">
      <selection activeCell="D6" sqref="D6:G6"/>
      <pageMargins left="0.75" right="0.75" top="0.69" bottom="0.7" header="0.4" footer="0.37"/>
      <pageSetup scale="86" orientation="portrait" r:id="rId2"/>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4"/>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5"/>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6"/>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7"/>
      <headerFooter alignWithMargins="0"/>
    </customSheetView>
    <customSheetView guid="{CCA37BAE-906F-43D5-9FD9-B13563E4B9D7}" showGridLines="0" printArea="1" hiddenRows="1" hiddenColumns="1" view="pageBreakPreview">
      <selection activeCell="D16" sqref="D16:G16"/>
      <pageMargins left="0.75" right="0.75" top="0.69" bottom="0.7" header="0.4" footer="0.37"/>
      <pageSetup scale="86" orientation="portrait" r:id="rId8"/>
      <headerFooter alignWithMargins="0"/>
    </customSheetView>
    <customSheetView guid="{F8A50AE1-259E-429D-A506-38EB64D134EF}" showGridLines="0" printArea="1" hiddenRows="1" hiddenColumns="1" view="pageBreakPreview">
      <selection activeCell="D6" sqref="D6:G6"/>
      <pageMargins left="0.75" right="0.75" top="0.69" bottom="0.7" header="0.4" footer="0.37"/>
      <pageSetup scale="86" orientation="portrait" r:id="rId9"/>
      <headerFooter alignWithMargins="0"/>
    </customSheetView>
    <customSheetView guid="{DEF6DCE2-4A74-4BE5-B5D5-8143DC3F770A}" showGridLines="0" printArea="1" hiddenRows="1" hiddenColumns="1" view="pageBreakPreview" topLeftCell="A2">
      <selection activeCell="D28" sqref="D28:G28"/>
      <pageMargins left="0.75" right="0.75" top="0.69" bottom="0.7" header="0.4" footer="0.37"/>
      <pageSetup scale="86" orientation="portrait" r:id="rId10"/>
      <headerFooter alignWithMargins="0"/>
    </customSheetView>
    <customSheetView guid="{F658ED72-5E54-4C5B-BB2C-7A2962080984}" showGridLines="0" printArea="1" hiddenRows="1" hiddenColumns="1" view="pageBreakPreview" topLeftCell="A13">
      <selection activeCell="D28" sqref="D28:G28"/>
      <pageMargins left="0.75" right="0.75" top="0.69" bottom="0.7" header="0.4" footer="0.37"/>
      <pageSetup scale="86" orientation="portrait" r:id="rId11"/>
      <headerFooter alignWithMargins="0"/>
    </customSheetView>
    <customSheetView guid="{BE68641D-0C1E-4F8D-890A-A660C199187C}" showGridLines="0" printArea="1" hiddenRows="1" hiddenColumns="1" view="pageBreakPreview" topLeftCell="A7">
      <selection activeCell="F27" sqref="F27"/>
      <pageMargins left="0.75" right="0.75" top="0.69" bottom="0.7" header="0.4" footer="0.37"/>
      <pageSetup scale="86" orientation="portrait" r:id="rId12"/>
      <headerFooter alignWithMargins="0"/>
    </customSheetView>
    <customSheetView guid="{AD0333DF-5B33-49B5-B063-72505D20EFE4}" showGridLines="0" printArea="1" hiddenRows="1" hiddenColumns="1" view="pageBreakPreview">
      <selection activeCell="D6" sqref="D6:G6"/>
      <pageMargins left="0.75" right="0.75" top="0.69" bottom="0.7" header="0.4" footer="0.37"/>
      <pageSetup scale="86" orientation="portrait" r:id="rId13"/>
      <headerFooter alignWithMargins="0"/>
    </customSheetView>
    <customSheetView guid="{C44C314C-9BEB-403F-A933-6B948E5C1171}" showGridLines="0" printArea="1" hiddenRows="1" hiddenColumns="1" view="pageBreakPreview" topLeftCell="A7">
      <selection activeCell="D25" sqref="D25:G25"/>
      <pageMargins left="0.75" right="0.75" top="0.69" bottom="0.7" header="0.4" footer="0.37"/>
      <pageSetup scale="86" orientation="portrait" r:id="rId14"/>
      <headerFooter alignWithMargins="0"/>
    </customSheetView>
  </customSheetViews>
  <mergeCells count="21">
    <mergeCell ref="D9:G9"/>
    <mergeCell ref="D10:G10"/>
    <mergeCell ref="D11:G11"/>
    <mergeCell ref="D12:G12"/>
    <mergeCell ref="D24:G24"/>
    <mergeCell ref="D19:G19"/>
    <mergeCell ref="D20:G20"/>
    <mergeCell ref="D15:G15"/>
    <mergeCell ref="B1:G1"/>
    <mergeCell ref="B2:G2"/>
    <mergeCell ref="B4:G4"/>
    <mergeCell ref="D6:G6"/>
    <mergeCell ref="D7:G7"/>
    <mergeCell ref="B6:C6"/>
    <mergeCell ref="D28:G28"/>
    <mergeCell ref="D14:G14"/>
    <mergeCell ref="D22:G22"/>
    <mergeCell ref="D16:G16"/>
    <mergeCell ref="D17:G17"/>
    <mergeCell ref="D21:G21"/>
    <mergeCell ref="D25:G25"/>
  </mergeCells>
  <conditionalFormatting sqref="B19:C22">
    <cfRule type="expression" dxfId="13" priority="3" stopIfTrue="1">
      <formula>$AA$6&lt;2</formula>
    </cfRule>
  </conditionalFormatting>
  <conditionalFormatting sqref="B14:C17">
    <cfRule type="expression" dxfId="12" priority="4" stopIfTrue="1">
      <formula>$AA$6&lt;1</formula>
    </cfRule>
  </conditionalFormatting>
  <conditionalFormatting sqref="B7:G7">
    <cfRule type="expression" dxfId="11" priority="5" stopIfTrue="1">
      <formula>$D$6="Sole Bidder"</formula>
    </cfRule>
  </conditionalFormatting>
  <conditionalFormatting sqref="D14:G17">
    <cfRule type="expression" dxfId="10" priority="2" stopIfTrue="1">
      <formula>$AA$6&lt;1</formula>
    </cfRule>
  </conditionalFormatting>
  <conditionalFormatting sqref="D19:G22">
    <cfRule type="expression" dxfId="9" priority="1" stopIfTrue="1">
      <formula>$AA$6&lt;2</formula>
    </cfRule>
  </conditionalFormatting>
  <dataValidations count="5">
    <dataValidation type="list" allowBlank="1" showInputMessage="1" showErrorMessage="1" sqref="F27" xr:uid="{00000000-0002-0000-0300-000000000000}">
      <formula1>"2022"</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G6" xr:uid="{00000000-0002-0000-0300-000004000000}">
      <formula1>$AA$2:$AA$3</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IV658"/>
  <sheetViews>
    <sheetView tabSelected="1" view="pageBreakPreview" zoomScale="55" zoomScaleNormal="92" zoomScaleSheetLayoutView="55" workbookViewId="0">
      <selection activeCell="M603" sqref="M603"/>
    </sheetView>
  </sheetViews>
  <sheetFormatPr defaultColWidth="9.109375" defaultRowHeight="15.6"/>
  <cols>
    <col min="1" max="1" width="6.109375" style="475" customWidth="1"/>
    <col min="2" max="2" width="18.6640625" style="475" customWidth="1"/>
    <col min="3" max="3" width="8.5546875" style="475" customWidth="1"/>
    <col min="4" max="4" width="30.77734375" style="716" customWidth="1"/>
    <col min="5" max="5" width="14.44140625" style="475" customWidth="1"/>
    <col min="6" max="6" width="13" style="475" customWidth="1"/>
    <col min="7" max="7" width="17.5546875" style="475" customWidth="1"/>
    <col min="8" max="8" width="12.44140625" style="536" customWidth="1"/>
    <col min="9" max="9" width="17.5546875" style="475" customWidth="1"/>
    <col min="10" max="10" width="99.33203125" style="716" customWidth="1"/>
    <col min="11" max="11" width="7.109375" style="475" customWidth="1"/>
    <col min="12" max="12" width="9" style="475" customWidth="1"/>
    <col min="13" max="13" width="26.44140625" style="475" customWidth="1"/>
    <col min="14" max="14" width="21.33203125" style="475" customWidth="1"/>
    <col min="15" max="15" width="14" style="475" hidden="1" customWidth="1"/>
    <col min="16" max="16" width="16.88671875" style="475" hidden="1" customWidth="1"/>
    <col min="17" max="17" width="13" style="475" hidden="1" customWidth="1"/>
    <col min="18" max="18" width="20.109375" style="475" hidden="1" customWidth="1"/>
    <col min="19" max="19" width="16.109375" style="475" hidden="1" customWidth="1"/>
    <col min="20" max="20" width="15" style="475" hidden="1" customWidth="1"/>
    <col min="21" max="21" width="24.5546875" style="475" hidden="1" customWidth="1"/>
    <col min="22" max="22" width="24" style="475" hidden="1" customWidth="1"/>
    <col min="23" max="24" width="9.109375" style="475" customWidth="1"/>
    <col min="25" max="37" width="9.109375" style="475" hidden="1" customWidth="1"/>
    <col min="38" max="38" width="0.33203125" style="475" customWidth="1"/>
    <col min="39" max="44" width="9.109375" style="475" customWidth="1"/>
    <col min="45" max="16384" width="9.109375" style="475"/>
  </cols>
  <sheetData>
    <row r="1" spans="1:256">
      <c r="A1" s="728" t="str">
        <f>Basic!B5</f>
        <v>5002002195/GIS-INCLUDING/DOM/A02-CC CS -3</v>
      </c>
      <c r="B1" s="6"/>
      <c r="C1" s="6"/>
      <c r="D1" s="421"/>
      <c r="E1" s="6"/>
      <c r="F1" s="6"/>
      <c r="G1" s="6"/>
      <c r="H1" s="6"/>
      <c r="I1" s="6"/>
      <c r="J1" s="729"/>
      <c r="K1" s="6"/>
      <c r="L1" s="6"/>
      <c r="M1" s="6"/>
      <c r="N1" s="6" t="s">
        <v>474</v>
      </c>
    </row>
    <row r="2" spans="1:256">
      <c r="A2" s="4"/>
      <c r="B2" s="4"/>
      <c r="C2" s="4"/>
      <c r="D2" s="351"/>
      <c r="E2" s="4"/>
      <c r="F2" s="4"/>
      <c r="G2" s="4"/>
      <c r="H2" s="4"/>
      <c r="I2" s="4"/>
      <c r="J2" s="351"/>
      <c r="K2" s="4"/>
      <c r="L2" s="4"/>
      <c r="M2" s="4"/>
      <c r="N2" s="4"/>
    </row>
    <row r="3" spans="1:256" ht="105.6" customHeight="1">
      <c r="A3" s="848" t="str">
        <f>Cover!$B$2</f>
        <v xml:space="preserve">400kV GIS Substation Package SS-85 for: (i) (a) Establishment of Digital 400/220kV Navsari (New) (South Gujrat) GIS S/S (b) Extension works at 400kV Kala GIS S/S (c) Extension works at 400kV Magarwada GIS S/S under Transmission Network Expansion in Gujarat to increase its ATS from ISTS: Part B. (ii) 400kV GIS ICT bay extension under augmentation of transformation capacity at Navsari(New) 765/400kV GIS S/S under Transmission Network Expansion in Gujarat associated with integration of RE projects from Khavda potential RE Zone. (iii) 08 Nos 220kV GIS Feeder Bays at Navasri (New) as Deposit Work of GETCO. </v>
      </c>
      <c r="B3" s="848"/>
      <c r="C3" s="848"/>
      <c r="D3" s="848"/>
      <c r="E3" s="848"/>
      <c r="F3" s="848"/>
      <c r="G3" s="848"/>
      <c r="H3" s="848"/>
      <c r="I3" s="848"/>
      <c r="J3" s="848"/>
      <c r="K3" s="848"/>
      <c r="L3" s="848"/>
      <c r="M3" s="848"/>
      <c r="N3" s="848"/>
    </row>
    <row r="4" spans="1:256">
      <c r="A4" s="849" t="s">
        <v>0</v>
      </c>
      <c r="B4" s="849"/>
      <c r="C4" s="849"/>
      <c r="D4" s="849"/>
      <c r="E4" s="849"/>
      <c r="F4" s="849"/>
      <c r="G4" s="849"/>
      <c r="H4" s="849"/>
      <c r="I4" s="849"/>
      <c r="J4" s="849"/>
      <c r="K4" s="849"/>
      <c r="L4" s="849"/>
      <c r="M4" s="849"/>
      <c r="N4" s="849"/>
    </row>
    <row r="5" spans="1:256" s="581" customFormat="1">
      <c r="A5" s="580"/>
      <c r="B5" s="580"/>
      <c r="C5" s="580"/>
      <c r="D5" s="778"/>
      <c r="E5" s="580"/>
      <c r="F5" s="580"/>
      <c r="G5" s="580"/>
      <c r="H5" s="580"/>
      <c r="I5" s="580"/>
      <c r="J5" s="580"/>
      <c r="K5" s="580"/>
      <c r="L5" s="580"/>
      <c r="M5" s="580"/>
      <c r="N5" s="580"/>
    </row>
    <row r="6" spans="1:256">
      <c r="A6" s="850" t="s">
        <v>349</v>
      </c>
      <c r="B6" s="850"/>
      <c r="C6" s="4"/>
      <c r="D6" s="351"/>
      <c r="E6" s="4"/>
      <c r="F6" s="4"/>
      <c r="G6" s="4"/>
      <c r="H6" s="4"/>
      <c r="I6" s="4"/>
      <c r="J6" s="351"/>
      <c r="K6" s="4"/>
      <c r="L6" s="4"/>
      <c r="M6" s="4"/>
      <c r="N6" s="4"/>
    </row>
    <row r="7" spans="1:256">
      <c r="A7" s="855">
        <f>IF(Z7=1,Z8,"JOINT VENTURE OF "&amp;Z8&amp;" &amp; "&amp;Z9)</f>
        <v>0</v>
      </c>
      <c r="B7" s="855"/>
      <c r="C7" s="855"/>
      <c r="D7" s="855"/>
      <c r="E7" s="855"/>
      <c r="F7" s="855"/>
      <c r="G7" s="855"/>
      <c r="H7" s="855"/>
      <c r="I7" s="855"/>
      <c r="J7" s="406"/>
      <c r="K7" s="455" t="s">
        <v>1</v>
      </c>
      <c r="L7" s="405"/>
      <c r="N7" s="4"/>
      <c r="Z7" s="536">
        <f>'Names of Bidder'!K6</f>
        <v>1</v>
      </c>
    </row>
    <row r="8" spans="1:256">
      <c r="A8" s="851" t="str">
        <f>"Bidder’s Name and Address  (" &amp; MID('Names of Bidder'!B9,9, 20) &amp; ") :"</f>
        <v>Bidder’s Name and Address  (Sole Bidder) :</v>
      </c>
      <c r="B8" s="851"/>
      <c r="C8" s="851"/>
      <c r="D8" s="851"/>
      <c r="E8" s="851"/>
      <c r="F8" s="851"/>
      <c r="G8" s="851"/>
      <c r="H8" s="540"/>
      <c r="I8" s="540"/>
      <c r="J8" s="540"/>
      <c r="K8" s="456" t="s">
        <v>2</v>
      </c>
      <c r="L8" s="540"/>
      <c r="N8" s="4"/>
      <c r="U8" s="533"/>
      <c r="Z8" s="842">
        <f>'Names of Bidder'!D9</f>
        <v>0</v>
      </c>
      <c r="AA8" s="842"/>
      <c r="AB8" s="842"/>
      <c r="AC8" s="842"/>
      <c r="AD8" s="842"/>
      <c r="AE8" s="842"/>
      <c r="AF8" s="842"/>
      <c r="AG8" s="842"/>
      <c r="AH8" s="842"/>
      <c r="AI8" s="842"/>
      <c r="AJ8" s="842"/>
      <c r="AK8" s="842"/>
      <c r="AL8" s="842"/>
    </row>
    <row r="9" spans="1:256">
      <c r="A9" s="460" t="s">
        <v>12</v>
      </c>
      <c r="B9" s="407"/>
      <c r="C9" s="854" t="str">
        <f>IF('Names of Bidder'!D9=0, "", 'Names of Bidder'!D9)</f>
        <v/>
      </c>
      <c r="D9" s="854"/>
      <c r="E9" s="854"/>
      <c r="F9" s="854"/>
      <c r="G9" s="854"/>
      <c r="H9" s="444"/>
      <c r="I9" s="408"/>
      <c r="J9" s="409"/>
      <c r="K9" s="456" t="s">
        <v>3</v>
      </c>
      <c r="N9" s="4"/>
      <c r="U9" s="533"/>
      <c r="Z9" s="842">
        <f>'Names of Bidder'!D14</f>
        <v>0</v>
      </c>
      <c r="AA9" s="842"/>
      <c r="AB9" s="842"/>
      <c r="AC9" s="842"/>
      <c r="AD9" s="842"/>
      <c r="AE9" s="842"/>
      <c r="AF9" s="842"/>
      <c r="AG9" s="842"/>
      <c r="AH9" s="842"/>
      <c r="AI9" s="842"/>
      <c r="AJ9" s="842"/>
      <c r="AK9" s="842"/>
      <c r="AL9" s="842"/>
    </row>
    <row r="10" spans="1:256">
      <c r="A10" s="460" t="s">
        <v>11</v>
      </c>
      <c r="B10" s="407"/>
      <c r="C10" s="853" t="str">
        <f>IF('Names of Bidder'!D10=0, "", 'Names of Bidder'!D10)</f>
        <v/>
      </c>
      <c r="D10" s="853"/>
      <c r="E10" s="853"/>
      <c r="F10" s="853"/>
      <c r="G10" s="853"/>
      <c r="H10" s="444"/>
      <c r="I10" s="408"/>
      <c r="J10" s="409"/>
      <c r="K10" s="456" t="s">
        <v>4</v>
      </c>
      <c r="N10" s="4"/>
      <c r="Z10" s="842" t="str">
        <f>"JOINT VENTURE OF "&amp;Z8&amp;" &amp; "&amp;Z9</f>
        <v>JOINT VENTURE OF 0 &amp; 0</v>
      </c>
      <c r="AA10" s="842"/>
      <c r="AB10" s="842"/>
      <c r="AC10" s="842"/>
      <c r="AD10" s="842"/>
      <c r="AE10" s="842"/>
      <c r="AF10" s="842"/>
      <c r="AG10" s="842"/>
      <c r="AH10" s="842"/>
      <c r="AI10" s="842"/>
      <c r="AJ10" s="842"/>
      <c r="AK10" s="842"/>
      <c r="AL10" s="842"/>
    </row>
    <row r="11" spans="1:256">
      <c r="A11" s="408"/>
      <c r="B11" s="408"/>
      <c r="C11" s="853" t="str">
        <f>IF('Names of Bidder'!D11=0, "", 'Names of Bidder'!D11)</f>
        <v/>
      </c>
      <c r="D11" s="853"/>
      <c r="E11" s="853"/>
      <c r="F11" s="853"/>
      <c r="G11" s="853"/>
      <c r="H11" s="444"/>
      <c r="I11" s="408"/>
      <c r="J11" s="409"/>
      <c r="K11" s="456" t="s">
        <v>5</v>
      </c>
      <c r="N11" s="4"/>
    </row>
    <row r="12" spans="1:256">
      <c r="A12" s="408"/>
      <c r="B12" s="408"/>
      <c r="C12" s="853" t="str">
        <f>IF('Names of Bidder'!D12=0, "", 'Names of Bidder'!D12)</f>
        <v/>
      </c>
      <c r="D12" s="853"/>
      <c r="E12" s="853"/>
      <c r="F12" s="853"/>
      <c r="G12" s="853"/>
      <c r="H12" s="444"/>
      <c r="I12" s="408"/>
      <c r="J12" s="409"/>
      <c r="K12" s="456" t="s">
        <v>6</v>
      </c>
      <c r="N12" s="4"/>
    </row>
    <row r="13" spans="1:256" s="534" customFormat="1">
      <c r="A13" s="856" t="s">
        <v>307</v>
      </c>
      <c r="B13" s="856"/>
      <c r="C13" s="856"/>
      <c r="D13" s="856"/>
      <c r="E13" s="856"/>
      <c r="F13" s="856"/>
      <c r="G13" s="856"/>
      <c r="H13" s="856"/>
      <c r="I13" s="856"/>
      <c r="J13" s="856"/>
      <c r="K13" s="856"/>
      <c r="L13" s="856"/>
      <c r="M13" s="856"/>
      <c r="N13" s="856"/>
    </row>
    <row r="14" spans="1:256">
      <c r="A14" s="4"/>
      <c r="B14" s="4"/>
      <c r="C14" s="4"/>
      <c r="D14" s="351"/>
      <c r="E14" s="4"/>
      <c r="F14" s="4"/>
      <c r="G14" s="4"/>
      <c r="H14" s="4"/>
      <c r="I14" s="4"/>
      <c r="J14" s="351"/>
      <c r="K14" s="852" t="s">
        <v>354</v>
      </c>
      <c r="L14" s="852"/>
      <c r="M14" s="852"/>
      <c r="N14" s="852"/>
    </row>
    <row r="15" spans="1:256" ht="135.6" customHeight="1">
      <c r="A15" s="390" t="s">
        <v>7</v>
      </c>
      <c r="B15" s="390" t="s">
        <v>266</v>
      </c>
      <c r="C15" s="390" t="s">
        <v>278</v>
      </c>
      <c r="D15" s="390" t="s">
        <v>280</v>
      </c>
      <c r="E15" s="390" t="s">
        <v>13</v>
      </c>
      <c r="F15" s="390" t="s">
        <v>308</v>
      </c>
      <c r="G15" s="442" t="s">
        <v>311</v>
      </c>
      <c r="H15" s="390" t="s">
        <v>314</v>
      </c>
      <c r="I15" s="443" t="s">
        <v>312</v>
      </c>
      <c r="J15" s="390" t="s">
        <v>8</v>
      </c>
      <c r="K15" s="16" t="s">
        <v>9</v>
      </c>
      <c r="L15" s="16" t="s">
        <v>10</v>
      </c>
      <c r="M15" s="390" t="s">
        <v>353</v>
      </c>
      <c r="N15" s="390" t="s">
        <v>352</v>
      </c>
    </row>
    <row r="16" spans="1:256" s="594" customFormat="1" ht="16.2">
      <c r="A16" s="590">
        <v>1</v>
      </c>
      <c r="B16" s="590">
        <v>2</v>
      </c>
      <c r="C16" s="590">
        <v>3</v>
      </c>
      <c r="D16" s="591">
        <v>4</v>
      </c>
      <c r="E16" s="590">
        <v>5</v>
      </c>
      <c r="F16" s="590">
        <v>6</v>
      </c>
      <c r="G16" s="592">
        <v>7</v>
      </c>
      <c r="H16" s="590">
        <v>8</v>
      </c>
      <c r="I16" s="593">
        <v>9</v>
      </c>
      <c r="J16" s="591">
        <v>10</v>
      </c>
      <c r="K16" s="590">
        <v>11</v>
      </c>
      <c r="L16" s="590">
        <v>12</v>
      </c>
      <c r="M16" s="590">
        <v>13</v>
      </c>
      <c r="N16" s="590" t="s">
        <v>351</v>
      </c>
      <c r="IV16" s="594">
        <f>SUM(A16:IU16)</f>
        <v>91</v>
      </c>
    </row>
    <row r="17" spans="1:22" s="742" customFormat="1" ht="18">
      <c r="A17" s="736" t="s">
        <v>54</v>
      </c>
      <c r="B17" s="737" t="s">
        <v>481</v>
      </c>
      <c r="C17" s="772"/>
      <c r="D17" s="773"/>
      <c r="E17" s="772"/>
      <c r="F17" s="772"/>
      <c r="G17" s="740"/>
      <c r="H17" s="738"/>
      <c r="I17" s="741"/>
      <c r="J17" s="739"/>
      <c r="K17" s="738"/>
      <c r="L17" s="738"/>
      <c r="M17" s="736"/>
      <c r="N17" s="738"/>
    </row>
    <row r="18" spans="1:22" ht="45" customHeight="1">
      <c r="A18" s="532">
        <v>1</v>
      </c>
      <c r="B18" s="774">
        <v>7000016526</v>
      </c>
      <c r="C18" s="774">
        <v>10</v>
      </c>
      <c r="D18" s="779" t="s">
        <v>487</v>
      </c>
      <c r="E18" s="774">
        <v>1000001691</v>
      </c>
      <c r="F18" s="774">
        <v>85359030</v>
      </c>
      <c r="G18" s="758"/>
      <c r="H18" s="757">
        <v>18</v>
      </c>
      <c r="I18" s="759"/>
      <c r="J18" s="770" t="s">
        <v>554</v>
      </c>
      <c r="K18" s="757" t="s">
        <v>300</v>
      </c>
      <c r="L18" s="757">
        <v>8</v>
      </c>
      <c r="M18" s="782"/>
      <c r="N18" s="760" t="str">
        <f>IF(M18=0, "INCLUDED", IF(ISERROR(M18*L18), M18, M18*L18))</f>
        <v>INCLUDED</v>
      </c>
      <c r="O18" s="621">
        <f>IF(N18="Included",0,N18)</f>
        <v>0</v>
      </c>
      <c r="P18" s="621">
        <f>IF( I18="",H18*(IF(N18="Included",0,N18))/100,I18*(IF(N18="Included",0,N18)))</f>
        <v>0</v>
      </c>
      <c r="Q18" s="626">
        <f>Discount!$H$36</f>
        <v>0</v>
      </c>
      <c r="R18" s="626">
        <f>Q18*O18</f>
        <v>0</v>
      </c>
      <c r="S18" s="626">
        <f>IF(I18="",H18*R18/100,I18*R18)</f>
        <v>0</v>
      </c>
      <c r="T18" s="753">
        <f>M18*L18</f>
        <v>0</v>
      </c>
      <c r="U18" s="769">
        <f>L18*M18</f>
        <v>0</v>
      </c>
      <c r="V18" s="769">
        <f>U18*0.18</f>
        <v>0</v>
      </c>
    </row>
    <row r="19" spans="1:22" ht="45" customHeight="1">
      <c r="A19" s="532">
        <v>2</v>
      </c>
      <c r="B19" s="774">
        <v>7000016527</v>
      </c>
      <c r="C19" s="774">
        <v>50</v>
      </c>
      <c r="D19" s="779" t="s">
        <v>487</v>
      </c>
      <c r="E19" s="774">
        <v>1000061111</v>
      </c>
      <c r="F19" s="774">
        <v>85359030</v>
      </c>
      <c r="G19" s="758"/>
      <c r="H19" s="757">
        <v>18</v>
      </c>
      <c r="I19" s="759"/>
      <c r="J19" s="770" t="s">
        <v>1015</v>
      </c>
      <c r="K19" s="757" t="s">
        <v>555</v>
      </c>
      <c r="L19" s="757">
        <v>2040</v>
      </c>
      <c r="M19" s="782"/>
      <c r="N19" s="760" t="str">
        <f t="shared" ref="N19:N82" si="0">IF(M19=0, "INCLUDED", IF(ISERROR(M19*L19), M19, M19*L19))</f>
        <v>INCLUDED</v>
      </c>
      <c r="O19" s="621">
        <f t="shared" ref="O19:O82" si="1">IF(N19="Included",0,N19)</f>
        <v>0</v>
      </c>
      <c r="P19" s="621">
        <f t="shared" ref="P19:P82" si="2">IF( I19="",H19*(IF(N19="Included",0,N19))/100,I19*(IF(N19="Included",0,N19)))</f>
        <v>0</v>
      </c>
      <c r="Q19" s="626">
        <f>Discount!$H$36</f>
        <v>0</v>
      </c>
      <c r="R19" s="626">
        <f t="shared" ref="R19:R82" si="3">Q19*O19</f>
        <v>0</v>
      </c>
      <c r="S19" s="626">
        <f t="shared" ref="S19:S82" si="4">IF(I19="",H19*R19/100,I19*R19)</f>
        <v>0</v>
      </c>
      <c r="T19" s="753">
        <f t="shared" ref="T19:T82" si="5">M19*L19</f>
        <v>0</v>
      </c>
      <c r="U19" s="769">
        <f t="shared" ref="U19:U82" si="6">L19*M19</f>
        <v>0</v>
      </c>
      <c r="V19" s="769">
        <f t="shared" ref="V19:V82" si="7">U19*0.18</f>
        <v>0</v>
      </c>
    </row>
    <row r="20" spans="1:22" ht="45" customHeight="1">
      <c r="A20" s="532">
        <v>3</v>
      </c>
      <c r="B20" s="774">
        <v>7000016526</v>
      </c>
      <c r="C20" s="774">
        <v>30</v>
      </c>
      <c r="D20" s="779" t="s">
        <v>487</v>
      </c>
      <c r="E20" s="774">
        <v>1000029503</v>
      </c>
      <c r="F20" s="774">
        <v>85389000</v>
      </c>
      <c r="G20" s="758"/>
      <c r="H20" s="757">
        <v>18</v>
      </c>
      <c r="I20" s="759"/>
      <c r="J20" s="770" t="s">
        <v>556</v>
      </c>
      <c r="K20" s="757" t="s">
        <v>299</v>
      </c>
      <c r="L20" s="757">
        <v>24</v>
      </c>
      <c r="M20" s="782"/>
      <c r="N20" s="760" t="str">
        <f t="shared" si="0"/>
        <v>INCLUDED</v>
      </c>
      <c r="O20" s="621">
        <f t="shared" si="1"/>
        <v>0</v>
      </c>
      <c r="P20" s="621">
        <f t="shared" si="2"/>
        <v>0</v>
      </c>
      <c r="Q20" s="626">
        <f>Discount!$H$36</f>
        <v>0</v>
      </c>
      <c r="R20" s="626">
        <f t="shared" si="3"/>
        <v>0</v>
      </c>
      <c r="S20" s="626">
        <f t="shared" si="4"/>
        <v>0</v>
      </c>
      <c r="T20" s="753">
        <f t="shared" si="5"/>
        <v>0</v>
      </c>
      <c r="U20" s="769">
        <f t="shared" si="6"/>
        <v>0</v>
      </c>
      <c r="V20" s="769">
        <f t="shared" si="7"/>
        <v>0</v>
      </c>
    </row>
    <row r="21" spans="1:22" ht="45" customHeight="1">
      <c r="A21" s="532">
        <v>4</v>
      </c>
      <c r="B21" s="774">
        <v>7000016526</v>
      </c>
      <c r="C21" s="774">
        <v>40</v>
      </c>
      <c r="D21" s="779" t="s">
        <v>488</v>
      </c>
      <c r="E21" s="774">
        <v>1000001772</v>
      </c>
      <c r="F21" s="774">
        <v>85359090</v>
      </c>
      <c r="G21" s="758"/>
      <c r="H21" s="757">
        <v>18</v>
      </c>
      <c r="I21" s="759"/>
      <c r="J21" s="770" t="s">
        <v>557</v>
      </c>
      <c r="K21" s="757" t="s">
        <v>299</v>
      </c>
      <c r="L21" s="757">
        <v>8</v>
      </c>
      <c r="M21" s="782"/>
      <c r="N21" s="760" t="str">
        <f t="shared" si="0"/>
        <v>INCLUDED</v>
      </c>
      <c r="O21" s="621">
        <f t="shared" si="1"/>
        <v>0</v>
      </c>
      <c r="P21" s="621">
        <f t="shared" si="2"/>
        <v>0</v>
      </c>
      <c r="Q21" s="626">
        <f>Discount!$H$36</f>
        <v>0</v>
      </c>
      <c r="R21" s="626">
        <f t="shared" si="3"/>
        <v>0</v>
      </c>
      <c r="S21" s="626">
        <f t="shared" si="4"/>
        <v>0</v>
      </c>
      <c r="T21" s="753">
        <f t="shared" si="5"/>
        <v>0</v>
      </c>
      <c r="U21" s="769">
        <f t="shared" si="6"/>
        <v>0</v>
      </c>
      <c r="V21" s="769">
        <f t="shared" si="7"/>
        <v>0</v>
      </c>
    </row>
    <row r="22" spans="1:22" ht="45" customHeight="1">
      <c r="A22" s="532">
        <v>5</v>
      </c>
      <c r="B22" s="774">
        <v>7000016526</v>
      </c>
      <c r="C22" s="774">
        <v>50</v>
      </c>
      <c r="D22" s="779" t="s">
        <v>488</v>
      </c>
      <c r="E22" s="774">
        <v>1000020417</v>
      </c>
      <c r="F22" s="774">
        <v>85354010</v>
      </c>
      <c r="G22" s="758"/>
      <c r="H22" s="757">
        <v>18</v>
      </c>
      <c r="I22" s="759"/>
      <c r="J22" s="770" t="s">
        <v>558</v>
      </c>
      <c r="K22" s="757" t="s">
        <v>299</v>
      </c>
      <c r="L22" s="757">
        <v>24</v>
      </c>
      <c r="M22" s="782"/>
      <c r="N22" s="760" t="str">
        <f t="shared" si="0"/>
        <v>INCLUDED</v>
      </c>
      <c r="O22" s="621">
        <f t="shared" si="1"/>
        <v>0</v>
      </c>
      <c r="P22" s="621">
        <f t="shared" si="2"/>
        <v>0</v>
      </c>
      <c r="Q22" s="626">
        <f>Discount!$H$36</f>
        <v>0</v>
      </c>
      <c r="R22" s="626">
        <f t="shared" si="3"/>
        <v>0</v>
      </c>
      <c r="S22" s="626">
        <f t="shared" si="4"/>
        <v>0</v>
      </c>
      <c r="T22" s="753">
        <f t="shared" si="5"/>
        <v>0</v>
      </c>
      <c r="U22" s="769">
        <f t="shared" si="6"/>
        <v>0</v>
      </c>
      <c r="V22" s="769">
        <f t="shared" si="7"/>
        <v>0</v>
      </c>
    </row>
    <row r="23" spans="1:22" ht="45" customHeight="1">
      <c r="A23" s="532">
        <v>6</v>
      </c>
      <c r="B23" s="774">
        <v>7000016526</v>
      </c>
      <c r="C23" s="774">
        <v>60</v>
      </c>
      <c r="D23" s="779" t="s">
        <v>488</v>
      </c>
      <c r="E23" s="774">
        <v>1000001695</v>
      </c>
      <c r="F23" s="774">
        <v>85462040</v>
      </c>
      <c r="G23" s="758"/>
      <c r="H23" s="757">
        <v>18</v>
      </c>
      <c r="I23" s="759"/>
      <c r="J23" s="770" t="s">
        <v>559</v>
      </c>
      <c r="K23" s="757" t="s">
        <v>299</v>
      </c>
      <c r="L23" s="757">
        <v>24</v>
      </c>
      <c r="M23" s="782"/>
      <c r="N23" s="760" t="str">
        <f t="shared" si="0"/>
        <v>INCLUDED</v>
      </c>
      <c r="O23" s="621">
        <f t="shared" si="1"/>
        <v>0</v>
      </c>
      <c r="P23" s="621">
        <f t="shared" si="2"/>
        <v>0</v>
      </c>
      <c r="Q23" s="626">
        <f>Discount!$H$36</f>
        <v>0</v>
      </c>
      <c r="R23" s="626">
        <f t="shared" si="3"/>
        <v>0</v>
      </c>
      <c r="S23" s="626">
        <f t="shared" si="4"/>
        <v>0</v>
      </c>
      <c r="T23" s="753">
        <f t="shared" si="5"/>
        <v>0</v>
      </c>
      <c r="U23" s="769">
        <f t="shared" si="6"/>
        <v>0</v>
      </c>
      <c r="V23" s="769">
        <f t="shared" si="7"/>
        <v>0</v>
      </c>
    </row>
    <row r="24" spans="1:22" ht="45" customHeight="1">
      <c r="A24" s="532">
        <v>7</v>
      </c>
      <c r="B24" s="774">
        <v>7000016526</v>
      </c>
      <c r="C24" s="774">
        <v>70</v>
      </c>
      <c r="D24" s="779" t="s">
        <v>488</v>
      </c>
      <c r="E24" s="774">
        <v>1000001694</v>
      </c>
      <c r="F24" s="774">
        <v>85462040</v>
      </c>
      <c r="G24" s="758"/>
      <c r="H24" s="757">
        <v>18</v>
      </c>
      <c r="I24" s="759"/>
      <c r="J24" s="770" t="s">
        <v>560</v>
      </c>
      <c r="K24" s="757" t="s">
        <v>299</v>
      </c>
      <c r="L24" s="757">
        <v>6</v>
      </c>
      <c r="M24" s="782"/>
      <c r="N24" s="760" t="str">
        <f t="shared" si="0"/>
        <v>INCLUDED</v>
      </c>
      <c r="O24" s="621">
        <f t="shared" si="1"/>
        <v>0</v>
      </c>
      <c r="P24" s="621">
        <f t="shared" si="2"/>
        <v>0</v>
      </c>
      <c r="Q24" s="626">
        <f>Discount!$H$36</f>
        <v>0</v>
      </c>
      <c r="R24" s="626">
        <f t="shared" si="3"/>
        <v>0</v>
      </c>
      <c r="S24" s="626">
        <f t="shared" si="4"/>
        <v>0</v>
      </c>
      <c r="T24" s="753">
        <f t="shared" si="5"/>
        <v>0</v>
      </c>
      <c r="U24" s="769">
        <f t="shared" si="6"/>
        <v>0</v>
      </c>
      <c r="V24" s="769">
        <f t="shared" si="7"/>
        <v>0</v>
      </c>
    </row>
    <row r="25" spans="1:22" ht="45" customHeight="1">
      <c r="A25" s="532">
        <v>8</v>
      </c>
      <c r="B25" s="774">
        <v>7000016526</v>
      </c>
      <c r="C25" s="774">
        <v>80</v>
      </c>
      <c r="D25" s="779" t="s">
        <v>489</v>
      </c>
      <c r="E25" s="774">
        <v>1000001330</v>
      </c>
      <c r="F25" s="774">
        <v>85371000</v>
      </c>
      <c r="G25" s="758"/>
      <c r="H25" s="757">
        <v>18</v>
      </c>
      <c r="I25" s="759"/>
      <c r="J25" s="770" t="s">
        <v>561</v>
      </c>
      <c r="K25" s="757" t="s">
        <v>299</v>
      </c>
      <c r="L25" s="757">
        <v>8</v>
      </c>
      <c r="M25" s="782"/>
      <c r="N25" s="760" t="str">
        <f t="shared" si="0"/>
        <v>INCLUDED</v>
      </c>
      <c r="O25" s="621">
        <f t="shared" si="1"/>
        <v>0</v>
      </c>
      <c r="P25" s="621">
        <f t="shared" si="2"/>
        <v>0</v>
      </c>
      <c r="Q25" s="626">
        <f>Discount!$H$36</f>
        <v>0</v>
      </c>
      <c r="R25" s="626">
        <f t="shared" si="3"/>
        <v>0</v>
      </c>
      <c r="S25" s="626">
        <f t="shared" si="4"/>
        <v>0</v>
      </c>
      <c r="T25" s="753">
        <f t="shared" si="5"/>
        <v>0</v>
      </c>
      <c r="U25" s="769">
        <f t="shared" si="6"/>
        <v>0</v>
      </c>
      <c r="V25" s="769">
        <f t="shared" si="7"/>
        <v>0</v>
      </c>
    </row>
    <row r="26" spans="1:22" ht="45" customHeight="1">
      <c r="A26" s="532">
        <v>9</v>
      </c>
      <c r="B26" s="774">
        <v>7000016526</v>
      </c>
      <c r="C26" s="774">
        <v>90</v>
      </c>
      <c r="D26" s="779" t="s">
        <v>489</v>
      </c>
      <c r="E26" s="774">
        <v>1000001170</v>
      </c>
      <c r="F26" s="774">
        <v>85371000</v>
      </c>
      <c r="G26" s="758"/>
      <c r="H26" s="757">
        <v>18</v>
      </c>
      <c r="I26" s="759"/>
      <c r="J26" s="770" t="s">
        <v>562</v>
      </c>
      <c r="K26" s="757" t="s">
        <v>299</v>
      </c>
      <c r="L26" s="757">
        <v>8</v>
      </c>
      <c r="M26" s="782"/>
      <c r="N26" s="760" t="str">
        <f t="shared" si="0"/>
        <v>INCLUDED</v>
      </c>
      <c r="O26" s="621">
        <f t="shared" si="1"/>
        <v>0</v>
      </c>
      <c r="P26" s="621">
        <f t="shared" si="2"/>
        <v>0</v>
      </c>
      <c r="Q26" s="626">
        <f>Discount!$H$36</f>
        <v>0</v>
      </c>
      <c r="R26" s="626">
        <f t="shared" si="3"/>
        <v>0</v>
      </c>
      <c r="S26" s="626">
        <f t="shared" si="4"/>
        <v>0</v>
      </c>
      <c r="T26" s="753">
        <f t="shared" si="5"/>
        <v>0</v>
      </c>
      <c r="U26" s="769">
        <f t="shared" si="6"/>
        <v>0</v>
      </c>
      <c r="V26" s="769">
        <f t="shared" si="7"/>
        <v>0</v>
      </c>
    </row>
    <row r="27" spans="1:22" ht="45" customHeight="1">
      <c r="A27" s="532">
        <v>10</v>
      </c>
      <c r="B27" s="774">
        <v>7000016526</v>
      </c>
      <c r="C27" s="774">
        <v>100</v>
      </c>
      <c r="D27" s="779" t="s">
        <v>489</v>
      </c>
      <c r="E27" s="774">
        <v>1000026235</v>
      </c>
      <c r="F27" s="774">
        <v>85371000</v>
      </c>
      <c r="G27" s="758"/>
      <c r="H27" s="757">
        <v>18</v>
      </c>
      <c r="I27" s="759"/>
      <c r="J27" s="770" t="s">
        <v>563</v>
      </c>
      <c r="K27" s="757" t="s">
        <v>300</v>
      </c>
      <c r="L27" s="757">
        <v>12</v>
      </c>
      <c r="M27" s="782"/>
      <c r="N27" s="760" t="str">
        <f t="shared" si="0"/>
        <v>INCLUDED</v>
      </c>
      <c r="O27" s="621">
        <f t="shared" si="1"/>
        <v>0</v>
      </c>
      <c r="P27" s="621">
        <f t="shared" si="2"/>
        <v>0</v>
      </c>
      <c r="Q27" s="626">
        <f>Discount!$H$36</f>
        <v>0</v>
      </c>
      <c r="R27" s="626">
        <f t="shared" si="3"/>
        <v>0</v>
      </c>
      <c r="S27" s="626">
        <f t="shared" si="4"/>
        <v>0</v>
      </c>
      <c r="T27" s="753">
        <f t="shared" si="5"/>
        <v>0</v>
      </c>
      <c r="U27" s="769">
        <f t="shared" si="6"/>
        <v>0</v>
      </c>
      <c r="V27" s="769">
        <f t="shared" si="7"/>
        <v>0</v>
      </c>
    </row>
    <row r="28" spans="1:22" ht="45" customHeight="1">
      <c r="A28" s="532">
        <v>11</v>
      </c>
      <c r="B28" s="774">
        <v>7000016526</v>
      </c>
      <c r="C28" s="774">
        <v>1110</v>
      </c>
      <c r="D28" s="779" t="s">
        <v>490</v>
      </c>
      <c r="E28" s="774">
        <v>1000001333</v>
      </c>
      <c r="F28" s="774">
        <v>85371000</v>
      </c>
      <c r="G28" s="758"/>
      <c r="H28" s="757">
        <v>18</v>
      </c>
      <c r="I28" s="759"/>
      <c r="J28" s="770" t="s">
        <v>564</v>
      </c>
      <c r="K28" s="757" t="s">
        <v>299</v>
      </c>
      <c r="L28" s="757">
        <v>8</v>
      </c>
      <c r="M28" s="782"/>
      <c r="N28" s="760" t="str">
        <f t="shared" si="0"/>
        <v>INCLUDED</v>
      </c>
      <c r="O28" s="621">
        <f t="shared" si="1"/>
        <v>0</v>
      </c>
      <c r="P28" s="621">
        <f t="shared" si="2"/>
        <v>0</v>
      </c>
      <c r="Q28" s="626">
        <f>Discount!$H$36</f>
        <v>0</v>
      </c>
      <c r="R28" s="626">
        <f t="shared" si="3"/>
        <v>0</v>
      </c>
      <c r="S28" s="626">
        <f t="shared" si="4"/>
        <v>0</v>
      </c>
      <c r="T28" s="753">
        <f t="shared" si="5"/>
        <v>0</v>
      </c>
      <c r="U28" s="769">
        <f t="shared" si="6"/>
        <v>0</v>
      </c>
      <c r="V28" s="769">
        <f t="shared" si="7"/>
        <v>0</v>
      </c>
    </row>
    <row r="29" spans="1:22" ht="45" customHeight="1">
      <c r="A29" s="532">
        <v>12</v>
      </c>
      <c r="B29" s="774">
        <v>7000016526</v>
      </c>
      <c r="C29" s="774">
        <v>110</v>
      </c>
      <c r="D29" s="779" t="s">
        <v>491</v>
      </c>
      <c r="E29" s="774">
        <v>1000025391</v>
      </c>
      <c r="F29" s="774">
        <v>82032000</v>
      </c>
      <c r="G29" s="758"/>
      <c r="H29" s="757">
        <v>18</v>
      </c>
      <c r="I29" s="759"/>
      <c r="J29" s="770" t="s">
        <v>565</v>
      </c>
      <c r="K29" s="757" t="s">
        <v>299</v>
      </c>
      <c r="L29" s="757">
        <v>1</v>
      </c>
      <c r="M29" s="782"/>
      <c r="N29" s="760" t="str">
        <f t="shared" si="0"/>
        <v>INCLUDED</v>
      </c>
      <c r="O29" s="621">
        <f t="shared" si="1"/>
        <v>0</v>
      </c>
      <c r="P29" s="621">
        <f t="shared" si="2"/>
        <v>0</v>
      </c>
      <c r="Q29" s="626">
        <f>Discount!$H$36</f>
        <v>0</v>
      </c>
      <c r="R29" s="626">
        <f t="shared" si="3"/>
        <v>0</v>
      </c>
      <c r="S29" s="626">
        <f t="shared" si="4"/>
        <v>0</v>
      </c>
      <c r="T29" s="753">
        <f t="shared" si="5"/>
        <v>0</v>
      </c>
      <c r="U29" s="769">
        <f t="shared" si="6"/>
        <v>0</v>
      </c>
      <c r="V29" s="769">
        <f t="shared" si="7"/>
        <v>0</v>
      </c>
    </row>
    <row r="30" spans="1:22" ht="45" customHeight="1">
      <c r="A30" s="532">
        <v>13</v>
      </c>
      <c r="B30" s="774">
        <v>7000016526</v>
      </c>
      <c r="C30" s="774">
        <v>120</v>
      </c>
      <c r="D30" s="779" t="s">
        <v>492</v>
      </c>
      <c r="E30" s="774">
        <v>1000001568</v>
      </c>
      <c r="F30" s="774">
        <v>85176210</v>
      </c>
      <c r="G30" s="758"/>
      <c r="H30" s="757">
        <v>18</v>
      </c>
      <c r="I30" s="759"/>
      <c r="J30" s="770" t="s">
        <v>566</v>
      </c>
      <c r="K30" s="757" t="s">
        <v>299</v>
      </c>
      <c r="L30" s="757">
        <v>2</v>
      </c>
      <c r="M30" s="782"/>
      <c r="N30" s="760" t="str">
        <f t="shared" si="0"/>
        <v>INCLUDED</v>
      </c>
      <c r="O30" s="621">
        <f t="shared" si="1"/>
        <v>0</v>
      </c>
      <c r="P30" s="621">
        <f t="shared" si="2"/>
        <v>0</v>
      </c>
      <c r="Q30" s="626">
        <f>Discount!$H$36</f>
        <v>0</v>
      </c>
      <c r="R30" s="626">
        <f t="shared" si="3"/>
        <v>0</v>
      </c>
      <c r="S30" s="626">
        <f t="shared" si="4"/>
        <v>0</v>
      </c>
      <c r="T30" s="753">
        <f t="shared" si="5"/>
        <v>0</v>
      </c>
      <c r="U30" s="769">
        <f t="shared" si="6"/>
        <v>0</v>
      </c>
      <c r="V30" s="769">
        <f t="shared" si="7"/>
        <v>0</v>
      </c>
    </row>
    <row r="31" spans="1:22" ht="45" customHeight="1">
      <c r="A31" s="532">
        <v>14</v>
      </c>
      <c r="B31" s="774">
        <v>7000016526</v>
      </c>
      <c r="C31" s="774">
        <v>130</v>
      </c>
      <c r="D31" s="779" t="s">
        <v>492</v>
      </c>
      <c r="E31" s="774">
        <v>1000036908</v>
      </c>
      <c r="F31" s="774">
        <v>85446020</v>
      </c>
      <c r="G31" s="758"/>
      <c r="H31" s="757">
        <v>18</v>
      </c>
      <c r="I31" s="759"/>
      <c r="J31" s="770" t="s">
        <v>567</v>
      </c>
      <c r="K31" s="757" t="s">
        <v>568</v>
      </c>
      <c r="L31" s="757">
        <v>0.5</v>
      </c>
      <c r="M31" s="782"/>
      <c r="N31" s="760" t="str">
        <f t="shared" si="0"/>
        <v>INCLUDED</v>
      </c>
      <c r="O31" s="621">
        <f t="shared" si="1"/>
        <v>0</v>
      </c>
      <c r="P31" s="621">
        <f t="shared" si="2"/>
        <v>0</v>
      </c>
      <c r="Q31" s="626">
        <f>Discount!$H$36</f>
        <v>0</v>
      </c>
      <c r="R31" s="626">
        <f t="shared" si="3"/>
        <v>0</v>
      </c>
      <c r="S31" s="626">
        <f t="shared" si="4"/>
        <v>0</v>
      </c>
      <c r="T31" s="753">
        <f t="shared" si="5"/>
        <v>0</v>
      </c>
      <c r="U31" s="769">
        <f t="shared" si="6"/>
        <v>0</v>
      </c>
      <c r="V31" s="769">
        <f t="shared" si="7"/>
        <v>0</v>
      </c>
    </row>
    <row r="32" spans="1:22" ht="45" customHeight="1">
      <c r="A32" s="532">
        <v>15</v>
      </c>
      <c r="B32" s="774">
        <v>7000016526</v>
      </c>
      <c r="C32" s="774">
        <v>930</v>
      </c>
      <c r="D32" s="779" t="s">
        <v>493</v>
      </c>
      <c r="E32" s="774">
        <v>1000032700</v>
      </c>
      <c r="F32" s="774">
        <v>84151090</v>
      </c>
      <c r="G32" s="758"/>
      <c r="H32" s="757">
        <v>28</v>
      </c>
      <c r="I32" s="759"/>
      <c r="J32" s="770" t="s">
        <v>569</v>
      </c>
      <c r="K32" s="757" t="s">
        <v>300</v>
      </c>
      <c r="L32" s="757">
        <v>1</v>
      </c>
      <c r="M32" s="782"/>
      <c r="N32" s="760" t="str">
        <f t="shared" si="0"/>
        <v>INCLUDED</v>
      </c>
      <c r="O32" s="621">
        <f t="shared" si="1"/>
        <v>0</v>
      </c>
      <c r="P32" s="621">
        <f t="shared" si="2"/>
        <v>0</v>
      </c>
      <c r="Q32" s="626">
        <f>Discount!$H$36</f>
        <v>0</v>
      </c>
      <c r="R32" s="626">
        <f t="shared" si="3"/>
        <v>0</v>
      </c>
      <c r="S32" s="626">
        <f t="shared" si="4"/>
        <v>0</v>
      </c>
      <c r="T32" s="753">
        <f t="shared" si="5"/>
        <v>0</v>
      </c>
      <c r="U32" s="769">
        <f t="shared" si="6"/>
        <v>0</v>
      </c>
      <c r="V32" s="769">
        <f t="shared" si="7"/>
        <v>0</v>
      </c>
    </row>
    <row r="33" spans="1:22" ht="45" customHeight="1">
      <c r="A33" s="532">
        <v>16</v>
      </c>
      <c r="B33" s="774">
        <v>7000016526</v>
      </c>
      <c r="C33" s="774">
        <v>950</v>
      </c>
      <c r="D33" s="779" t="s">
        <v>494</v>
      </c>
      <c r="E33" s="774">
        <v>1000012022</v>
      </c>
      <c r="F33" s="774">
        <v>84241000</v>
      </c>
      <c r="G33" s="758"/>
      <c r="H33" s="757">
        <v>18</v>
      </c>
      <c r="I33" s="759"/>
      <c r="J33" s="770" t="s">
        <v>570</v>
      </c>
      <c r="K33" s="757" t="s">
        <v>299</v>
      </c>
      <c r="L33" s="757">
        <v>2</v>
      </c>
      <c r="M33" s="782"/>
      <c r="N33" s="760" t="str">
        <f t="shared" si="0"/>
        <v>INCLUDED</v>
      </c>
      <c r="O33" s="621">
        <f t="shared" si="1"/>
        <v>0</v>
      </c>
      <c r="P33" s="621">
        <f t="shared" si="2"/>
        <v>0</v>
      </c>
      <c r="Q33" s="626">
        <f>Discount!$H$36</f>
        <v>0</v>
      </c>
      <c r="R33" s="626">
        <f t="shared" si="3"/>
        <v>0</v>
      </c>
      <c r="S33" s="626">
        <f t="shared" si="4"/>
        <v>0</v>
      </c>
      <c r="T33" s="753">
        <f t="shared" si="5"/>
        <v>0</v>
      </c>
      <c r="U33" s="769">
        <f t="shared" si="6"/>
        <v>0</v>
      </c>
      <c r="V33" s="769">
        <f t="shared" si="7"/>
        <v>0</v>
      </c>
    </row>
    <row r="34" spans="1:22" ht="45" customHeight="1">
      <c r="A34" s="532">
        <v>17</v>
      </c>
      <c r="B34" s="774">
        <v>7000016526</v>
      </c>
      <c r="C34" s="774">
        <v>960</v>
      </c>
      <c r="D34" s="779" t="s">
        <v>494</v>
      </c>
      <c r="E34" s="774">
        <v>1000012024</v>
      </c>
      <c r="F34" s="774">
        <v>84241000</v>
      </c>
      <c r="G34" s="758"/>
      <c r="H34" s="757">
        <v>18</v>
      </c>
      <c r="I34" s="759"/>
      <c r="J34" s="770" t="s">
        <v>571</v>
      </c>
      <c r="K34" s="757" t="s">
        <v>299</v>
      </c>
      <c r="L34" s="757">
        <v>1</v>
      </c>
      <c r="M34" s="782"/>
      <c r="N34" s="760" t="str">
        <f t="shared" si="0"/>
        <v>INCLUDED</v>
      </c>
      <c r="O34" s="621">
        <f t="shared" si="1"/>
        <v>0</v>
      </c>
      <c r="P34" s="621">
        <f t="shared" si="2"/>
        <v>0</v>
      </c>
      <c r="Q34" s="626">
        <f>Discount!$H$36</f>
        <v>0</v>
      </c>
      <c r="R34" s="626">
        <f t="shared" si="3"/>
        <v>0</v>
      </c>
      <c r="S34" s="626">
        <f t="shared" si="4"/>
        <v>0</v>
      </c>
      <c r="T34" s="753">
        <f t="shared" si="5"/>
        <v>0</v>
      </c>
      <c r="U34" s="769">
        <f t="shared" si="6"/>
        <v>0</v>
      </c>
      <c r="V34" s="769">
        <f t="shared" si="7"/>
        <v>0</v>
      </c>
    </row>
    <row r="35" spans="1:22" ht="45" customHeight="1">
      <c r="A35" s="532">
        <v>18</v>
      </c>
      <c r="B35" s="774">
        <v>7000016526</v>
      </c>
      <c r="C35" s="774">
        <v>970</v>
      </c>
      <c r="D35" s="779" t="s">
        <v>494</v>
      </c>
      <c r="E35" s="774">
        <v>1000059214</v>
      </c>
      <c r="F35" s="774">
        <v>84818090</v>
      </c>
      <c r="G35" s="758"/>
      <c r="H35" s="757">
        <v>18</v>
      </c>
      <c r="I35" s="759"/>
      <c r="J35" s="770" t="s">
        <v>572</v>
      </c>
      <c r="K35" s="757" t="s">
        <v>300</v>
      </c>
      <c r="L35" s="757">
        <v>1</v>
      </c>
      <c r="M35" s="782"/>
      <c r="N35" s="760" t="str">
        <f t="shared" si="0"/>
        <v>INCLUDED</v>
      </c>
      <c r="O35" s="621">
        <f t="shared" si="1"/>
        <v>0</v>
      </c>
      <c r="P35" s="621">
        <f t="shared" si="2"/>
        <v>0</v>
      </c>
      <c r="Q35" s="626">
        <f>Discount!$H$36</f>
        <v>0</v>
      </c>
      <c r="R35" s="626">
        <f t="shared" si="3"/>
        <v>0</v>
      </c>
      <c r="S35" s="626">
        <f t="shared" si="4"/>
        <v>0</v>
      </c>
      <c r="T35" s="753">
        <f t="shared" si="5"/>
        <v>0</v>
      </c>
      <c r="U35" s="769">
        <f t="shared" si="6"/>
        <v>0</v>
      </c>
      <c r="V35" s="769">
        <f t="shared" si="7"/>
        <v>0</v>
      </c>
    </row>
    <row r="36" spans="1:22" ht="45" customHeight="1">
      <c r="A36" s="532">
        <v>19</v>
      </c>
      <c r="B36" s="774">
        <v>7000016526</v>
      </c>
      <c r="C36" s="774">
        <v>890</v>
      </c>
      <c r="D36" s="779" t="s">
        <v>495</v>
      </c>
      <c r="E36" s="774">
        <v>1000055983</v>
      </c>
      <c r="F36" s="774">
        <v>72169990</v>
      </c>
      <c r="G36" s="758"/>
      <c r="H36" s="757">
        <v>18</v>
      </c>
      <c r="I36" s="759"/>
      <c r="J36" s="770" t="s">
        <v>573</v>
      </c>
      <c r="K36" s="757" t="s">
        <v>299</v>
      </c>
      <c r="L36" s="757">
        <v>36</v>
      </c>
      <c r="M36" s="782"/>
      <c r="N36" s="760" t="str">
        <f t="shared" si="0"/>
        <v>INCLUDED</v>
      </c>
      <c r="O36" s="621">
        <f t="shared" si="1"/>
        <v>0</v>
      </c>
      <c r="P36" s="621">
        <f t="shared" si="2"/>
        <v>0</v>
      </c>
      <c r="Q36" s="626">
        <f>Discount!$H$36</f>
        <v>0</v>
      </c>
      <c r="R36" s="626">
        <f t="shared" si="3"/>
        <v>0</v>
      </c>
      <c r="S36" s="626">
        <f t="shared" si="4"/>
        <v>0</v>
      </c>
      <c r="T36" s="753">
        <f t="shared" si="5"/>
        <v>0</v>
      </c>
      <c r="U36" s="769">
        <f t="shared" si="6"/>
        <v>0</v>
      </c>
      <c r="V36" s="769">
        <f t="shared" si="7"/>
        <v>0</v>
      </c>
    </row>
    <row r="37" spans="1:22" ht="45" customHeight="1">
      <c r="A37" s="532">
        <v>20</v>
      </c>
      <c r="B37" s="774">
        <v>7000016526</v>
      </c>
      <c r="C37" s="774">
        <v>900</v>
      </c>
      <c r="D37" s="779" t="s">
        <v>495</v>
      </c>
      <c r="E37" s="774">
        <v>1000055977</v>
      </c>
      <c r="F37" s="774">
        <v>72169990</v>
      </c>
      <c r="G37" s="758"/>
      <c r="H37" s="757">
        <v>18</v>
      </c>
      <c r="I37" s="759"/>
      <c r="J37" s="770" t="s">
        <v>574</v>
      </c>
      <c r="K37" s="757" t="s">
        <v>299</v>
      </c>
      <c r="L37" s="757">
        <v>12</v>
      </c>
      <c r="M37" s="782"/>
      <c r="N37" s="760" t="str">
        <f t="shared" si="0"/>
        <v>INCLUDED</v>
      </c>
      <c r="O37" s="621">
        <f t="shared" si="1"/>
        <v>0</v>
      </c>
      <c r="P37" s="621">
        <f t="shared" si="2"/>
        <v>0</v>
      </c>
      <c r="Q37" s="626">
        <f>Discount!$H$36</f>
        <v>0</v>
      </c>
      <c r="R37" s="626">
        <f t="shared" si="3"/>
        <v>0</v>
      </c>
      <c r="S37" s="626">
        <f t="shared" si="4"/>
        <v>0</v>
      </c>
      <c r="T37" s="753">
        <f t="shared" si="5"/>
        <v>0</v>
      </c>
      <c r="U37" s="769">
        <f t="shared" si="6"/>
        <v>0</v>
      </c>
      <c r="V37" s="769">
        <f t="shared" si="7"/>
        <v>0</v>
      </c>
    </row>
    <row r="38" spans="1:22" ht="45" customHeight="1">
      <c r="A38" s="532">
        <v>21</v>
      </c>
      <c r="B38" s="774">
        <v>7000016526</v>
      </c>
      <c r="C38" s="774">
        <v>910</v>
      </c>
      <c r="D38" s="779" t="s">
        <v>495</v>
      </c>
      <c r="E38" s="774">
        <v>1000055980</v>
      </c>
      <c r="F38" s="774">
        <v>72169990</v>
      </c>
      <c r="G38" s="758"/>
      <c r="H38" s="757">
        <v>18</v>
      </c>
      <c r="I38" s="759"/>
      <c r="J38" s="770" t="s">
        <v>575</v>
      </c>
      <c r="K38" s="757" t="s">
        <v>299</v>
      </c>
      <c r="L38" s="757">
        <v>12</v>
      </c>
      <c r="M38" s="782"/>
      <c r="N38" s="760" t="str">
        <f t="shared" si="0"/>
        <v>INCLUDED</v>
      </c>
      <c r="O38" s="621">
        <f t="shared" si="1"/>
        <v>0</v>
      </c>
      <c r="P38" s="621">
        <f t="shared" si="2"/>
        <v>0</v>
      </c>
      <c r="Q38" s="626">
        <f>Discount!$H$36</f>
        <v>0</v>
      </c>
      <c r="R38" s="626">
        <f t="shared" si="3"/>
        <v>0</v>
      </c>
      <c r="S38" s="626">
        <f t="shared" si="4"/>
        <v>0</v>
      </c>
      <c r="T38" s="753">
        <f t="shared" si="5"/>
        <v>0</v>
      </c>
      <c r="U38" s="769">
        <f t="shared" si="6"/>
        <v>0</v>
      </c>
      <c r="V38" s="769">
        <f t="shared" si="7"/>
        <v>0</v>
      </c>
    </row>
    <row r="39" spans="1:22" ht="45" customHeight="1">
      <c r="A39" s="532">
        <v>22</v>
      </c>
      <c r="B39" s="774">
        <v>7000016526</v>
      </c>
      <c r="C39" s="774">
        <v>920</v>
      </c>
      <c r="D39" s="779" t="s">
        <v>495</v>
      </c>
      <c r="E39" s="774">
        <v>1000055975</v>
      </c>
      <c r="F39" s="774">
        <v>72169990</v>
      </c>
      <c r="G39" s="758"/>
      <c r="H39" s="757">
        <v>18</v>
      </c>
      <c r="I39" s="759"/>
      <c r="J39" s="770" t="s">
        <v>576</v>
      </c>
      <c r="K39" s="757" t="s">
        <v>299</v>
      </c>
      <c r="L39" s="757">
        <v>24</v>
      </c>
      <c r="M39" s="782"/>
      <c r="N39" s="760" t="str">
        <f t="shared" si="0"/>
        <v>INCLUDED</v>
      </c>
      <c r="O39" s="621">
        <f t="shared" si="1"/>
        <v>0</v>
      </c>
      <c r="P39" s="621">
        <f t="shared" si="2"/>
        <v>0</v>
      </c>
      <c r="Q39" s="626">
        <f>Discount!$H$36</f>
        <v>0</v>
      </c>
      <c r="R39" s="626">
        <f t="shared" si="3"/>
        <v>0</v>
      </c>
      <c r="S39" s="626">
        <f t="shared" si="4"/>
        <v>0</v>
      </c>
      <c r="T39" s="753">
        <f t="shared" si="5"/>
        <v>0</v>
      </c>
      <c r="U39" s="769">
        <f t="shared" si="6"/>
        <v>0</v>
      </c>
      <c r="V39" s="769">
        <f t="shared" si="7"/>
        <v>0</v>
      </c>
    </row>
    <row r="40" spans="1:22" ht="45" customHeight="1">
      <c r="A40" s="532">
        <v>23</v>
      </c>
      <c r="B40" s="774">
        <v>7000016526</v>
      </c>
      <c r="C40" s="774">
        <v>140</v>
      </c>
      <c r="D40" s="779" t="s">
        <v>496</v>
      </c>
      <c r="E40" s="774">
        <v>1000011246</v>
      </c>
      <c r="F40" s="774">
        <v>72169990</v>
      </c>
      <c r="G40" s="758"/>
      <c r="H40" s="757">
        <v>18</v>
      </c>
      <c r="I40" s="759"/>
      <c r="J40" s="770" t="s">
        <v>577</v>
      </c>
      <c r="K40" s="757" t="s">
        <v>300</v>
      </c>
      <c r="L40" s="757">
        <v>8</v>
      </c>
      <c r="M40" s="782"/>
      <c r="N40" s="760" t="str">
        <f t="shared" si="0"/>
        <v>INCLUDED</v>
      </c>
      <c r="O40" s="621">
        <f t="shared" si="1"/>
        <v>0</v>
      </c>
      <c r="P40" s="621">
        <f t="shared" si="2"/>
        <v>0</v>
      </c>
      <c r="Q40" s="626">
        <f>Discount!$H$36</f>
        <v>0</v>
      </c>
      <c r="R40" s="626">
        <f t="shared" si="3"/>
        <v>0</v>
      </c>
      <c r="S40" s="626">
        <f t="shared" si="4"/>
        <v>0</v>
      </c>
      <c r="T40" s="753">
        <f t="shared" si="5"/>
        <v>0</v>
      </c>
      <c r="U40" s="769">
        <f t="shared" si="6"/>
        <v>0</v>
      </c>
      <c r="V40" s="769">
        <f t="shared" si="7"/>
        <v>0</v>
      </c>
    </row>
    <row r="41" spans="1:22" ht="45" customHeight="1">
      <c r="A41" s="532">
        <v>24</v>
      </c>
      <c r="B41" s="774">
        <v>7000016526</v>
      </c>
      <c r="C41" s="774">
        <v>150</v>
      </c>
      <c r="D41" s="779" t="s">
        <v>497</v>
      </c>
      <c r="E41" s="774">
        <v>1000000442</v>
      </c>
      <c r="F41" s="774">
        <v>85446020</v>
      </c>
      <c r="G41" s="758"/>
      <c r="H41" s="757">
        <v>18</v>
      </c>
      <c r="I41" s="759"/>
      <c r="J41" s="770" t="s">
        <v>578</v>
      </c>
      <c r="K41" s="757" t="s">
        <v>579</v>
      </c>
      <c r="L41" s="757">
        <v>1</v>
      </c>
      <c r="M41" s="782"/>
      <c r="N41" s="760" t="str">
        <f t="shared" si="0"/>
        <v>INCLUDED</v>
      </c>
      <c r="O41" s="621">
        <f t="shared" si="1"/>
        <v>0</v>
      </c>
      <c r="P41" s="621">
        <f t="shared" si="2"/>
        <v>0</v>
      </c>
      <c r="Q41" s="626">
        <f>Discount!$H$36</f>
        <v>0</v>
      </c>
      <c r="R41" s="626">
        <f t="shared" si="3"/>
        <v>0</v>
      </c>
      <c r="S41" s="626">
        <f t="shared" si="4"/>
        <v>0</v>
      </c>
      <c r="T41" s="753">
        <f t="shared" si="5"/>
        <v>0</v>
      </c>
      <c r="U41" s="769">
        <f t="shared" si="6"/>
        <v>0</v>
      </c>
      <c r="V41" s="769">
        <f t="shared" si="7"/>
        <v>0</v>
      </c>
    </row>
    <row r="42" spans="1:22" ht="45" customHeight="1">
      <c r="A42" s="532">
        <v>25</v>
      </c>
      <c r="B42" s="774">
        <v>7000016526</v>
      </c>
      <c r="C42" s="774">
        <v>160</v>
      </c>
      <c r="D42" s="779" t="s">
        <v>497</v>
      </c>
      <c r="E42" s="774">
        <v>1000031985</v>
      </c>
      <c r="F42" s="774">
        <v>85446020</v>
      </c>
      <c r="G42" s="758"/>
      <c r="H42" s="757">
        <v>18</v>
      </c>
      <c r="I42" s="759"/>
      <c r="J42" s="770" t="s">
        <v>580</v>
      </c>
      <c r="K42" s="757" t="s">
        <v>568</v>
      </c>
      <c r="L42" s="757">
        <v>25</v>
      </c>
      <c r="M42" s="782"/>
      <c r="N42" s="760" t="str">
        <f t="shared" si="0"/>
        <v>INCLUDED</v>
      </c>
      <c r="O42" s="621">
        <f t="shared" si="1"/>
        <v>0</v>
      </c>
      <c r="P42" s="621">
        <f t="shared" si="2"/>
        <v>0</v>
      </c>
      <c r="Q42" s="626">
        <f>Discount!$H$36</f>
        <v>0</v>
      </c>
      <c r="R42" s="626">
        <f t="shared" si="3"/>
        <v>0</v>
      </c>
      <c r="S42" s="626">
        <f t="shared" si="4"/>
        <v>0</v>
      </c>
      <c r="T42" s="753">
        <f t="shared" si="5"/>
        <v>0</v>
      </c>
      <c r="U42" s="769">
        <f t="shared" si="6"/>
        <v>0</v>
      </c>
      <c r="V42" s="769">
        <f t="shared" si="7"/>
        <v>0</v>
      </c>
    </row>
    <row r="43" spans="1:22" ht="45" customHeight="1">
      <c r="A43" s="532">
        <v>26</v>
      </c>
      <c r="B43" s="774">
        <v>7000016526</v>
      </c>
      <c r="C43" s="774">
        <v>170</v>
      </c>
      <c r="D43" s="779" t="s">
        <v>497</v>
      </c>
      <c r="E43" s="774">
        <v>1000031976</v>
      </c>
      <c r="F43" s="774">
        <v>85446020</v>
      </c>
      <c r="G43" s="758"/>
      <c r="H43" s="757">
        <v>18</v>
      </c>
      <c r="I43" s="759"/>
      <c r="J43" s="770" t="s">
        <v>581</v>
      </c>
      <c r="K43" s="757" t="s">
        <v>568</v>
      </c>
      <c r="L43" s="757">
        <v>6</v>
      </c>
      <c r="M43" s="782"/>
      <c r="N43" s="760" t="str">
        <f t="shared" si="0"/>
        <v>INCLUDED</v>
      </c>
      <c r="O43" s="621">
        <f t="shared" si="1"/>
        <v>0</v>
      </c>
      <c r="P43" s="621">
        <f t="shared" si="2"/>
        <v>0</v>
      </c>
      <c r="Q43" s="626">
        <f>Discount!$H$36</f>
        <v>0</v>
      </c>
      <c r="R43" s="626">
        <f t="shared" si="3"/>
        <v>0</v>
      </c>
      <c r="S43" s="626">
        <f t="shared" si="4"/>
        <v>0</v>
      </c>
      <c r="T43" s="753">
        <f t="shared" si="5"/>
        <v>0</v>
      </c>
      <c r="U43" s="769">
        <f t="shared" si="6"/>
        <v>0</v>
      </c>
      <c r="V43" s="769">
        <f t="shared" si="7"/>
        <v>0</v>
      </c>
    </row>
    <row r="44" spans="1:22" ht="45" customHeight="1">
      <c r="A44" s="532">
        <v>27</v>
      </c>
      <c r="B44" s="774">
        <v>7000016526</v>
      </c>
      <c r="C44" s="774">
        <v>180</v>
      </c>
      <c r="D44" s="779" t="s">
        <v>497</v>
      </c>
      <c r="E44" s="774">
        <v>1000031953</v>
      </c>
      <c r="F44" s="774">
        <v>85446020</v>
      </c>
      <c r="G44" s="758"/>
      <c r="H44" s="757">
        <v>18</v>
      </c>
      <c r="I44" s="759"/>
      <c r="J44" s="770" t="s">
        <v>582</v>
      </c>
      <c r="K44" s="757" t="s">
        <v>568</v>
      </c>
      <c r="L44" s="757">
        <v>3</v>
      </c>
      <c r="M44" s="782"/>
      <c r="N44" s="760" t="str">
        <f t="shared" si="0"/>
        <v>INCLUDED</v>
      </c>
      <c r="O44" s="621">
        <f t="shared" si="1"/>
        <v>0</v>
      </c>
      <c r="P44" s="621">
        <f t="shared" si="2"/>
        <v>0</v>
      </c>
      <c r="Q44" s="626">
        <f>Discount!$H$36</f>
        <v>0</v>
      </c>
      <c r="R44" s="626">
        <f t="shared" si="3"/>
        <v>0</v>
      </c>
      <c r="S44" s="626">
        <f t="shared" si="4"/>
        <v>0</v>
      </c>
      <c r="T44" s="753">
        <f t="shared" si="5"/>
        <v>0</v>
      </c>
      <c r="U44" s="769">
        <f t="shared" si="6"/>
        <v>0</v>
      </c>
      <c r="V44" s="769">
        <f t="shared" si="7"/>
        <v>0</v>
      </c>
    </row>
    <row r="45" spans="1:22" ht="45" customHeight="1">
      <c r="A45" s="532">
        <v>28</v>
      </c>
      <c r="B45" s="774">
        <v>7000016526</v>
      </c>
      <c r="C45" s="774">
        <v>190</v>
      </c>
      <c r="D45" s="779" t="s">
        <v>497</v>
      </c>
      <c r="E45" s="774">
        <v>1000031957</v>
      </c>
      <c r="F45" s="774">
        <v>85446020</v>
      </c>
      <c r="G45" s="758"/>
      <c r="H45" s="757">
        <v>18</v>
      </c>
      <c r="I45" s="759"/>
      <c r="J45" s="770" t="s">
        <v>583</v>
      </c>
      <c r="K45" s="757" t="s">
        <v>568</v>
      </c>
      <c r="L45" s="757">
        <v>1</v>
      </c>
      <c r="M45" s="782"/>
      <c r="N45" s="760" t="str">
        <f t="shared" si="0"/>
        <v>INCLUDED</v>
      </c>
      <c r="O45" s="621">
        <f t="shared" si="1"/>
        <v>0</v>
      </c>
      <c r="P45" s="621">
        <f t="shared" si="2"/>
        <v>0</v>
      </c>
      <c r="Q45" s="626">
        <f>Discount!$H$36</f>
        <v>0</v>
      </c>
      <c r="R45" s="626">
        <f t="shared" si="3"/>
        <v>0</v>
      </c>
      <c r="S45" s="626">
        <f t="shared" si="4"/>
        <v>0</v>
      </c>
      <c r="T45" s="753">
        <f t="shared" si="5"/>
        <v>0</v>
      </c>
      <c r="U45" s="769">
        <f t="shared" si="6"/>
        <v>0</v>
      </c>
      <c r="V45" s="769">
        <f t="shared" si="7"/>
        <v>0</v>
      </c>
    </row>
    <row r="46" spans="1:22" ht="45" customHeight="1">
      <c r="A46" s="532">
        <v>29</v>
      </c>
      <c r="B46" s="774">
        <v>7000016526</v>
      </c>
      <c r="C46" s="774">
        <v>200</v>
      </c>
      <c r="D46" s="779" t="s">
        <v>497</v>
      </c>
      <c r="E46" s="774">
        <v>1000031943</v>
      </c>
      <c r="F46" s="774">
        <v>85446020</v>
      </c>
      <c r="G46" s="758"/>
      <c r="H46" s="757">
        <v>18</v>
      </c>
      <c r="I46" s="759"/>
      <c r="J46" s="770" t="s">
        <v>584</v>
      </c>
      <c r="K46" s="757" t="s">
        <v>568</v>
      </c>
      <c r="L46" s="757">
        <v>6</v>
      </c>
      <c r="M46" s="782"/>
      <c r="N46" s="760" t="str">
        <f t="shared" si="0"/>
        <v>INCLUDED</v>
      </c>
      <c r="O46" s="621">
        <f t="shared" si="1"/>
        <v>0</v>
      </c>
      <c r="P46" s="621">
        <f t="shared" si="2"/>
        <v>0</v>
      </c>
      <c r="Q46" s="626">
        <f>Discount!$H$36</f>
        <v>0</v>
      </c>
      <c r="R46" s="626">
        <f t="shared" si="3"/>
        <v>0</v>
      </c>
      <c r="S46" s="626">
        <f t="shared" si="4"/>
        <v>0</v>
      </c>
      <c r="T46" s="753">
        <f t="shared" si="5"/>
        <v>0</v>
      </c>
      <c r="U46" s="769">
        <f t="shared" si="6"/>
        <v>0</v>
      </c>
      <c r="V46" s="769">
        <f t="shared" si="7"/>
        <v>0</v>
      </c>
    </row>
    <row r="47" spans="1:22" ht="45" customHeight="1">
      <c r="A47" s="532">
        <v>30</v>
      </c>
      <c r="B47" s="774">
        <v>7000016526</v>
      </c>
      <c r="C47" s="774">
        <v>940</v>
      </c>
      <c r="D47" s="779" t="s">
        <v>498</v>
      </c>
      <c r="E47" s="774">
        <v>1000059215</v>
      </c>
      <c r="F47" s="774">
        <v>94059900</v>
      </c>
      <c r="G47" s="758"/>
      <c r="H47" s="757">
        <v>18</v>
      </c>
      <c r="I47" s="759"/>
      <c r="J47" s="770" t="s">
        <v>585</v>
      </c>
      <c r="K47" s="757" t="s">
        <v>300</v>
      </c>
      <c r="L47" s="757">
        <v>1</v>
      </c>
      <c r="M47" s="782"/>
      <c r="N47" s="760" t="str">
        <f t="shared" si="0"/>
        <v>INCLUDED</v>
      </c>
      <c r="O47" s="621">
        <f t="shared" si="1"/>
        <v>0</v>
      </c>
      <c r="P47" s="621">
        <f t="shared" si="2"/>
        <v>0</v>
      </c>
      <c r="Q47" s="626">
        <f>Discount!$H$36</f>
        <v>0</v>
      </c>
      <c r="R47" s="626">
        <f t="shared" si="3"/>
        <v>0</v>
      </c>
      <c r="S47" s="626">
        <f t="shared" si="4"/>
        <v>0</v>
      </c>
      <c r="T47" s="753">
        <f t="shared" si="5"/>
        <v>0</v>
      </c>
      <c r="U47" s="769">
        <f t="shared" si="6"/>
        <v>0</v>
      </c>
      <c r="V47" s="769">
        <f t="shared" si="7"/>
        <v>0</v>
      </c>
    </row>
    <row r="48" spans="1:22" ht="45" customHeight="1">
      <c r="A48" s="532">
        <v>31</v>
      </c>
      <c r="B48" s="774">
        <v>7000016526</v>
      </c>
      <c r="C48" s="774">
        <v>210</v>
      </c>
      <c r="D48" s="779" t="s">
        <v>499</v>
      </c>
      <c r="E48" s="774">
        <v>1000014547</v>
      </c>
      <c r="F48" s="774">
        <v>85371000</v>
      </c>
      <c r="G48" s="758"/>
      <c r="H48" s="757">
        <v>18</v>
      </c>
      <c r="I48" s="759"/>
      <c r="J48" s="770" t="s">
        <v>586</v>
      </c>
      <c r="K48" s="757" t="s">
        <v>299</v>
      </c>
      <c r="L48" s="757">
        <v>2</v>
      </c>
      <c r="M48" s="782"/>
      <c r="N48" s="760" t="str">
        <f t="shared" si="0"/>
        <v>INCLUDED</v>
      </c>
      <c r="O48" s="621">
        <f t="shared" si="1"/>
        <v>0</v>
      </c>
      <c r="P48" s="621">
        <f t="shared" si="2"/>
        <v>0</v>
      </c>
      <c r="Q48" s="626">
        <f>Discount!$H$36</f>
        <v>0</v>
      </c>
      <c r="R48" s="626">
        <f t="shared" si="3"/>
        <v>0</v>
      </c>
      <c r="S48" s="626">
        <f t="shared" si="4"/>
        <v>0</v>
      </c>
      <c r="T48" s="753">
        <f t="shared" si="5"/>
        <v>0</v>
      </c>
      <c r="U48" s="769">
        <f t="shared" si="6"/>
        <v>0</v>
      </c>
      <c r="V48" s="769">
        <f t="shared" si="7"/>
        <v>0</v>
      </c>
    </row>
    <row r="49" spans="1:22" ht="45" customHeight="1">
      <c r="A49" s="532">
        <v>32</v>
      </c>
      <c r="B49" s="774">
        <v>7000016526</v>
      </c>
      <c r="C49" s="774">
        <v>220</v>
      </c>
      <c r="D49" s="779" t="s">
        <v>499</v>
      </c>
      <c r="E49" s="774">
        <v>1000038325</v>
      </c>
      <c r="F49" s="774">
        <v>94059900</v>
      </c>
      <c r="G49" s="758"/>
      <c r="H49" s="757">
        <v>18</v>
      </c>
      <c r="I49" s="759"/>
      <c r="J49" s="770" t="s">
        <v>587</v>
      </c>
      <c r="K49" s="757" t="s">
        <v>299</v>
      </c>
      <c r="L49" s="757">
        <v>10</v>
      </c>
      <c r="M49" s="782"/>
      <c r="N49" s="760" t="str">
        <f t="shared" si="0"/>
        <v>INCLUDED</v>
      </c>
      <c r="O49" s="621">
        <f t="shared" si="1"/>
        <v>0</v>
      </c>
      <c r="P49" s="621">
        <f t="shared" si="2"/>
        <v>0</v>
      </c>
      <c r="Q49" s="626">
        <f>Discount!$H$36</f>
        <v>0</v>
      </c>
      <c r="R49" s="626">
        <f t="shared" si="3"/>
        <v>0</v>
      </c>
      <c r="S49" s="626">
        <f t="shared" si="4"/>
        <v>0</v>
      </c>
      <c r="T49" s="753">
        <f t="shared" si="5"/>
        <v>0</v>
      </c>
      <c r="U49" s="769">
        <f t="shared" si="6"/>
        <v>0</v>
      </c>
      <c r="V49" s="769">
        <f t="shared" si="7"/>
        <v>0</v>
      </c>
    </row>
    <row r="50" spans="1:22" ht="45" customHeight="1">
      <c r="A50" s="532">
        <v>33</v>
      </c>
      <c r="B50" s="774">
        <v>7000016526</v>
      </c>
      <c r="C50" s="774">
        <v>230</v>
      </c>
      <c r="D50" s="779" t="s">
        <v>499</v>
      </c>
      <c r="E50" s="774">
        <v>1000038387</v>
      </c>
      <c r="F50" s="774">
        <v>94051090</v>
      </c>
      <c r="G50" s="758"/>
      <c r="H50" s="757">
        <v>18</v>
      </c>
      <c r="I50" s="759"/>
      <c r="J50" s="770" t="s">
        <v>588</v>
      </c>
      <c r="K50" s="757" t="s">
        <v>299</v>
      </c>
      <c r="L50" s="757">
        <v>10</v>
      </c>
      <c r="M50" s="782"/>
      <c r="N50" s="760" t="str">
        <f t="shared" si="0"/>
        <v>INCLUDED</v>
      </c>
      <c r="O50" s="621">
        <f t="shared" si="1"/>
        <v>0</v>
      </c>
      <c r="P50" s="621">
        <f t="shared" si="2"/>
        <v>0</v>
      </c>
      <c r="Q50" s="626">
        <f>Discount!$H$36</f>
        <v>0</v>
      </c>
      <c r="R50" s="626">
        <f t="shared" si="3"/>
        <v>0</v>
      </c>
      <c r="S50" s="626">
        <f t="shared" si="4"/>
        <v>0</v>
      </c>
      <c r="T50" s="753">
        <f t="shared" si="5"/>
        <v>0</v>
      </c>
      <c r="U50" s="769">
        <f t="shared" si="6"/>
        <v>0</v>
      </c>
      <c r="V50" s="769">
        <f t="shared" si="7"/>
        <v>0</v>
      </c>
    </row>
    <row r="51" spans="1:22" ht="45" customHeight="1">
      <c r="A51" s="532">
        <v>34</v>
      </c>
      <c r="B51" s="774">
        <v>7000016526</v>
      </c>
      <c r="C51" s="774">
        <v>240</v>
      </c>
      <c r="D51" s="779" t="s">
        <v>500</v>
      </c>
      <c r="E51" s="774">
        <v>1000017562</v>
      </c>
      <c r="F51" s="774">
        <v>73045930</v>
      </c>
      <c r="G51" s="758"/>
      <c r="H51" s="757">
        <v>18</v>
      </c>
      <c r="I51" s="759"/>
      <c r="J51" s="770" t="s">
        <v>589</v>
      </c>
      <c r="K51" s="757" t="s">
        <v>299</v>
      </c>
      <c r="L51" s="757">
        <v>24</v>
      </c>
      <c r="M51" s="782"/>
      <c r="N51" s="760" t="str">
        <f t="shared" si="0"/>
        <v>INCLUDED</v>
      </c>
      <c r="O51" s="621">
        <f t="shared" si="1"/>
        <v>0</v>
      </c>
      <c r="P51" s="621">
        <f t="shared" si="2"/>
        <v>0</v>
      </c>
      <c r="Q51" s="626">
        <f>Discount!$H$36</f>
        <v>0</v>
      </c>
      <c r="R51" s="626">
        <f t="shared" si="3"/>
        <v>0</v>
      </c>
      <c r="S51" s="626">
        <f t="shared" si="4"/>
        <v>0</v>
      </c>
      <c r="T51" s="753">
        <f t="shared" si="5"/>
        <v>0</v>
      </c>
      <c r="U51" s="769">
        <f t="shared" si="6"/>
        <v>0</v>
      </c>
      <c r="V51" s="769">
        <f t="shared" si="7"/>
        <v>0</v>
      </c>
    </row>
    <row r="52" spans="1:22" ht="63.6" customHeight="1">
      <c r="A52" s="532">
        <v>35</v>
      </c>
      <c r="B52" s="774">
        <v>7000016526</v>
      </c>
      <c r="C52" s="774">
        <v>250</v>
      </c>
      <c r="D52" s="779" t="s">
        <v>500</v>
      </c>
      <c r="E52" s="774">
        <v>1000020188</v>
      </c>
      <c r="F52" s="774">
        <v>73045930</v>
      </c>
      <c r="G52" s="758"/>
      <c r="H52" s="757">
        <v>18</v>
      </c>
      <c r="I52" s="759"/>
      <c r="J52" s="770" t="s">
        <v>590</v>
      </c>
      <c r="K52" s="757" t="s">
        <v>299</v>
      </c>
      <c r="L52" s="757">
        <v>8</v>
      </c>
      <c r="M52" s="782"/>
      <c r="N52" s="760" t="str">
        <f t="shared" si="0"/>
        <v>INCLUDED</v>
      </c>
      <c r="O52" s="621">
        <f t="shared" si="1"/>
        <v>0</v>
      </c>
      <c r="P52" s="621">
        <f t="shared" si="2"/>
        <v>0</v>
      </c>
      <c r="Q52" s="626">
        <f>Discount!$H$36</f>
        <v>0</v>
      </c>
      <c r="R52" s="626">
        <f t="shared" si="3"/>
        <v>0</v>
      </c>
      <c r="S52" s="626">
        <f t="shared" si="4"/>
        <v>0</v>
      </c>
      <c r="T52" s="753">
        <f t="shared" si="5"/>
        <v>0</v>
      </c>
      <c r="U52" s="769">
        <f t="shared" si="6"/>
        <v>0</v>
      </c>
      <c r="V52" s="769">
        <f t="shared" si="7"/>
        <v>0</v>
      </c>
    </row>
    <row r="53" spans="1:22" ht="63.6" customHeight="1">
      <c r="A53" s="532">
        <v>36</v>
      </c>
      <c r="B53" s="774">
        <v>7000016526</v>
      </c>
      <c r="C53" s="774">
        <v>260</v>
      </c>
      <c r="D53" s="779" t="s">
        <v>500</v>
      </c>
      <c r="E53" s="774">
        <v>1000020190</v>
      </c>
      <c r="F53" s="774">
        <v>73045930</v>
      </c>
      <c r="G53" s="758"/>
      <c r="H53" s="757">
        <v>18</v>
      </c>
      <c r="I53" s="759"/>
      <c r="J53" s="770" t="s">
        <v>591</v>
      </c>
      <c r="K53" s="757" t="s">
        <v>299</v>
      </c>
      <c r="L53" s="757">
        <v>24</v>
      </c>
      <c r="M53" s="782"/>
      <c r="N53" s="760" t="str">
        <f t="shared" si="0"/>
        <v>INCLUDED</v>
      </c>
      <c r="O53" s="621">
        <f t="shared" si="1"/>
        <v>0</v>
      </c>
      <c r="P53" s="621">
        <f t="shared" si="2"/>
        <v>0</v>
      </c>
      <c r="Q53" s="626">
        <f>Discount!$H$36</f>
        <v>0</v>
      </c>
      <c r="R53" s="626">
        <f t="shared" si="3"/>
        <v>0</v>
      </c>
      <c r="S53" s="626">
        <f t="shared" si="4"/>
        <v>0</v>
      </c>
      <c r="T53" s="753">
        <f t="shared" si="5"/>
        <v>0</v>
      </c>
      <c r="U53" s="769">
        <f t="shared" si="6"/>
        <v>0</v>
      </c>
      <c r="V53" s="769">
        <f t="shared" si="7"/>
        <v>0</v>
      </c>
    </row>
    <row r="54" spans="1:22" ht="63.6" customHeight="1">
      <c r="A54" s="532">
        <v>37</v>
      </c>
      <c r="B54" s="774">
        <v>7000016526</v>
      </c>
      <c r="C54" s="774">
        <v>270</v>
      </c>
      <c r="D54" s="779" t="s">
        <v>500</v>
      </c>
      <c r="E54" s="774">
        <v>1000017563</v>
      </c>
      <c r="F54" s="774">
        <v>73045930</v>
      </c>
      <c r="G54" s="758"/>
      <c r="H54" s="757">
        <v>18</v>
      </c>
      <c r="I54" s="759"/>
      <c r="J54" s="770" t="s">
        <v>592</v>
      </c>
      <c r="K54" s="757" t="s">
        <v>299</v>
      </c>
      <c r="L54" s="757">
        <v>6</v>
      </c>
      <c r="M54" s="782"/>
      <c r="N54" s="760" t="str">
        <f t="shared" si="0"/>
        <v>INCLUDED</v>
      </c>
      <c r="O54" s="621">
        <f t="shared" si="1"/>
        <v>0</v>
      </c>
      <c r="P54" s="621">
        <f t="shared" si="2"/>
        <v>0</v>
      </c>
      <c r="Q54" s="626">
        <f>Discount!$H$36</f>
        <v>0</v>
      </c>
      <c r="R54" s="626">
        <f t="shared" si="3"/>
        <v>0</v>
      </c>
      <c r="S54" s="626">
        <f t="shared" si="4"/>
        <v>0</v>
      </c>
      <c r="T54" s="753">
        <f t="shared" si="5"/>
        <v>0</v>
      </c>
      <c r="U54" s="769">
        <f t="shared" si="6"/>
        <v>0</v>
      </c>
      <c r="V54" s="769">
        <f t="shared" si="7"/>
        <v>0</v>
      </c>
    </row>
    <row r="55" spans="1:22" ht="63.6" customHeight="1">
      <c r="A55" s="532">
        <v>38</v>
      </c>
      <c r="B55" s="774">
        <v>7000016526</v>
      </c>
      <c r="C55" s="774">
        <v>280</v>
      </c>
      <c r="D55" s="779" t="s">
        <v>501</v>
      </c>
      <c r="E55" s="774">
        <v>1000029974</v>
      </c>
      <c r="F55" s="774">
        <v>73082011</v>
      </c>
      <c r="G55" s="758"/>
      <c r="H55" s="757">
        <v>18</v>
      </c>
      <c r="I55" s="759"/>
      <c r="J55" s="770" t="s">
        <v>593</v>
      </c>
      <c r="K55" s="757" t="s">
        <v>299</v>
      </c>
      <c r="L55" s="757">
        <v>5</v>
      </c>
      <c r="M55" s="782"/>
      <c r="N55" s="760" t="str">
        <f t="shared" si="0"/>
        <v>INCLUDED</v>
      </c>
      <c r="O55" s="621">
        <f t="shared" si="1"/>
        <v>0</v>
      </c>
      <c r="P55" s="621">
        <f t="shared" si="2"/>
        <v>0</v>
      </c>
      <c r="Q55" s="626">
        <f>Discount!$H$36</f>
        <v>0</v>
      </c>
      <c r="R55" s="626">
        <f t="shared" si="3"/>
        <v>0</v>
      </c>
      <c r="S55" s="626">
        <f t="shared" si="4"/>
        <v>0</v>
      </c>
      <c r="T55" s="753">
        <f t="shared" si="5"/>
        <v>0</v>
      </c>
      <c r="U55" s="769">
        <f t="shared" si="6"/>
        <v>0</v>
      </c>
      <c r="V55" s="769">
        <f t="shared" si="7"/>
        <v>0</v>
      </c>
    </row>
    <row r="56" spans="1:22" ht="63.6" customHeight="1">
      <c r="A56" s="532">
        <v>39</v>
      </c>
      <c r="B56" s="774">
        <v>7000016526</v>
      </c>
      <c r="C56" s="774">
        <v>290</v>
      </c>
      <c r="D56" s="779" t="s">
        <v>501</v>
      </c>
      <c r="E56" s="774">
        <v>1000029973</v>
      </c>
      <c r="F56" s="774">
        <v>73082011</v>
      </c>
      <c r="G56" s="758"/>
      <c r="H56" s="757">
        <v>18</v>
      </c>
      <c r="I56" s="759"/>
      <c r="J56" s="770" t="s">
        <v>594</v>
      </c>
      <c r="K56" s="757" t="s">
        <v>299</v>
      </c>
      <c r="L56" s="757">
        <v>5</v>
      </c>
      <c r="M56" s="782"/>
      <c r="N56" s="760" t="str">
        <f t="shared" si="0"/>
        <v>INCLUDED</v>
      </c>
      <c r="O56" s="621">
        <f t="shared" si="1"/>
        <v>0</v>
      </c>
      <c r="P56" s="621">
        <f t="shared" si="2"/>
        <v>0</v>
      </c>
      <c r="Q56" s="626">
        <f>Discount!$H$36</f>
        <v>0</v>
      </c>
      <c r="R56" s="626">
        <f t="shared" si="3"/>
        <v>0</v>
      </c>
      <c r="S56" s="626">
        <f t="shared" si="4"/>
        <v>0</v>
      </c>
      <c r="T56" s="753">
        <f t="shared" si="5"/>
        <v>0</v>
      </c>
      <c r="U56" s="769">
        <f t="shared" si="6"/>
        <v>0</v>
      </c>
      <c r="V56" s="769">
        <f t="shared" si="7"/>
        <v>0</v>
      </c>
    </row>
    <row r="57" spans="1:22" ht="63.6" customHeight="1">
      <c r="A57" s="532">
        <v>40</v>
      </c>
      <c r="B57" s="774">
        <v>7000016526</v>
      </c>
      <c r="C57" s="774">
        <v>300</v>
      </c>
      <c r="D57" s="779" t="s">
        <v>501</v>
      </c>
      <c r="E57" s="774">
        <v>1000033706</v>
      </c>
      <c r="F57" s="774">
        <v>73082011</v>
      </c>
      <c r="G57" s="758"/>
      <c r="H57" s="757">
        <v>18</v>
      </c>
      <c r="I57" s="759"/>
      <c r="J57" s="770" t="s">
        <v>595</v>
      </c>
      <c r="K57" s="757" t="s">
        <v>299</v>
      </c>
      <c r="L57" s="757">
        <v>12</v>
      </c>
      <c r="M57" s="782"/>
      <c r="N57" s="760" t="str">
        <f t="shared" si="0"/>
        <v>INCLUDED</v>
      </c>
      <c r="O57" s="621">
        <f t="shared" si="1"/>
        <v>0</v>
      </c>
      <c r="P57" s="621">
        <f t="shared" si="2"/>
        <v>0</v>
      </c>
      <c r="Q57" s="626">
        <f>Discount!$H$36</f>
        <v>0</v>
      </c>
      <c r="R57" s="626">
        <f t="shared" si="3"/>
        <v>0</v>
      </c>
      <c r="S57" s="626">
        <f t="shared" si="4"/>
        <v>0</v>
      </c>
      <c r="T57" s="753">
        <f t="shared" si="5"/>
        <v>0</v>
      </c>
      <c r="U57" s="769">
        <f t="shared" si="6"/>
        <v>0</v>
      </c>
      <c r="V57" s="769">
        <f t="shared" si="7"/>
        <v>0</v>
      </c>
    </row>
    <row r="58" spans="1:22" ht="63.6" customHeight="1">
      <c r="A58" s="532">
        <v>41</v>
      </c>
      <c r="B58" s="774">
        <v>7000016527</v>
      </c>
      <c r="C58" s="774">
        <v>10</v>
      </c>
      <c r="D58" s="779" t="s">
        <v>502</v>
      </c>
      <c r="E58" s="774">
        <v>1000025934</v>
      </c>
      <c r="F58" s="774">
        <v>85359090</v>
      </c>
      <c r="G58" s="758"/>
      <c r="H58" s="757">
        <v>18</v>
      </c>
      <c r="I58" s="759"/>
      <c r="J58" s="770" t="s">
        <v>596</v>
      </c>
      <c r="K58" s="757" t="s">
        <v>300</v>
      </c>
      <c r="L58" s="757">
        <v>1</v>
      </c>
      <c r="M58" s="782"/>
      <c r="N58" s="760" t="str">
        <f t="shared" si="0"/>
        <v>INCLUDED</v>
      </c>
      <c r="O58" s="621">
        <f t="shared" si="1"/>
        <v>0</v>
      </c>
      <c r="P58" s="621">
        <f t="shared" si="2"/>
        <v>0</v>
      </c>
      <c r="Q58" s="626">
        <f>Discount!$H$36</f>
        <v>0</v>
      </c>
      <c r="R58" s="626">
        <f t="shared" si="3"/>
        <v>0</v>
      </c>
      <c r="S58" s="626">
        <f t="shared" si="4"/>
        <v>0</v>
      </c>
      <c r="T58" s="753">
        <f t="shared" si="5"/>
        <v>0</v>
      </c>
      <c r="U58" s="769">
        <f t="shared" si="6"/>
        <v>0</v>
      </c>
      <c r="V58" s="769">
        <f t="shared" si="7"/>
        <v>0</v>
      </c>
    </row>
    <row r="59" spans="1:22" ht="63.6" customHeight="1">
      <c r="A59" s="532">
        <v>42</v>
      </c>
      <c r="B59" s="774">
        <v>7000016527</v>
      </c>
      <c r="C59" s="774">
        <v>20</v>
      </c>
      <c r="D59" s="779" t="s">
        <v>502</v>
      </c>
      <c r="E59" s="774">
        <v>1000025930</v>
      </c>
      <c r="F59" s="774">
        <v>85354010</v>
      </c>
      <c r="G59" s="758"/>
      <c r="H59" s="757">
        <v>18</v>
      </c>
      <c r="I59" s="759"/>
      <c r="J59" s="770" t="s">
        <v>597</v>
      </c>
      <c r="K59" s="757" t="s">
        <v>300</v>
      </c>
      <c r="L59" s="757">
        <v>1</v>
      </c>
      <c r="M59" s="782"/>
      <c r="N59" s="760" t="str">
        <f t="shared" si="0"/>
        <v>INCLUDED</v>
      </c>
      <c r="O59" s="621">
        <f t="shared" si="1"/>
        <v>0</v>
      </c>
      <c r="P59" s="621">
        <f t="shared" si="2"/>
        <v>0</v>
      </c>
      <c r="Q59" s="626">
        <f>Discount!$H$36</f>
        <v>0</v>
      </c>
      <c r="R59" s="626">
        <f t="shared" si="3"/>
        <v>0</v>
      </c>
      <c r="S59" s="626">
        <f t="shared" si="4"/>
        <v>0</v>
      </c>
      <c r="T59" s="753">
        <f t="shared" si="5"/>
        <v>0</v>
      </c>
      <c r="U59" s="769">
        <f t="shared" si="6"/>
        <v>0</v>
      </c>
      <c r="V59" s="769">
        <f t="shared" si="7"/>
        <v>0</v>
      </c>
    </row>
    <row r="60" spans="1:22" ht="63.6" customHeight="1">
      <c r="A60" s="532">
        <v>43</v>
      </c>
      <c r="B60" s="774">
        <v>7000016527</v>
      </c>
      <c r="C60" s="774">
        <v>30</v>
      </c>
      <c r="D60" s="779" t="s">
        <v>502</v>
      </c>
      <c r="E60" s="774">
        <v>1000019912</v>
      </c>
      <c r="F60" s="774">
        <v>85371000</v>
      </c>
      <c r="G60" s="758"/>
      <c r="H60" s="757">
        <v>18</v>
      </c>
      <c r="I60" s="759"/>
      <c r="J60" s="770" t="s">
        <v>598</v>
      </c>
      <c r="K60" s="757" t="s">
        <v>579</v>
      </c>
      <c r="L60" s="757">
        <v>1</v>
      </c>
      <c r="M60" s="782"/>
      <c r="N60" s="760" t="str">
        <f t="shared" si="0"/>
        <v>INCLUDED</v>
      </c>
      <c r="O60" s="621">
        <f t="shared" si="1"/>
        <v>0</v>
      </c>
      <c r="P60" s="621">
        <f t="shared" si="2"/>
        <v>0</v>
      </c>
      <c r="Q60" s="626">
        <f>Discount!$H$36</f>
        <v>0</v>
      </c>
      <c r="R60" s="626">
        <f t="shared" si="3"/>
        <v>0</v>
      </c>
      <c r="S60" s="626">
        <f t="shared" si="4"/>
        <v>0</v>
      </c>
      <c r="T60" s="753">
        <f t="shared" si="5"/>
        <v>0</v>
      </c>
      <c r="U60" s="769">
        <f t="shared" si="6"/>
        <v>0</v>
      </c>
      <c r="V60" s="769">
        <f t="shared" si="7"/>
        <v>0</v>
      </c>
    </row>
    <row r="61" spans="1:22" ht="63.6" customHeight="1">
      <c r="A61" s="532">
        <v>44</v>
      </c>
      <c r="B61" s="774">
        <v>7000016527</v>
      </c>
      <c r="C61" s="774">
        <v>40</v>
      </c>
      <c r="D61" s="779" t="s">
        <v>502</v>
      </c>
      <c r="E61" s="774">
        <v>1000019927</v>
      </c>
      <c r="F61" s="774">
        <v>85389000</v>
      </c>
      <c r="G61" s="758"/>
      <c r="H61" s="757">
        <v>18</v>
      </c>
      <c r="I61" s="759"/>
      <c r="J61" s="770" t="s">
        <v>599</v>
      </c>
      <c r="K61" s="757" t="s">
        <v>579</v>
      </c>
      <c r="L61" s="757">
        <v>1</v>
      </c>
      <c r="M61" s="782"/>
      <c r="N61" s="760" t="str">
        <f t="shared" si="0"/>
        <v>INCLUDED</v>
      </c>
      <c r="O61" s="621">
        <f t="shared" si="1"/>
        <v>0</v>
      </c>
      <c r="P61" s="621">
        <f t="shared" si="2"/>
        <v>0</v>
      </c>
      <c r="Q61" s="626">
        <f>Discount!$H$36</f>
        <v>0</v>
      </c>
      <c r="R61" s="626">
        <f t="shared" si="3"/>
        <v>0</v>
      </c>
      <c r="S61" s="626">
        <f t="shared" si="4"/>
        <v>0</v>
      </c>
      <c r="T61" s="753">
        <f t="shared" si="5"/>
        <v>0</v>
      </c>
      <c r="U61" s="769">
        <f t="shared" si="6"/>
        <v>0</v>
      </c>
      <c r="V61" s="769">
        <f t="shared" si="7"/>
        <v>0</v>
      </c>
    </row>
    <row r="62" spans="1:22" ht="63.6" customHeight="1">
      <c r="A62" s="532">
        <v>45</v>
      </c>
      <c r="B62" s="774">
        <v>7000016526</v>
      </c>
      <c r="C62" s="774">
        <v>350</v>
      </c>
      <c r="D62" s="779" t="s">
        <v>503</v>
      </c>
      <c r="E62" s="774">
        <v>1000058300</v>
      </c>
      <c r="F62" s="774">
        <v>85359030</v>
      </c>
      <c r="G62" s="758"/>
      <c r="H62" s="757">
        <v>18</v>
      </c>
      <c r="I62" s="759"/>
      <c r="J62" s="770" t="s">
        <v>600</v>
      </c>
      <c r="K62" s="757" t="s">
        <v>299</v>
      </c>
      <c r="L62" s="757">
        <v>1</v>
      </c>
      <c r="M62" s="782"/>
      <c r="N62" s="760" t="str">
        <f t="shared" si="0"/>
        <v>INCLUDED</v>
      </c>
      <c r="O62" s="621">
        <f t="shared" si="1"/>
        <v>0</v>
      </c>
      <c r="P62" s="621">
        <f t="shared" si="2"/>
        <v>0</v>
      </c>
      <c r="Q62" s="626">
        <f>Discount!$H$36</f>
        <v>0</v>
      </c>
      <c r="R62" s="626">
        <f t="shared" si="3"/>
        <v>0</v>
      </c>
      <c r="S62" s="626">
        <f t="shared" si="4"/>
        <v>0</v>
      </c>
      <c r="T62" s="753">
        <f t="shared" si="5"/>
        <v>0</v>
      </c>
      <c r="U62" s="769">
        <f t="shared" si="6"/>
        <v>0</v>
      </c>
      <c r="V62" s="769">
        <f t="shared" si="7"/>
        <v>0</v>
      </c>
    </row>
    <row r="63" spans="1:22" ht="63.6" customHeight="1">
      <c r="A63" s="532">
        <v>46</v>
      </c>
      <c r="B63" s="774">
        <v>7000016526</v>
      </c>
      <c r="C63" s="774">
        <v>360</v>
      </c>
      <c r="D63" s="779" t="s">
        <v>503</v>
      </c>
      <c r="E63" s="774">
        <v>1000049816</v>
      </c>
      <c r="F63" s="774">
        <v>85359030</v>
      </c>
      <c r="G63" s="758"/>
      <c r="H63" s="757">
        <v>18</v>
      </c>
      <c r="I63" s="759"/>
      <c r="J63" s="770" t="s">
        <v>601</v>
      </c>
      <c r="K63" s="757" t="s">
        <v>300</v>
      </c>
      <c r="L63" s="757">
        <v>2</v>
      </c>
      <c r="M63" s="782"/>
      <c r="N63" s="760" t="str">
        <f t="shared" si="0"/>
        <v>INCLUDED</v>
      </c>
      <c r="O63" s="621">
        <f t="shared" si="1"/>
        <v>0</v>
      </c>
      <c r="P63" s="621">
        <f t="shared" si="2"/>
        <v>0</v>
      </c>
      <c r="Q63" s="626">
        <f>Discount!$H$36</f>
        <v>0</v>
      </c>
      <c r="R63" s="626">
        <f t="shared" si="3"/>
        <v>0</v>
      </c>
      <c r="S63" s="626">
        <f t="shared" si="4"/>
        <v>0</v>
      </c>
      <c r="T63" s="753">
        <f t="shared" si="5"/>
        <v>0</v>
      </c>
      <c r="U63" s="769">
        <f t="shared" si="6"/>
        <v>0</v>
      </c>
      <c r="V63" s="769">
        <f t="shared" si="7"/>
        <v>0</v>
      </c>
    </row>
    <row r="64" spans="1:22" ht="63.6" customHeight="1">
      <c r="A64" s="532">
        <v>47</v>
      </c>
      <c r="B64" s="774">
        <v>7000016526</v>
      </c>
      <c r="C64" s="774">
        <v>370</v>
      </c>
      <c r="D64" s="779" t="s">
        <v>503</v>
      </c>
      <c r="E64" s="774">
        <v>1000049752</v>
      </c>
      <c r="F64" s="774">
        <v>85359030</v>
      </c>
      <c r="G64" s="758"/>
      <c r="H64" s="757">
        <v>18</v>
      </c>
      <c r="I64" s="759"/>
      <c r="J64" s="770" t="s">
        <v>602</v>
      </c>
      <c r="K64" s="757" t="s">
        <v>300</v>
      </c>
      <c r="L64" s="757">
        <v>1</v>
      </c>
      <c r="M64" s="782"/>
      <c r="N64" s="760" t="str">
        <f t="shared" si="0"/>
        <v>INCLUDED</v>
      </c>
      <c r="O64" s="621">
        <f t="shared" si="1"/>
        <v>0</v>
      </c>
      <c r="P64" s="621">
        <f t="shared" si="2"/>
        <v>0</v>
      </c>
      <c r="Q64" s="626">
        <f>Discount!$H$36</f>
        <v>0</v>
      </c>
      <c r="R64" s="626">
        <f t="shared" si="3"/>
        <v>0</v>
      </c>
      <c r="S64" s="626">
        <f t="shared" si="4"/>
        <v>0</v>
      </c>
      <c r="T64" s="753">
        <f t="shared" si="5"/>
        <v>0</v>
      </c>
      <c r="U64" s="769">
        <f t="shared" si="6"/>
        <v>0</v>
      </c>
      <c r="V64" s="769">
        <f t="shared" si="7"/>
        <v>0</v>
      </c>
    </row>
    <row r="65" spans="1:22" ht="63.6" customHeight="1">
      <c r="A65" s="532">
        <v>48</v>
      </c>
      <c r="B65" s="774">
        <v>7000016526</v>
      </c>
      <c r="C65" s="774">
        <v>380</v>
      </c>
      <c r="D65" s="779" t="s">
        <v>503</v>
      </c>
      <c r="E65" s="774">
        <v>1000049761</v>
      </c>
      <c r="F65" s="774">
        <v>85359030</v>
      </c>
      <c r="G65" s="758"/>
      <c r="H65" s="757">
        <v>18</v>
      </c>
      <c r="I65" s="759"/>
      <c r="J65" s="770" t="s">
        <v>603</v>
      </c>
      <c r="K65" s="757" t="s">
        <v>300</v>
      </c>
      <c r="L65" s="757">
        <v>2</v>
      </c>
      <c r="M65" s="782"/>
      <c r="N65" s="760" t="str">
        <f t="shared" si="0"/>
        <v>INCLUDED</v>
      </c>
      <c r="O65" s="621">
        <f t="shared" si="1"/>
        <v>0</v>
      </c>
      <c r="P65" s="621">
        <f t="shared" si="2"/>
        <v>0</v>
      </c>
      <c r="Q65" s="626">
        <f>Discount!$H$36</f>
        <v>0</v>
      </c>
      <c r="R65" s="626">
        <f t="shared" si="3"/>
        <v>0</v>
      </c>
      <c r="S65" s="626">
        <f t="shared" si="4"/>
        <v>0</v>
      </c>
      <c r="T65" s="753">
        <f t="shared" si="5"/>
        <v>0</v>
      </c>
      <c r="U65" s="769">
        <f t="shared" si="6"/>
        <v>0</v>
      </c>
      <c r="V65" s="769">
        <f t="shared" si="7"/>
        <v>0</v>
      </c>
    </row>
    <row r="66" spans="1:22" ht="63.6" customHeight="1">
      <c r="A66" s="532">
        <v>49</v>
      </c>
      <c r="B66" s="774">
        <v>7000016526</v>
      </c>
      <c r="C66" s="774">
        <v>390</v>
      </c>
      <c r="D66" s="779" t="s">
        <v>503</v>
      </c>
      <c r="E66" s="774">
        <v>1000058298</v>
      </c>
      <c r="F66" s="774">
        <v>85359030</v>
      </c>
      <c r="G66" s="758"/>
      <c r="H66" s="757">
        <v>18</v>
      </c>
      <c r="I66" s="759"/>
      <c r="J66" s="770" t="s">
        <v>604</v>
      </c>
      <c r="K66" s="757" t="s">
        <v>300</v>
      </c>
      <c r="L66" s="757">
        <v>1</v>
      </c>
      <c r="M66" s="782"/>
      <c r="N66" s="760" t="str">
        <f t="shared" si="0"/>
        <v>INCLUDED</v>
      </c>
      <c r="O66" s="621">
        <f t="shared" si="1"/>
        <v>0</v>
      </c>
      <c r="P66" s="621">
        <f t="shared" si="2"/>
        <v>0</v>
      </c>
      <c r="Q66" s="626">
        <f>Discount!$H$36</f>
        <v>0</v>
      </c>
      <c r="R66" s="626">
        <f t="shared" si="3"/>
        <v>0</v>
      </c>
      <c r="S66" s="626">
        <f t="shared" si="4"/>
        <v>0</v>
      </c>
      <c r="T66" s="753">
        <f t="shared" si="5"/>
        <v>0</v>
      </c>
      <c r="U66" s="769">
        <f t="shared" si="6"/>
        <v>0</v>
      </c>
      <c r="V66" s="769">
        <f t="shared" si="7"/>
        <v>0</v>
      </c>
    </row>
    <row r="67" spans="1:22" ht="63.6" customHeight="1">
      <c r="A67" s="532">
        <v>50</v>
      </c>
      <c r="B67" s="774">
        <v>7000016526</v>
      </c>
      <c r="C67" s="774">
        <v>400</v>
      </c>
      <c r="D67" s="779" t="s">
        <v>503</v>
      </c>
      <c r="E67" s="774">
        <v>1000049749</v>
      </c>
      <c r="F67" s="774">
        <v>85359030</v>
      </c>
      <c r="G67" s="758"/>
      <c r="H67" s="757">
        <v>18</v>
      </c>
      <c r="I67" s="759"/>
      <c r="J67" s="770" t="s">
        <v>605</v>
      </c>
      <c r="K67" s="757" t="s">
        <v>300</v>
      </c>
      <c r="L67" s="757">
        <v>2</v>
      </c>
      <c r="M67" s="782"/>
      <c r="N67" s="760" t="str">
        <f t="shared" si="0"/>
        <v>INCLUDED</v>
      </c>
      <c r="O67" s="621">
        <f t="shared" si="1"/>
        <v>0</v>
      </c>
      <c r="P67" s="621">
        <f t="shared" si="2"/>
        <v>0</v>
      </c>
      <c r="Q67" s="626">
        <f>Discount!$H$36</f>
        <v>0</v>
      </c>
      <c r="R67" s="626">
        <f t="shared" si="3"/>
        <v>0</v>
      </c>
      <c r="S67" s="626">
        <f t="shared" si="4"/>
        <v>0</v>
      </c>
      <c r="T67" s="753">
        <f t="shared" si="5"/>
        <v>0</v>
      </c>
      <c r="U67" s="769">
        <f t="shared" si="6"/>
        <v>0</v>
      </c>
      <c r="V67" s="769">
        <f t="shared" si="7"/>
        <v>0</v>
      </c>
    </row>
    <row r="68" spans="1:22" ht="63.6" customHeight="1">
      <c r="A68" s="532">
        <v>51</v>
      </c>
      <c r="B68" s="774">
        <v>7000016526</v>
      </c>
      <c r="C68" s="774">
        <v>410</v>
      </c>
      <c r="D68" s="779" t="s">
        <v>503</v>
      </c>
      <c r="E68" s="774">
        <v>1000058299</v>
      </c>
      <c r="F68" s="774">
        <v>85359030</v>
      </c>
      <c r="G68" s="758"/>
      <c r="H68" s="757">
        <v>18</v>
      </c>
      <c r="I68" s="759"/>
      <c r="J68" s="770" t="s">
        <v>606</v>
      </c>
      <c r="K68" s="757" t="s">
        <v>607</v>
      </c>
      <c r="L68" s="757">
        <v>1</v>
      </c>
      <c r="M68" s="782"/>
      <c r="N68" s="760" t="str">
        <f t="shared" si="0"/>
        <v>INCLUDED</v>
      </c>
      <c r="O68" s="621">
        <f t="shared" si="1"/>
        <v>0</v>
      </c>
      <c r="P68" s="621">
        <f t="shared" si="2"/>
        <v>0</v>
      </c>
      <c r="Q68" s="626">
        <f>Discount!$H$36</f>
        <v>0</v>
      </c>
      <c r="R68" s="626">
        <f t="shared" si="3"/>
        <v>0</v>
      </c>
      <c r="S68" s="626">
        <f t="shared" si="4"/>
        <v>0</v>
      </c>
      <c r="T68" s="753">
        <f t="shared" si="5"/>
        <v>0</v>
      </c>
      <c r="U68" s="769">
        <f t="shared" si="6"/>
        <v>0</v>
      </c>
      <c r="V68" s="769">
        <f t="shared" si="7"/>
        <v>0</v>
      </c>
    </row>
    <row r="69" spans="1:22" ht="63.6" customHeight="1">
      <c r="A69" s="532">
        <v>52</v>
      </c>
      <c r="B69" s="774">
        <v>7000016526</v>
      </c>
      <c r="C69" s="774">
        <v>420</v>
      </c>
      <c r="D69" s="779" t="s">
        <v>503</v>
      </c>
      <c r="E69" s="774">
        <v>1000049782</v>
      </c>
      <c r="F69" s="774">
        <v>85359030</v>
      </c>
      <c r="G69" s="758"/>
      <c r="H69" s="757">
        <v>18</v>
      </c>
      <c r="I69" s="759"/>
      <c r="J69" s="770" t="s">
        <v>608</v>
      </c>
      <c r="K69" s="757" t="s">
        <v>300</v>
      </c>
      <c r="L69" s="757">
        <v>2</v>
      </c>
      <c r="M69" s="782"/>
      <c r="N69" s="760" t="str">
        <f t="shared" si="0"/>
        <v>INCLUDED</v>
      </c>
      <c r="O69" s="621">
        <f t="shared" si="1"/>
        <v>0</v>
      </c>
      <c r="P69" s="621">
        <f t="shared" si="2"/>
        <v>0</v>
      </c>
      <c r="Q69" s="626">
        <f>Discount!$H$36</f>
        <v>0</v>
      </c>
      <c r="R69" s="626">
        <f t="shared" si="3"/>
        <v>0</v>
      </c>
      <c r="S69" s="626">
        <f t="shared" si="4"/>
        <v>0</v>
      </c>
      <c r="T69" s="753">
        <f t="shared" si="5"/>
        <v>0</v>
      </c>
      <c r="U69" s="769">
        <f t="shared" si="6"/>
        <v>0</v>
      </c>
      <c r="V69" s="769">
        <f t="shared" si="7"/>
        <v>0</v>
      </c>
    </row>
    <row r="70" spans="1:22" ht="63.6" customHeight="1">
      <c r="A70" s="532">
        <v>53</v>
      </c>
      <c r="B70" s="774">
        <v>7000016526</v>
      </c>
      <c r="C70" s="774">
        <v>430</v>
      </c>
      <c r="D70" s="779" t="s">
        <v>503</v>
      </c>
      <c r="E70" s="774">
        <v>1000049504</v>
      </c>
      <c r="F70" s="774">
        <v>85359030</v>
      </c>
      <c r="G70" s="758"/>
      <c r="H70" s="757">
        <v>18</v>
      </c>
      <c r="I70" s="759"/>
      <c r="J70" s="770" t="s">
        <v>609</v>
      </c>
      <c r="K70" s="757" t="s">
        <v>299</v>
      </c>
      <c r="L70" s="757">
        <v>3</v>
      </c>
      <c r="M70" s="782"/>
      <c r="N70" s="760" t="str">
        <f t="shared" si="0"/>
        <v>INCLUDED</v>
      </c>
      <c r="O70" s="621">
        <f t="shared" si="1"/>
        <v>0</v>
      </c>
      <c r="P70" s="621">
        <f t="shared" si="2"/>
        <v>0</v>
      </c>
      <c r="Q70" s="626">
        <f>Discount!$H$36</f>
        <v>0</v>
      </c>
      <c r="R70" s="626">
        <f t="shared" si="3"/>
        <v>0</v>
      </c>
      <c r="S70" s="626">
        <f t="shared" si="4"/>
        <v>0</v>
      </c>
      <c r="T70" s="753">
        <f t="shared" si="5"/>
        <v>0</v>
      </c>
      <c r="U70" s="769">
        <f t="shared" si="6"/>
        <v>0</v>
      </c>
      <c r="V70" s="769">
        <f t="shared" si="7"/>
        <v>0</v>
      </c>
    </row>
    <row r="71" spans="1:22" ht="63.6" customHeight="1">
      <c r="A71" s="532">
        <v>54</v>
      </c>
      <c r="B71" s="774">
        <v>7000016526</v>
      </c>
      <c r="C71" s="774">
        <v>440</v>
      </c>
      <c r="D71" s="779" t="s">
        <v>503</v>
      </c>
      <c r="E71" s="774">
        <v>1000058302</v>
      </c>
      <c r="F71" s="774">
        <v>85359030</v>
      </c>
      <c r="G71" s="758"/>
      <c r="H71" s="757">
        <v>18</v>
      </c>
      <c r="I71" s="759"/>
      <c r="J71" s="770" t="s">
        <v>610</v>
      </c>
      <c r="K71" s="757" t="s">
        <v>299</v>
      </c>
      <c r="L71" s="757">
        <v>3</v>
      </c>
      <c r="M71" s="782"/>
      <c r="N71" s="760" t="str">
        <f t="shared" si="0"/>
        <v>INCLUDED</v>
      </c>
      <c r="O71" s="621">
        <f t="shared" si="1"/>
        <v>0</v>
      </c>
      <c r="P71" s="621">
        <f t="shared" si="2"/>
        <v>0</v>
      </c>
      <c r="Q71" s="626">
        <f>Discount!$H$36</f>
        <v>0</v>
      </c>
      <c r="R71" s="626">
        <f t="shared" si="3"/>
        <v>0</v>
      </c>
      <c r="S71" s="626">
        <f t="shared" si="4"/>
        <v>0</v>
      </c>
      <c r="T71" s="753">
        <f t="shared" si="5"/>
        <v>0</v>
      </c>
      <c r="U71" s="769">
        <f t="shared" si="6"/>
        <v>0</v>
      </c>
      <c r="V71" s="769">
        <f t="shared" si="7"/>
        <v>0</v>
      </c>
    </row>
    <row r="72" spans="1:22" ht="63.6" customHeight="1">
      <c r="A72" s="532">
        <v>55</v>
      </c>
      <c r="B72" s="774">
        <v>7000016526</v>
      </c>
      <c r="C72" s="774">
        <v>450</v>
      </c>
      <c r="D72" s="779" t="s">
        <v>503</v>
      </c>
      <c r="E72" s="774">
        <v>1000058297</v>
      </c>
      <c r="F72" s="774">
        <v>85359030</v>
      </c>
      <c r="G72" s="758"/>
      <c r="H72" s="757">
        <v>18</v>
      </c>
      <c r="I72" s="759"/>
      <c r="J72" s="770" t="s">
        <v>611</v>
      </c>
      <c r="K72" s="757" t="s">
        <v>299</v>
      </c>
      <c r="L72" s="757">
        <v>3</v>
      </c>
      <c r="M72" s="782"/>
      <c r="N72" s="760" t="str">
        <f t="shared" si="0"/>
        <v>INCLUDED</v>
      </c>
      <c r="O72" s="621">
        <f t="shared" si="1"/>
        <v>0</v>
      </c>
      <c r="P72" s="621">
        <f t="shared" si="2"/>
        <v>0</v>
      </c>
      <c r="Q72" s="626">
        <f>Discount!$H$36</f>
        <v>0</v>
      </c>
      <c r="R72" s="626">
        <f t="shared" si="3"/>
        <v>0</v>
      </c>
      <c r="S72" s="626">
        <f t="shared" si="4"/>
        <v>0</v>
      </c>
      <c r="T72" s="753">
        <f t="shared" si="5"/>
        <v>0</v>
      </c>
      <c r="U72" s="769">
        <f t="shared" si="6"/>
        <v>0</v>
      </c>
      <c r="V72" s="769">
        <f t="shared" si="7"/>
        <v>0</v>
      </c>
    </row>
    <row r="73" spans="1:22" ht="63.6" customHeight="1">
      <c r="A73" s="532">
        <v>56</v>
      </c>
      <c r="B73" s="774">
        <v>7000016526</v>
      </c>
      <c r="C73" s="774">
        <v>460</v>
      </c>
      <c r="D73" s="779" t="s">
        <v>503</v>
      </c>
      <c r="E73" s="774">
        <v>1000058301</v>
      </c>
      <c r="F73" s="774">
        <v>85359030</v>
      </c>
      <c r="G73" s="758"/>
      <c r="H73" s="757">
        <v>18</v>
      </c>
      <c r="I73" s="759"/>
      <c r="J73" s="770" t="s">
        <v>612</v>
      </c>
      <c r="K73" s="757" t="s">
        <v>299</v>
      </c>
      <c r="L73" s="757">
        <v>1</v>
      </c>
      <c r="M73" s="782"/>
      <c r="N73" s="760" t="str">
        <f t="shared" si="0"/>
        <v>INCLUDED</v>
      </c>
      <c r="O73" s="621">
        <f t="shared" si="1"/>
        <v>0</v>
      </c>
      <c r="P73" s="621">
        <f t="shared" si="2"/>
        <v>0</v>
      </c>
      <c r="Q73" s="626">
        <f>Discount!$H$36</f>
        <v>0</v>
      </c>
      <c r="R73" s="626">
        <f t="shared" si="3"/>
        <v>0</v>
      </c>
      <c r="S73" s="626">
        <f t="shared" si="4"/>
        <v>0</v>
      </c>
      <c r="T73" s="753">
        <f t="shared" si="5"/>
        <v>0</v>
      </c>
      <c r="U73" s="769">
        <f t="shared" si="6"/>
        <v>0</v>
      </c>
      <c r="V73" s="769">
        <f t="shared" si="7"/>
        <v>0</v>
      </c>
    </row>
    <row r="74" spans="1:22" ht="63.6" customHeight="1">
      <c r="A74" s="532">
        <v>57</v>
      </c>
      <c r="B74" s="774">
        <v>7000016526</v>
      </c>
      <c r="C74" s="774">
        <v>470</v>
      </c>
      <c r="D74" s="779" t="s">
        <v>503</v>
      </c>
      <c r="E74" s="774">
        <v>1000049497</v>
      </c>
      <c r="F74" s="774">
        <v>85359030</v>
      </c>
      <c r="G74" s="758"/>
      <c r="H74" s="757">
        <v>18</v>
      </c>
      <c r="I74" s="759"/>
      <c r="J74" s="770" t="s">
        <v>613</v>
      </c>
      <c r="K74" s="757" t="s">
        <v>300</v>
      </c>
      <c r="L74" s="757">
        <v>1</v>
      </c>
      <c r="M74" s="782"/>
      <c r="N74" s="760" t="str">
        <f t="shared" si="0"/>
        <v>INCLUDED</v>
      </c>
      <c r="O74" s="621">
        <f t="shared" si="1"/>
        <v>0</v>
      </c>
      <c r="P74" s="621">
        <f t="shared" si="2"/>
        <v>0</v>
      </c>
      <c r="Q74" s="626">
        <f>Discount!$H$36</f>
        <v>0</v>
      </c>
      <c r="R74" s="626">
        <f t="shared" si="3"/>
        <v>0</v>
      </c>
      <c r="S74" s="626">
        <f t="shared" si="4"/>
        <v>0</v>
      </c>
      <c r="T74" s="753">
        <f t="shared" si="5"/>
        <v>0</v>
      </c>
      <c r="U74" s="769">
        <f t="shared" si="6"/>
        <v>0</v>
      </c>
      <c r="V74" s="769">
        <f t="shared" si="7"/>
        <v>0</v>
      </c>
    </row>
    <row r="75" spans="1:22" ht="63.6" customHeight="1">
      <c r="A75" s="532">
        <v>58</v>
      </c>
      <c r="B75" s="774">
        <v>7000016526</v>
      </c>
      <c r="C75" s="774">
        <v>480</v>
      </c>
      <c r="D75" s="779" t="s">
        <v>503</v>
      </c>
      <c r="E75" s="774">
        <v>1000058284</v>
      </c>
      <c r="F75" s="774">
        <v>85359030</v>
      </c>
      <c r="G75" s="758"/>
      <c r="H75" s="757">
        <v>18</v>
      </c>
      <c r="I75" s="759"/>
      <c r="J75" s="770" t="s">
        <v>614</v>
      </c>
      <c r="K75" s="757" t="s">
        <v>300</v>
      </c>
      <c r="L75" s="757">
        <v>1</v>
      </c>
      <c r="M75" s="782"/>
      <c r="N75" s="760" t="str">
        <f t="shared" si="0"/>
        <v>INCLUDED</v>
      </c>
      <c r="O75" s="621">
        <f t="shared" si="1"/>
        <v>0</v>
      </c>
      <c r="P75" s="621">
        <f t="shared" si="2"/>
        <v>0</v>
      </c>
      <c r="Q75" s="626">
        <f>Discount!$H$36</f>
        <v>0</v>
      </c>
      <c r="R75" s="626">
        <f t="shared" si="3"/>
        <v>0</v>
      </c>
      <c r="S75" s="626">
        <f t="shared" si="4"/>
        <v>0</v>
      </c>
      <c r="T75" s="753">
        <f t="shared" si="5"/>
        <v>0</v>
      </c>
      <c r="U75" s="769">
        <f t="shared" si="6"/>
        <v>0</v>
      </c>
      <c r="V75" s="769">
        <f t="shared" si="7"/>
        <v>0</v>
      </c>
    </row>
    <row r="76" spans="1:22" ht="63.6" customHeight="1">
      <c r="A76" s="532">
        <v>59</v>
      </c>
      <c r="B76" s="774">
        <v>7000016526</v>
      </c>
      <c r="C76" s="774">
        <v>490</v>
      </c>
      <c r="D76" s="779" t="s">
        <v>503</v>
      </c>
      <c r="E76" s="774">
        <v>1000021871</v>
      </c>
      <c r="F76" s="774">
        <v>85389000</v>
      </c>
      <c r="G76" s="758"/>
      <c r="H76" s="757">
        <v>18</v>
      </c>
      <c r="I76" s="759"/>
      <c r="J76" s="770" t="s">
        <v>615</v>
      </c>
      <c r="K76" s="757" t="s">
        <v>300</v>
      </c>
      <c r="L76" s="757">
        <v>3</v>
      </c>
      <c r="M76" s="782"/>
      <c r="N76" s="760" t="str">
        <f t="shared" si="0"/>
        <v>INCLUDED</v>
      </c>
      <c r="O76" s="621">
        <f t="shared" si="1"/>
        <v>0</v>
      </c>
      <c r="P76" s="621">
        <f t="shared" si="2"/>
        <v>0</v>
      </c>
      <c r="Q76" s="626">
        <f>Discount!$H$36</f>
        <v>0</v>
      </c>
      <c r="R76" s="626">
        <f t="shared" si="3"/>
        <v>0</v>
      </c>
      <c r="S76" s="626">
        <f t="shared" si="4"/>
        <v>0</v>
      </c>
      <c r="T76" s="753">
        <f t="shared" si="5"/>
        <v>0</v>
      </c>
      <c r="U76" s="769">
        <f t="shared" si="6"/>
        <v>0</v>
      </c>
      <c r="V76" s="769">
        <f t="shared" si="7"/>
        <v>0</v>
      </c>
    </row>
    <row r="77" spans="1:22" ht="63.6" customHeight="1">
      <c r="A77" s="532">
        <v>60</v>
      </c>
      <c r="B77" s="774">
        <v>7000016526</v>
      </c>
      <c r="C77" s="774">
        <v>500</v>
      </c>
      <c r="D77" s="779" t="s">
        <v>503</v>
      </c>
      <c r="E77" s="774">
        <v>1000009185</v>
      </c>
      <c r="F77" s="774">
        <v>85389000</v>
      </c>
      <c r="G77" s="758"/>
      <c r="H77" s="757">
        <v>18</v>
      </c>
      <c r="I77" s="759"/>
      <c r="J77" s="770" t="s">
        <v>616</v>
      </c>
      <c r="K77" s="757" t="s">
        <v>300</v>
      </c>
      <c r="L77" s="757">
        <v>3</v>
      </c>
      <c r="M77" s="782"/>
      <c r="N77" s="760" t="str">
        <f t="shared" si="0"/>
        <v>INCLUDED</v>
      </c>
      <c r="O77" s="621">
        <f t="shared" si="1"/>
        <v>0</v>
      </c>
      <c r="P77" s="621">
        <f t="shared" si="2"/>
        <v>0</v>
      </c>
      <c r="Q77" s="626">
        <f>Discount!$H$36</f>
        <v>0</v>
      </c>
      <c r="R77" s="626">
        <f t="shared" si="3"/>
        <v>0</v>
      </c>
      <c r="S77" s="626">
        <f t="shared" si="4"/>
        <v>0</v>
      </c>
      <c r="T77" s="753">
        <f t="shared" si="5"/>
        <v>0</v>
      </c>
      <c r="U77" s="769">
        <f t="shared" si="6"/>
        <v>0</v>
      </c>
      <c r="V77" s="769">
        <f t="shared" si="7"/>
        <v>0</v>
      </c>
    </row>
    <row r="78" spans="1:22" ht="63.6" customHeight="1">
      <c r="A78" s="532">
        <v>61</v>
      </c>
      <c r="B78" s="774">
        <v>7000016526</v>
      </c>
      <c r="C78" s="774">
        <v>510</v>
      </c>
      <c r="D78" s="779" t="s">
        <v>503</v>
      </c>
      <c r="E78" s="774">
        <v>1000058292</v>
      </c>
      <c r="F78" s="774">
        <v>85359030</v>
      </c>
      <c r="G78" s="758"/>
      <c r="H78" s="757">
        <v>18</v>
      </c>
      <c r="I78" s="759"/>
      <c r="J78" s="770" t="s">
        <v>617</v>
      </c>
      <c r="K78" s="757" t="s">
        <v>300</v>
      </c>
      <c r="L78" s="757">
        <v>1</v>
      </c>
      <c r="M78" s="782"/>
      <c r="N78" s="760" t="str">
        <f t="shared" si="0"/>
        <v>INCLUDED</v>
      </c>
      <c r="O78" s="621">
        <f t="shared" si="1"/>
        <v>0</v>
      </c>
      <c r="P78" s="621">
        <f t="shared" si="2"/>
        <v>0</v>
      </c>
      <c r="Q78" s="626">
        <f>Discount!$H$36</f>
        <v>0</v>
      </c>
      <c r="R78" s="626">
        <f t="shared" si="3"/>
        <v>0</v>
      </c>
      <c r="S78" s="626">
        <f t="shared" si="4"/>
        <v>0</v>
      </c>
      <c r="T78" s="753">
        <f t="shared" si="5"/>
        <v>0</v>
      </c>
      <c r="U78" s="769">
        <f t="shared" si="6"/>
        <v>0</v>
      </c>
      <c r="V78" s="769">
        <f t="shared" si="7"/>
        <v>0</v>
      </c>
    </row>
    <row r="79" spans="1:22" ht="63.6" customHeight="1">
      <c r="A79" s="532">
        <v>62</v>
      </c>
      <c r="B79" s="774">
        <v>7000016526</v>
      </c>
      <c r="C79" s="774">
        <v>520</v>
      </c>
      <c r="D79" s="779" t="s">
        <v>503</v>
      </c>
      <c r="E79" s="774">
        <v>1000007066</v>
      </c>
      <c r="F79" s="774">
        <v>85389000</v>
      </c>
      <c r="G79" s="758"/>
      <c r="H79" s="757">
        <v>18</v>
      </c>
      <c r="I79" s="759"/>
      <c r="J79" s="770" t="s">
        <v>618</v>
      </c>
      <c r="K79" s="757" t="s">
        <v>300</v>
      </c>
      <c r="L79" s="757">
        <v>3</v>
      </c>
      <c r="M79" s="782"/>
      <c r="N79" s="760" t="str">
        <f t="shared" si="0"/>
        <v>INCLUDED</v>
      </c>
      <c r="O79" s="621">
        <f t="shared" si="1"/>
        <v>0</v>
      </c>
      <c r="P79" s="621">
        <f t="shared" si="2"/>
        <v>0</v>
      </c>
      <c r="Q79" s="626">
        <f>Discount!$H$36</f>
        <v>0</v>
      </c>
      <c r="R79" s="626">
        <f t="shared" si="3"/>
        <v>0</v>
      </c>
      <c r="S79" s="626">
        <f t="shared" si="4"/>
        <v>0</v>
      </c>
      <c r="T79" s="753">
        <f t="shared" si="5"/>
        <v>0</v>
      </c>
      <c r="U79" s="769">
        <f t="shared" si="6"/>
        <v>0</v>
      </c>
      <c r="V79" s="769">
        <f t="shared" si="7"/>
        <v>0</v>
      </c>
    </row>
    <row r="80" spans="1:22" ht="63.6" customHeight="1">
      <c r="A80" s="532">
        <v>63</v>
      </c>
      <c r="B80" s="774">
        <v>7000016526</v>
      </c>
      <c r="C80" s="774">
        <v>530</v>
      </c>
      <c r="D80" s="779" t="s">
        <v>503</v>
      </c>
      <c r="E80" s="774">
        <v>1000058291</v>
      </c>
      <c r="F80" s="774">
        <v>85359030</v>
      </c>
      <c r="G80" s="758"/>
      <c r="H80" s="757">
        <v>18</v>
      </c>
      <c r="I80" s="759"/>
      <c r="J80" s="770" t="s">
        <v>619</v>
      </c>
      <c r="K80" s="757" t="s">
        <v>299</v>
      </c>
      <c r="L80" s="757">
        <v>3</v>
      </c>
      <c r="M80" s="782"/>
      <c r="N80" s="760" t="str">
        <f t="shared" si="0"/>
        <v>INCLUDED</v>
      </c>
      <c r="O80" s="621">
        <f t="shared" si="1"/>
        <v>0</v>
      </c>
      <c r="P80" s="621">
        <f t="shared" si="2"/>
        <v>0</v>
      </c>
      <c r="Q80" s="626">
        <f>Discount!$H$36</f>
        <v>0</v>
      </c>
      <c r="R80" s="626">
        <f t="shared" si="3"/>
        <v>0</v>
      </c>
      <c r="S80" s="626">
        <f t="shared" si="4"/>
        <v>0</v>
      </c>
      <c r="T80" s="753">
        <f t="shared" si="5"/>
        <v>0</v>
      </c>
      <c r="U80" s="769">
        <f t="shared" si="6"/>
        <v>0</v>
      </c>
      <c r="V80" s="769">
        <f t="shared" si="7"/>
        <v>0</v>
      </c>
    </row>
    <row r="81" spans="1:22" ht="63.6" customHeight="1">
      <c r="A81" s="532">
        <v>64</v>
      </c>
      <c r="B81" s="774">
        <v>7000016526</v>
      </c>
      <c r="C81" s="774">
        <v>540</v>
      </c>
      <c r="D81" s="779" t="s">
        <v>503</v>
      </c>
      <c r="E81" s="774">
        <v>1000058288</v>
      </c>
      <c r="F81" s="774">
        <v>85359030</v>
      </c>
      <c r="G81" s="758"/>
      <c r="H81" s="757">
        <v>18</v>
      </c>
      <c r="I81" s="759"/>
      <c r="J81" s="770" t="s">
        <v>620</v>
      </c>
      <c r="K81" s="757" t="s">
        <v>300</v>
      </c>
      <c r="L81" s="757">
        <v>1</v>
      </c>
      <c r="M81" s="782"/>
      <c r="N81" s="760" t="str">
        <f t="shared" si="0"/>
        <v>INCLUDED</v>
      </c>
      <c r="O81" s="621">
        <f t="shared" si="1"/>
        <v>0</v>
      </c>
      <c r="P81" s="621">
        <f t="shared" si="2"/>
        <v>0</v>
      </c>
      <c r="Q81" s="626">
        <f>Discount!$H$36</f>
        <v>0</v>
      </c>
      <c r="R81" s="626">
        <f t="shared" si="3"/>
        <v>0</v>
      </c>
      <c r="S81" s="626">
        <f t="shared" si="4"/>
        <v>0</v>
      </c>
      <c r="T81" s="753">
        <f t="shared" si="5"/>
        <v>0</v>
      </c>
      <c r="U81" s="769">
        <f t="shared" si="6"/>
        <v>0</v>
      </c>
      <c r="V81" s="769">
        <f t="shared" si="7"/>
        <v>0</v>
      </c>
    </row>
    <row r="82" spans="1:22" ht="63.6" customHeight="1">
      <c r="A82" s="532">
        <v>65</v>
      </c>
      <c r="B82" s="774">
        <v>7000016526</v>
      </c>
      <c r="C82" s="774">
        <v>550</v>
      </c>
      <c r="D82" s="779" t="s">
        <v>503</v>
      </c>
      <c r="E82" s="774">
        <v>1000049758</v>
      </c>
      <c r="F82" s="774">
        <v>85359030</v>
      </c>
      <c r="G82" s="758"/>
      <c r="H82" s="757">
        <v>18</v>
      </c>
      <c r="I82" s="759"/>
      <c r="J82" s="770" t="s">
        <v>621</v>
      </c>
      <c r="K82" s="757" t="s">
        <v>300</v>
      </c>
      <c r="L82" s="757">
        <v>1</v>
      </c>
      <c r="M82" s="782"/>
      <c r="N82" s="760" t="str">
        <f t="shared" si="0"/>
        <v>INCLUDED</v>
      </c>
      <c r="O82" s="621">
        <f t="shared" si="1"/>
        <v>0</v>
      </c>
      <c r="P82" s="621">
        <f t="shared" si="2"/>
        <v>0</v>
      </c>
      <c r="Q82" s="626">
        <f>Discount!$H$36</f>
        <v>0</v>
      </c>
      <c r="R82" s="626">
        <f t="shared" si="3"/>
        <v>0</v>
      </c>
      <c r="S82" s="626">
        <f t="shared" si="4"/>
        <v>0</v>
      </c>
      <c r="T82" s="753">
        <f t="shared" si="5"/>
        <v>0</v>
      </c>
      <c r="U82" s="769">
        <f t="shared" si="6"/>
        <v>0</v>
      </c>
      <c r="V82" s="769">
        <f t="shared" si="7"/>
        <v>0</v>
      </c>
    </row>
    <row r="83" spans="1:22" ht="63.6" customHeight="1">
      <c r="A83" s="532">
        <v>66</v>
      </c>
      <c r="B83" s="774">
        <v>7000016526</v>
      </c>
      <c r="C83" s="774">
        <v>560</v>
      </c>
      <c r="D83" s="779" t="s">
        <v>503</v>
      </c>
      <c r="E83" s="774">
        <v>1000058272</v>
      </c>
      <c r="F83" s="774">
        <v>85359030</v>
      </c>
      <c r="G83" s="758"/>
      <c r="H83" s="757">
        <v>18</v>
      </c>
      <c r="I83" s="759"/>
      <c r="J83" s="770" t="s">
        <v>622</v>
      </c>
      <c r="K83" s="757" t="s">
        <v>300</v>
      </c>
      <c r="L83" s="757">
        <v>1</v>
      </c>
      <c r="M83" s="782"/>
      <c r="N83" s="760" t="str">
        <f t="shared" ref="N83:N146" si="8">IF(M83=0, "INCLUDED", IF(ISERROR(M83*L83), M83, M83*L83))</f>
        <v>INCLUDED</v>
      </c>
      <c r="O83" s="621">
        <f t="shared" ref="O83:O146" si="9">IF(N83="Included",0,N83)</f>
        <v>0</v>
      </c>
      <c r="P83" s="621">
        <f t="shared" ref="P83:P146" si="10">IF( I83="",H83*(IF(N83="Included",0,N83))/100,I83*(IF(N83="Included",0,N83)))</f>
        <v>0</v>
      </c>
      <c r="Q83" s="626">
        <f>Discount!$H$36</f>
        <v>0</v>
      </c>
      <c r="R83" s="626">
        <f t="shared" ref="R83:R146" si="11">Q83*O83</f>
        <v>0</v>
      </c>
      <c r="S83" s="626">
        <f t="shared" ref="S83:S146" si="12">IF(I83="",H83*R83/100,I83*R83)</f>
        <v>0</v>
      </c>
      <c r="T83" s="753">
        <f t="shared" ref="T83:T146" si="13">M83*L83</f>
        <v>0</v>
      </c>
      <c r="U83" s="769">
        <f t="shared" ref="U83:U146" si="14">L83*M83</f>
        <v>0</v>
      </c>
      <c r="V83" s="769">
        <f t="shared" ref="V83:V146" si="15">U83*0.18</f>
        <v>0</v>
      </c>
    </row>
    <row r="84" spans="1:22" ht="63.6" customHeight="1">
      <c r="A84" s="532">
        <v>67</v>
      </c>
      <c r="B84" s="774">
        <v>7000016526</v>
      </c>
      <c r="C84" s="774">
        <v>570</v>
      </c>
      <c r="D84" s="779" t="s">
        <v>503</v>
      </c>
      <c r="E84" s="774">
        <v>1000058290</v>
      </c>
      <c r="F84" s="774">
        <v>85359030</v>
      </c>
      <c r="G84" s="758"/>
      <c r="H84" s="757">
        <v>18</v>
      </c>
      <c r="I84" s="759"/>
      <c r="J84" s="770" t="s">
        <v>623</v>
      </c>
      <c r="K84" s="757" t="s">
        <v>300</v>
      </c>
      <c r="L84" s="757">
        <v>1</v>
      </c>
      <c r="M84" s="782"/>
      <c r="N84" s="760" t="str">
        <f t="shared" si="8"/>
        <v>INCLUDED</v>
      </c>
      <c r="O84" s="621">
        <f t="shared" si="9"/>
        <v>0</v>
      </c>
      <c r="P84" s="621">
        <f t="shared" si="10"/>
        <v>0</v>
      </c>
      <c r="Q84" s="626">
        <f>Discount!$H$36</f>
        <v>0</v>
      </c>
      <c r="R84" s="626">
        <f t="shared" si="11"/>
        <v>0</v>
      </c>
      <c r="S84" s="626">
        <f t="shared" si="12"/>
        <v>0</v>
      </c>
      <c r="T84" s="753">
        <f t="shared" si="13"/>
        <v>0</v>
      </c>
      <c r="U84" s="769">
        <f t="shared" si="14"/>
        <v>0</v>
      </c>
      <c r="V84" s="769">
        <f t="shared" si="15"/>
        <v>0</v>
      </c>
    </row>
    <row r="85" spans="1:22" ht="63.6" customHeight="1">
      <c r="A85" s="532">
        <v>68</v>
      </c>
      <c r="B85" s="774">
        <v>7000016526</v>
      </c>
      <c r="C85" s="774">
        <v>580</v>
      </c>
      <c r="D85" s="779" t="s">
        <v>503</v>
      </c>
      <c r="E85" s="774">
        <v>1000049834</v>
      </c>
      <c r="F85" s="774">
        <v>85359030</v>
      </c>
      <c r="G85" s="758"/>
      <c r="H85" s="757">
        <v>18</v>
      </c>
      <c r="I85" s="759"/>
      <c r="J85" s="770" t="s">
        <v>624</v>
      </c>
      <c r="K85" s="757" t="s">
        <v>300</v>
      </c>
      <c r="L85" s="757">
        <v>1</v>
      </c>
      <c r="M85" s="782"/>
      <c r="N85" s="760" t="str">
        <f t="shared" si="8"/>
        <v>INCLUDED</v>
      </c>
      <c r="O85" s="621">
        <f t="shared" si="9"/>
        <v>0</v>
      </c>
      <c r="P85" s="621">
        <f t="shared" si="10"/>
        <v>0</v>
      </c>
      <c r="Q85" s="626">
        <f>Discount!$H$36</f>
        <v>0</v>
      </c>
      <c r="R85" s="626">
        <f t="shared" si="11"/>
        <v>0</v>
      </c>
      <c r="S85" s="626">
        <f t="shared" si="12"/>
        <v>0</v>
      </c>
      <c r="T85" s="753">
        <f t="shared" si="13"/>
        <v>0</v>
      </c>
      <c r="U85" s="769">
        <f t="shared" si="14"/>
        <v>0</v>
      </c>
      <c r="V85" s="769">
        <f t="shared" si="15"/>
        <v>0</v>
      </c>
    </row>
    <row r="86" spans="1:22" ht="63.6" customHeight="1">
      <c r="A86" s="532">
        <v>69</v>
      </c>
      <c r="B86" s="774">
        <v>7000016526</v>
      </c>
      <c r="C86" s="774">
        <v>590</v>
      </c>
      <c r="D86" s="779" t="s">
        <v>503</v>
      </c>
      <c r="E86" s="774">
        <v>1000049794</v>
      </c>
      <c r="F86" s="774">
        <v>85359030</v>
      </c>
      <c r="G86" s="758"/>
      <c r="H86" s="757">
        <v>18</v>
      </c>
      <c r="I86" s="759"/>
      <c r="J86" s="770" t="s">
        <v>625</v>
      </c>
      <c r="K86" s="757" t="s">
        <v>300</v>
      </c>
      <c r="L86" s="757">
        <v>1</v>
      </c>
      <c r="M86" s="782"/>
      <c r="N86" s="760" t="str">
        <f t="shared" si="8"/>
        <v>INCLUDED</v>
      </c>
      <c r="O86" s="621">
        <f t="shared" si="9"/>
        <v>0</v>
      </c>
      <c r="P86" s="621">
        <f t="shared" si="10"/>
        <v>0</v>
      </c>
      <c r="Q86" s="626">
        <f>Discount!$H$36</f>
        <v>0</v>
      </c>
      <c r="R86" s="626">
        <f t="shared" si="11"/>
        <v>0</v>
      </c>
      <c r="S86" s="626">
        <f t="shared" si="12"/>
        <v>0</v>
      </c>
      <c r="T86" s="753">
        <f t="shared" si="13"/>
        <v>0</v>
      </c>
      <c r="U86" s="769">
        <f t="shared" si="14"/>
        <v>0</v>
      </c>
      <c r="V86" s="769">
        <f t="shared" si="15"/>
        <v>0</v>
      </c>
    </row>
    <row r="87" spans="1:22" ht="63.6" customHeight="1">
      <c r="A87" s="532">
        <v>70</v>
      </c>
      <c r="B87" s="774">
        <v>7000016526</v>
      </c>
      <c r="C87" s="774">
        <v>600</v>
      </c>
      <c r="D87" s="779" t="s">
        <v>503</v>
      </c>
      <c r="E87" s="774">
        <v>1000049807</v>
      </c>
      <c r="F87" s="774">
        <v>85359030</v>
      </c>
      <c r="G87" s="758"/>
      <c r="H87" s="757">
        <v>18</v>
      </c>
      <c r="I87" s="759"/>
      <c r="J87" s="770" t="s">
        <v>626</v>
      </c>
      <c r="K87" s="757" t="s">
        <v>300</v>
      </c>
      <c r="L87" s="757">
        <v>1</v>
      </c>
      <c r="M87" s="782"/>
      <c r="N87" s="760" t="str">
        <f t="shared" si="8"/>
        <v>INCLUDED</v>
      </c>
      <c r="O87" s="621">
        <f t="shared" si="9"/>
        <v>0</v>
      </c>
      <c r="P87" s="621">
        <f t="shared" si="10"/>
        <v>0</v>
      </c>
      <c r="Q87" s="626">
        <f>Discount!$H$36</f>
        <v>0</v>
      </c>
      <c r="R87" s="626">
        <f t="shared" si="11"/>
        <v>0</v>
      </c>
      <c r="S87" s="626">
        <f t="shared" si="12"/>
        <v>0</v>
      </c>
      <c r="T87" s="753">
        <f t="shared" si="13"/>
        <v>0</v>
      </c>
      <c r="U87" s="769">
        <f t="shared" si="14"/>
        <v>0</v>
      </c>
      <c r="V87" s="769">
        <f t="shared" si="15"/>
        <v>0</v>
      </c>
    </row>
    <row r="88" spans="1:22" ht="63.6" customHeight="1">
      <c r="A88" s="532">
        <v>71</v>
      </c>
      <c r="B88" s="774">
        <v>7000016526</v>
      </c>
      <c r="C88" s="774">
        <v>610</v>
      </c>
      <c r="D88" s="779" t="s">
        <v>503</v>
      </c>
      <c r="E88" s="774">
        <v>1000049804</v>
      </c>
      <c r="F88" s="774">
        <v>85359030</v>
      </c>
      <c r="G88" s="758"/>
      <c r="H88" s="757">
        <v>18</v>
      </c>
      <c r="I88" s="759"/>
      <c r="J88" s="770" t="s">
        <v>627</v>
      </c>
      <c r="K88" s="757" t="s">
        <v>300</v>
      </c>
      <c r="L88" s="757">
        <v>1</v>
      </c>
      <c r="M88" s="782"/>
      <c r="N88" s="760" t="str">
        <f t="shared" si="8"/>
        <v>INCLUDED</v>
      </c>
      <c r="O88" s="621">
        <f t="shared" si="9"/>
        <v>0</v>
      </c>
      <c r="P88" s="621">
        <f t="shared" si="10"/>
        <v>0</v>
      </c>
      <c r="Q88" s="626">
        <f>Discount!$H$36</f>
        <v>0</v>
      </c>
      <c r="R88" s="626">
        <f t="shared" si="11"/>
        <v>0</v>
      </c>
      <c r="S88" s="626">
        <f t="shared" si="12"/>
        <v>0</v>
      </c>
      <c r="T88" s="753">
        <f t="shared" si="13"/>
        <v>0</v>
      </c>
      <c r="U88" s="769">
        <f t="shared" si="14"/>
        <v>0</v>
      </c>
      <c r="V88" s="769">
        <f t="shared" si="15"/>
        <v>0</v>
      </c>
    </row>
    <row r="89" spans="1:22" ht="63.6" customHeight="1">
      <c r="A89" s="532">
        <v>72</v>
      </c>
      <c r="B89" s="774">
        <v>7000016526</v>
      </c>
      <c r="C89" s="774">
        <v>620</v>
      </c>
      <c r="D89" s="779" t="s">
        <v>503</v>
      </c>
      <c r="E89" s="774">
        <v>1000058289</v>
      </c>
      <c r="F89" s="774">
        <v>85359030</v>
      </c>
      <c r="G89" s="758"/>
      <c r="H89" s="757">
        <v>18</v>
      </c>
      <c r="I89" s="759"/>
      <c r="J89" s="770" t="s">
        <v>628</v>
      </c>
      <c r="K89" s="757" t="s">
        <v>300</v>
      </c>
      <c r="L89" s="757">
        <v>1</v>
      </c>
      <c r="M89" s="782"/>
      <c r="N89" s="760" t="str">
        <f t="shared" si="8"/>
        <v>INCLUDED</v>
      </c>
      <c r="O89" s="621">
        <f t="shared" si="9"/>
        <v>0</v>
      </c>
      <c r="P89" s="621">
        <f t="shared" si="10"/>
        <v>0</v>
      </c>
      <c r="Q89" s="626">
        <f>Discount!$H$36</f>
        <v>0</v>
      </c>
      <c r="R89" s="626">
        <f t="shared" si="11"/>
        <v>0</v>
      </c>
      <c r="S89" s="626">
        <f t="shared" si="12"/>
        <v>0</v>
      </c>
      <c r="T89" s="753">
        <f t="shared" si="13"/>
        <v>0</v>
      </c>
      <c r="U89" s="769">
        <f t="shared" si="14"/>
        <v>0</v>
      </c>
      <c r="V89" s="769">
        <f t="shared" si="15"/>
        <v>0</v>
      </c>
    </row>
    <row r="90" spans="1:22" ht="63.6" customHeight="1">
      <c r="A90" s="532">
        <v>73</v>
      </c>
      <c r="B90" s="774">
        <v>7000016526</v>
      </c>
      <c r="C90" s="774">
        <v>630</v>
      </c>
      <c r="D90" s="779" t="s">
        <v>503</v>
      </c>
      <c r="E90" s="774">
        <v>1000049798</v>
      </c>
      <c r="F90" s="774">
        <v>85359030</v>
      </c>
      <c r="G90" s="758"/>
      <c r="H90" s="757">
        <v>18</v>
      </c>
      <c r="I90" s="759"/>
      <c r="J90" s="770" t="s">
        <v>629</v>
      </c>
      <c r="K90" s="757" t="s">
        <v>300</v>
      </c>
      <c r="L90" s="757">
        <v>1</v>
      </c>
      <c r="M90" s="782"/>
      <c r="N90" s="760" t="str">
        <f t="shared" si="8"/>
        <v>INCLUDED</v>
      </c>
      <c r="O90" s="621">
        <f t="shared" si="9"/>
        <v>0</v>
      </c>
      <c r="P90" s="621">
        <f t="shared" si="10"/>
        <v>0</v>
      </c>
      <c r="Q90" s="626">
        <f>Discount!$H$36</f>
        <v>0</v>
      </c>
      <c r="R90" s="626">
        <f t="shared" si="11"/>
        <v>0</v>
      </c>
      <c r="S90" s="626">
        <f t="shared" si="12"/>
        <v>0</v>
      </c>
      <c r="T90" s="753">
        <f t="shared" si="13"/>
        <v>0</v>
      </c>
      <c r="U90" s="769">
        <f t="shared" si="14"/>
        <v>0</v>
      </c>
      <c r="V90" s="769">
        <f t="shared" si="15"/>
        <v>0</v>
      </c>
    </row>
    <row r="91" spans="1:22" ht="63.6" customHeight="1">
      <c r="A91" s="532">
        <v>74</v>
      </c>
      <c r="B91" s="774">
        <v>7000016526</v>
      </c>
      <c r="C91" s="774">
        <v>640</v>
      </c>
      <c r="D91" s="779" t="s">
        <v>503</v>
      </c>
      <c r="E91" s="774">
        <v>1000058293</v>
      </c>
      <c r="F91" s="774">
        <v>85359030</v>
      </c>
      <c r="G91" s="758"/>
      <c r="H91" s="757">
        <v>18</v>
      </c>
      <c r="I91" s="759"/>
      <c r="J91" s="770" t="s">
        <v>630</v>
      </c>
      <c r="K91" s="757" t="s">
        <v>300</v>
      </c>
      <c r="L91" s="757">
        <v>1</v>
      </c>
      <c r="M91" s="782"/>
      <c r="N91" s="760" t="str">
        <f t="shared" si="8"/>
        <v>INCLUDED</v>
      </c>
      <c r="O91" s="621">
        <f t="shared" si="9"/>
        <v>0</v>
      </c>
      <c r="P91" s="621">
        <f t="shared" si="10"/>
        <v>0</v>
      </c>
      <c r="Q91" s="626">
        <f>Discount!$H$36</f>
        <v>0</v>
      </c>
      <c r="R91" s="626">
        <f t="shared" si="11"/>
        <v>0</v>
      </c>
      <c r="S91" s="626">
        <f t="shared" si="12"/>
        <v>0</v>
      </c>
      <c r="T91" s="753">
        <f t="shared" si="13"/>
        <v>0</v>
      </c>
      <c r="U91" s="769">
        <f t="shared" si="14"/>
        <v>0</v>
      </c>
      <c r="V91" s="769">
        <f t="shared" si="15"/>
        <v>0</v>
      </c>
    </row>
    <row r="92" spans="1:22" ht="63.6" customHeight="1">
      <c r="A92" s="532">
        <v>75</v>
      </c>
      <c r="B92" s="774">
        <v>7000016526</v>
      </c>
      <c r="C92" s="774">
        <v>650</v>
      </c>
      <c r="D92" s="779" t="s">
        <v>503</v>
      </c>
      <c r="E92" s="774">
        <v>1000058287</v>
      </c>
      <c r="F92" s="774">
        <v>85359030</v>
      </c>
      <c r="G92" s="758"/>
      <c r="H92" s="757">
        <v>18</v>
      </c>
      <c r="I92" s="759"/>
      <c r="J92" s="770" t="s">
        <v>631</v>
      </c>
      <c r="K92" s="757" t="s">
        <v>300</v>
      </c>
      <c r="L92" s="757">
        <v>1</v>
      </c>
      <c r="M92" s="782"/>
      <c r="N92" s="760" t="str">
        <f t="shared" si="8"/>
        <v>INCLUDED</v>
      </c>
      <c r="O92" s="621">
        <f t="shared" si="9"/>
        <v>0</v>
      </c>
      <c r="P92" s="621">
        <f t="shared" si="10"/>
        <v>0</v>
      </c>
      <c r="Q92" s="626">
        <f>Discount!$H$36</f>
        <v>0</v>
      </c>
      <c r="R92" s="626">
        <f t="shared" si="11"/>
        <v>0</v>
      </c>
      <c r="S92" s="626">
        <f t="shared" si="12"/>
        <v>0</v>
      </c>
      <c r="T92" s="753">
        <f t="shared" si="13"/>
        <v>0</v>
      </c>
      <c r="U92" s="769">
        <f t="shared" si="14"/>
        <v>0</v>
      </c>
      <c r="V92" s="769">
        <f t="shared" si="15"/>
        <v>0</v>
      </c>
    </row>
    <row r="93" spans="1:22" ht="63.6" customHeight="1">
      <c r="A93" s="532">
        <v>76</v>
      </c>
      <c r="B93" s="774">
        <v>7000016526</v>
      </c>
      <c r="C93" s="774">
        <v>830</v>
      </c>
      <c r="D93" s="779" t="s">
        <v>503</v>
      </c>
      <c r="E93" s="774">
        <v>1000049801</v>
      </c>
      <c r="F93" s="774">
        <v>85359030</v>
      </c>
      <c r="G93" s="758"/>
      <c r="H93" s="757">
        <v>18</v>
      </c>
      <c r="I93" s="759"/>
      <c r="J93" s="770" t="s">
        <v>632</v>
      </c>
      <c r="K93" s="757" t="s">
        <v>300</v>
      </c>
      <c r="L93" s="757">
        <v>1</v>
      </c>
      <c r="M93" s="782"/>
      <c r="N93" s="760" t="str">
        <f t="shared" si="8"/>
        <v>INCLUDED</v>
      </c>
      <c r="O93" s="621">
        <f t="shared" si="9"/>
        <v>0</v>
      </c>
      <c r="P93" s="621">
        <f t="shared" si="10"/>
        <v>0</v>
      </c>
      <c r="Q93" s="626">
        <f>Discount!$H$36</f>
        <v>0</v>
      </c>
      <c r="R93" s="626">
        <f t="shared" si="11"/>
        <v>0</v>
      </c>
      <c r="S93" s="626">
        <f t="shared" si="12"/>
        <v>0</v>
      </c>
      <c r="T93" s="753">
        <f t="shared" si="13"/>
        <v>0</v>
      </c>
      <c r="U93" s="769">
        <f t="shared" si="14"/>
        <v>0</v>
      </c>
      <c r="V93" s="769">
        <f t="shared" si="15"/>
        <v>0</v>
      </c>
    </row>
    <row r="94" spans="1:22" ht="63.6" customHeight="1">
      <c r="A94" s="532">
        <v>77</v>
      </c>
      <c r="B94" s="774">
        <v>7000016526</v>
      </c>
      <c r="C94" s="774">
        <v>820</v>
      </c>
      <c r="D94" s="779" t="s">
        <v>503</v>
      </c>
      <c r="E94" s="774">
        <v>1000049797</v>
      </c>
      <c r="F94" s="774">
        <v>85359030</v>
      </c>
      <c r="G94" s="758"/>
      <c r="H94" s="757">
        <v>18</v>
      </c>
      <c r="I94" s="759"/>
      <c r="J94" s="770" t="s">
        <v>633</v>
      </c>
      <c r="K94" s="757" t="s">
        <v>300</v>
      </c>
      <c r="L94" s="757">
        <v>1</v>
      </c>
      <c r="M94" s="782"/>
      <c r="N94" s="760" t="str">
        <f t="shared" si="8"/>
        <v>INCLUDED</v>
      </c>
      <c r="O94" s="621">
        <f t="shared" si="9"/>
        <v>0</v>
      </c>
      <c r="P94" s="621">
        <f t="shared" si="10"/>
        <v>0</v>
      </c>
      <c r="Q94" s="626">
        <f>Discount!$H$36</f>
        <v>0</v>
      </c>
      <c r="R94" s="626">
        <f t="shared" si="11"/>
        <v>0</v>
      </c>
      <c r="S94" s="626">
        <f t="shared" si="12"/>
        <v>0</v>
      </c>
      <c r="T94" s="753">
        <f t="shared" si="13"/>
        <v>0</v>
      </c>
      <c r="U94" s="769">
        <f t="shared" si="14"/>
        <v>0</v>
      </c>
      <c r="V94" s="769">
        <f t="shared" si="15"/>
        <v>0</v>
      </c>
    </row>
    <row r="95" spans="1:22" ht="305.39999999999998" customHeight="1">
      <c r="A95" s="532">
        <v>78</v>
      </c>
      <c r="B95" s="774">
        <v>7000016526</v>
      </c>
      <c r="C95" s="774">
        <v>660</v>
      </c>
      <c r="D95" s="779" t="s">
        <v>503</v>
      </c>
      <c r="E95" s="774">
        <v>1000058371</v>
      </c>
      <c r="F95" s="774">
        <v>85359030</v>
      </c>
      <c r="G95" s="758"/>
      <c r="H95" s="757">
        <v>18</v>
      </c>
      <c r="I95" s="759"/>
      <c r="J95" s="770" t="s">
        <v>634</v>
      </c>
      <c r="K95" s="757" t="s">
        <v>299</v>
      </c>
      <c r="L95" s="757">
        <v>2</v>
      </c>
      <c r="M95" s="782"/>
      <c r="N95" s="760" t="str">
        <f t="shared" si="8"/>
        <v>INCLUDED</v>
      </c>
      <c r="O95" s="621">
        <f t="shared" si="9"/>
        <v>0</v>
      </c>
      <c r="P95" s="621">
        <f t="shared" si="10"/>
        <v>0</v>
      </c>
      <c r="Q95" s="626">
        <f>Discount!$H$36</f>
        <v>0</v>
      </c>
      <c r="R95" s="626">
        <f t="shared" si="11"/>
        <v>0</v>
      </c>
      <c r="S95" s="626">
        <f t="shared" si="12"/>
        <v>0</v>
      </c>
      <c r="T95" s="753">
        <f t="shared" si="13"/>
        <v>0</v>
      </c>
      <c r="U95" s="769">
        <f t="shared" si="14"/>
        <v>0</v>
      </c>
      <c r="V95" s="769">
        <f t="shared" si="15"/>
        <v>0</v>
      </c>
    </row>
    <row r="96" spans="1:22" ht="187.2">
      <c r="A96" s="532">
        <v>79</v>
      </c>
      <c r="B96" s="774">
        <v>7000016526</v>
      </c>
      <c r="C96" s="774">
        <v>670</v>
      </c>
      <c r="D96" s="779" t="s">
        <v>503</v>
      </c>
      <c r="E96" s="774">
        <v>1000058282</v>
      </c>
      <c r="F96" s="774">
        <v>85359030</v>
      </c>
      <c r="G96" s="758"/>
      <c r="H96" s="757">
        <v>18</v>
      </c>
      <c r="I96" s="759"/>
      <c r="J96" s="770" t="s">
        <v>635</v>
      </c>
      <c r="K96" s="757" t="s">
        <v>299</v>
      </c>
      <c r="L96" s="757">
        <v>1</v>
      </c>
      <c r="M96" s="782"/>
      <c r="N96" s="760" t="str">
        <f t="shared" si="8"/>
        <v>INCLUDED</v>
      </c>
      <c r="O96" s="621">
        <f t="shared" si="9"/>
        <v>0</v>
      </c>
      <c r="P96" s="621">
        <f t="shared" si="10"/>
        <v>0</v>
      </c>
      <c r="Q96" s="626">
        <f>Discount!$H$36</f>
        <v>0</v>
      </c>
      <c r="R96" s="626">
        <f t="shared" si="11"/>
        <v>0</v>
      </c>
      <c r="S96" s="626">
        <f t="shared" si="12"/>
        <v>0</v>
      </c>
      <c r="T96" s="753">
        <f t="shared" si="13"/>
        <v>0</v>
      </c>
      <c r="U96" s="769">
        <f t="shared" si="14"/>
        <v>0</v>
      </c>
      <c r="V96" s="769">
        <f t="shared" si="15"/>
        <v>0</v>
      </c>
    </row>
    <row r="97" spans="1:22" ht="187.2">
      <c r="A97" s="532">
        <v>80</v>
      </c>
      <c r="B97" s="774">
        <v>7000016526</v>
      </c>
      <c r="C97" s="774">
        <v>680</v>
      </c>
      <c r="D97" s="779" t="s">
        <v>503</v>
      </c>
      <c r="E97" s="774">
        <v>1000058278</v>
      </c>
      <c r="F97" s="774">
        <v>85359030</v>
      </c>
      <c r="G97" s="758"/>
      <c r="H97" s="757">
        <v>18</v>
      </c>
      <c r="I97" s="759"/>
      <c r="J97" s="770" t="s">
        <v>636</v>
      </c>
      <c r="K97" s="757" t="s">
        <v>299</v>
      </c>
      <c r="L97" s="757">
        <v>1</v>
      </c>
      <c r="M97" s="782"/>
      <c r="N97" s="760" t="str">
        <f t="shared" si="8"/>
        <v>INCLUDED</v>
      </c>
      <c r="O97" s="621">
        <f t="shared" si="9"/>
        <v>0</v>
      </c>
      <c r="P97" s="621">
        <f t="shared" si="10"/>
        <v>0</v>
      </c>
      <c r="Q97" s="626">
        <f>Discount!$H$36</f>
        <v>0</v>
      </c>
      <c r="R97" s="626">
        <f t="shared" si="11"/>
        <v>0</v>
      </c>
      <c r="S97" s="626">
        <f t="shared" si="12"/>
        <v>0</v>
      </c>
      <c r="T97" s="753">
        <f t="shared" si="13"/>
        <v>0</v>
      </c>
      <c r="U97" s="769">
        <f t="shared" si="14"/>
        <v>0</v>
      </c>
      <c r="V97" s="769">
        <f t="shared" si="15"/>
        <v>0</v>
      </c>
    </row>
    <row r="98" spans="1:22" ht="78">
      <c r="A98" s="532">
        <v>81</v>
      </c>
      <c r="B98" s="774">
        <v>7000016526</v>
      </c>
      <c r="C98" s="774">
        <v>690</v>
      </c>
      <c r="D98" s="779" t="s">
        <v>503</v>
      </c>
      <c r="E98" s="774">
        <v>1000058273</v>
      </c>
      <c r="F98" s="774">
        <v>85359030</v>
      </c>
      <c r="G98" s="758"/>
      <c r="H98" s="757">
        <v>18</v>
      </c>
      <c r="I98" s="759"/>
      <c r="J98" s="770" t="s">
        <v>637</v>
      </c>
      <c r="K98" s="757" t="s">
        <v>300</v>
      </c>
      <c r="L98" s="757">
        <v>1</v>
      </c>
      <c r="M98" s="782"/>
      <c r="N98" s="760" t="str">
        <f t="shared" si="8"/>
        <v>INCLUDED</v>
      </c>
      <c r="O98" s="621">
        <f t="shared" si="9"/>
        <v>0</v>
      </c>
      <c r="P98" s="621">
        <f t="shared" si="10"/>
        <v>0</v>
      </c>
      <c r="Q98" s="626">
        <f>Discount!$H$36</f>
        <v>0</v>
      </c>
      <c r="R98" s="626">
        <f t="shared" si="11"/>
        <v>0</v>
      </c>
      <c r="S98" s="626">
        <f t="shared" si="12"/>
        <v>0</v>
      </c>
      <c r="T98" s="753">
        <f t="shared" si="13"/>
        <v>0</v>
      </c>
      <c r="U98" s="769">
        <f t="shared" si="14"/>
        <v>0</v>
      </c>
      <c r="V98" s="769">
        <f t="shared" si="15"/>
        <v>0</v>
      </c>
    </row>
    <row r="99" spans="1:22" ht="78">
      <c r="A99" s="532">
        <v>82</v>
      </c>
      <c r="B99" s="774">
        <v>7000016526</v>
      </c>
      <c r="C99" s="774">
        <v>700</v>
      </c>
      <c r="D99" s="779" t="s">
        <v>503</v>
      </c>
      <c r="E99" s="774">
        <v>1000058280</v>
      </c>
      <c r="F99" s="774">
        <v>85359030</v>
      </c>
      <c r="G99" s="758"/>
      <c r="H99" s="757">
        <v>18</v>
      </c>
      <c r="I99" s="759"/>
      <c r="J99" s="770" t="s">
        <v>638</v>
      </c>
      <c r="K99" s="757" t="s">
        <v>300</v>
      </c>
      <c r="L99" s="757">
        <v>1</v>
      </c>
      <c r="M99" s="782"/>
      <c r="N99" s="760" t="str">
        <f t="shared" si="8"/>
        <v>INCLUDED</v>
      </c>
      <c r="O99" s="621">
        <f t="shared" si="9"/>
        <v>0</v>
      </c>
      <c r="P99" s="621">
        <f t="shared" si="10"/>
        <v>0</v>
      </c>
      <c r="Q99" s="626">
        <f>Discount!$H$36</f>
        <v>0</v>
      </c>
      <c r="R99" s="626">
        <f t="shared" si="11"/>
        <v>0</v>
      </c>
      <c r="S99" s="626">
        <f t="shared" si="12"/>
        <v>0</v>
      </c>
      <c r="T99" s="753">
        <f t="shared" si="13"/>
        <v>0</v>
      </c>
      <c r="U99" s="769">
        <f t="shared" si="14"/>
        <v>0</v>
      </c>
      <c r="V99" s="769">
        <f t="shared" si="15"/>
        <v>0</v>
      </c>
    </row>
    <row r="100" spans="1:22" ht="78">
      <c r="A100" s="532">
        <v>83</v>
      </c>
      <c r="B100" s="774">
        <v>7000016526</v>
      </c>
      <c r="C100" s="774">
        <v>710</v>
      </c>
      <c r="D100" s="779" t="s">
        <v>503</v>
      </c>
      <c r="E100" s="774">
        <v>1000058276</v>
      </c>
      <c r="F100" s="774">
        <v>85359030</v>
      </c>
      <c r="G100" s="758"/>
      <c r="H100" s="757">
        <v>18</v>
      </c>
      <c r="I100" s="759"/>
      <c r="J100" s="770" t="s">
        <v>639</v>
      </c>
      <c r="K100" s="757" t="s">
        <v>300</v>
      </c>
      <c r="L100" s="757">
        <v>1</v>
      </c>
      <c r="M100" s="782"/>
      <c r="N100" s="760" t="str">
        <f t="shared" si="8"/>
        <v>INCLUDED</v>
      </c>
      <c r="O100" s="621">
        <f t="shared" si="9"/>
        <v>0</v>
      </c>
      <c r="P100" s="621">
        <f t="shared" si="10"/>
        <v>0</v>
      </c>
      <c r="Q100" s="626">
        <f>Discount!$H$36</f>
        <v>0</v>
      </c>
      <c r="R100" s="626">
        <f t="shared" si="11"/>
        <v>0</v>
      </c>
      <c r="S100" s="626">
        <f t="shared" si="12"/>
        <v>0</v>
      </c>
      <c r="T100" s="753">
        <f t="shared" si="13"/>
        <v>0</v>
      </c>
      <c r="U100" s="769">
        <f t="shared" si="14"/>
        <v>0</v>
      </c>
      <c r="V100" s="769">
        <f t="shared" si="15"/>
        <v>0</v>
      </c>
    </row>
    <row r="101" spans="1:22" ht="59.4" customHeight="1">
      <c r="A101" s="532">
        <v>84</v>
      </c>
      <c r="B101" s="774">
        <v>7000016526</v>
      </c>
      <c r="C101" s="774">
        <v>720</v>
      </c>
      <c r="D101" s="779" t="s">
        <v>503</v>
      </c>
      <c r="E101" s="774">
        <v>1000049773</v>
      </c>
      <c r="F101" s="774">
        <v>85359030</v>
      </c>
      <c r="G101" s="758"/>
      <c r="H101" s="757">
        <v>18</v>
      </c>
      <c r="I101" s="759"/>
      <c r="J101" s="770" t="s">
        <v>640</v>
      </c>
      <c r="K101" s="757" t="s">
        <v>300</v>
      </c>
      <c r="L101" s="757">
        <v>1</v>
      </c>
      <c r="M101" s="782"/>
      <c r="N101" s="760" t="str">
        <f t="shared" si="8"/>
        <v>INCLUDED</v>
      </c>
      <c r="O101" s="621">
        <f t="shared" si="9"/>
        <v>0</v>
      </c>
      <c r="P101" s="621">
        <f t="shared" si="10"/>
        <v>0</v>
      </c>
      <c r="Q101" s="626">
        <f>Discount!$H$36</f>
        <v>0</v>
      </c>
      <c r="R101" s="626">
        <f t="shared" si="11"/>
        <v>0</v>
      </c>
      <c r="S101" s="626">
        <f t="shared" si="12"/>
        <v>0</v>
      </c>
      <c r="T101" s="753">
        <f t="shared" si="13"/>
        <v>0</v>
      </c>
      <c r="U101" s="769">
        <f t="shared" si="14"/>
        <v>0</v>
      </c>
      <c r="V101" s="769">
        <f t="shared" si="15"/>
        <v>0</v>
      </c>
    </row>
    <row r="102" spans="1:22" ht="59.4" customHeight="1">
      <c r="A102" s="532">
        <v>85</v>
      </c>
      <c r="B102" s="774">
        <v>7000016526</v>
      </c>
      <c r="C102" s="774">
        <v>730</v>
      </c>
      <c r="D102" s="779" t="s">
        <v>503</v>
      </c>
      <c r="E102" s="774">
        <v>1000049775</v>
      </c>
      <c r="F102" s="774">
        <v>85359030</v>
      </c>
      <c r="G102" s="758"/>
      <c r="H102" s="757">
        <v>18</v>
      </c>
      <c r="I102" s="759"/>
      <c r="J102" s="770" t="s">
        <v>641</v>
      </c>
      <c r="K102" s="757" t="s">
        <v>300</v>
      </c>
      <c r="L102" s="757">
        <v>1</v>
      </c>
      <c r="M102" s="782"/>
      <c r="N102" s="760" t="str">
        <f t="shared" si="8"/>
        <v>INCLUDED</v>
      </c>
      <c r="O102" s="621">
        <f t="shared" si="9"/>
        <v>0</v>
      </c>
      <c r="P102" s="621">
        <f t="shared" si="10"/>
        <v>0</v>
      </c>
      <c r="Q102" s="626">
        <f>Discount!$H$36</f>
        <v>0</v>
      </c>
      <c r="R102" s="626">
        <f t="shared" si="11"/>
        <v>0</v>
      </c>
      <c r="S102" s="626">
        <f t="shared" si="12"/>
        <v>0</v>
      </c>
      <c r="T102" s="753">
        <f t="shared" si="13"/>
        <v>0</v>
      </c>
      <c r="U102" s="769">
        <f t="shared" si="14"/>
        <v>0</v>
      </c>
      <c r="V102" s="769">
        <f t="shared" si="15"/>
        <v>0</v>
      </c>
    </row>
    <row r="103" spans="1:22" ht="59.4" customHeight="1">
      <c r="A103" s="532">
        <v>86</v>
      </c>
      <c r="B103" s="774">
        <v>7000016526</v>
      </c>
      <c r="C103" s="774">
        <v>740</v>
      </c>
      <c r="D103" s="779" t="s">
        <v>503</v>
      </c>
      <c r="E103" s="774">
        <v>1000049774</v>
      </c>
      <c r="F103" s="774">
        <v>85359030</v>
      </c>
      <c r="G103" s="758"/>
      <c r="H103" s="757">
        <v>18</v>
      </c>
      <c r="I103" s="759"/>
      <c r="J103" s="770" t="s">
        <v>642</v>
      </c>
      <c r="K103" s="757" t="s">
        <v>300</v>
      </c>
      <c r="L103" s="757">
        <v>1</v>
      </c>
      <c r="M103" s="782"/>
      <c r="N103" s="760" t="str">
        <f t="shared" si="8"/>
        <v>INCLUDED</v>
      </c>
      <c r="O103" s="621">
        <f t="shared" si="9"/>
        <v>0</v>
      </c>
      <c r="P103" s="621">
        <f t="shared" si="10"/>
        <v>0</v>
      </c>
      <c r="Q103" s="626">
        <f>Discount!$H$36</f>
        <v>0</v>
      </c>
      <c r="R103" s="626">
        <f t="shared" si="11"/>
        <v>0</v>
      </c>
      <c r="S103" s="626">
        <f t="shared" si="12"/>
        <v>0</v>
      </c>
      <c r="T103" s="753">
        <f t="shared" si="13"/>
        <v>0</v>
      </c>
      <c r="U103" s="769">
        <f t="shared" si="14"/>
        <v>0</v>
      </c>
      <c r="V103" s="769">
        <f t="shared" si="15"/>
        <v>0</v>
      </c>
    </row>
    <row r="104" spans="1:22" ht="59.4" customHeight="1">
      <c r="A104" s="532">
        <v>87</v>
      </c>
      <c r="B104" s="774">
        <v>7000016526</v>
      </c>
      <c r="C104" s="774">
        <v>750</v>
      </c>
      <c r="D104" s="779" t="s">
        <v>503</v>
      </c>
      <c r="E104" s="774">
        <v>1000058274</v>
      </c>
      <c r="F104" s="774">
        <v>85359030</v>
      </c>
      <c r="G104" s="758"/>
      <c r="H104" s="757">
        <v>18</v>
      </c>
      <c r="I104" s="759"/>
      <c r="J104" s="770" t="s">
        <v>643</v>
      </c>
      <c r="K104" s="757" t="s">
        <v>300</v>
      </c>
      <c r="L104" s="757">
        <v>1</v>
      </c>
      <c r="M104" s="782"/>
      <c r="N104" s="760" t="str">
        <f t="shared" si="8"/>
        <v>INCLUDED</v>
      </c>
      <c r="O104" s="621">
        <f t="shared" si="9"/>
        <v>0</v>
      </c>
      <c r="P104" s="621">
        <f t="shared" si="10"/>
        <v>0</v>
      </c>
      <c r="Q104" s="626">
        <f>Discount!$H$36</f>
        <v>0</v>
      </c>
      <c r="R104" s="626">
        <f t="shared" si="11"/>
        <v>0</v>
      </c>
      <c r="S104" s="626">
        <f t="shared" si="12"/>
        <v>0</v>
      </c>
      <c r="T104" s="753">
        <f t="shared" si="13"/>
        <v>0</v>
      </c>
      <c r="U104" s="769">
        <f t="shared" si="14"/>
        <v>0</v>
      </c>
      <c r="V104" s="769">
        <f t="shared" si="15"/>
        <v>0</v>
      </c>
    </row>
    <row r="105" spans="1:22" ht="59.4" customHeight="1">
      <c r="A105" s="532">
        <v>88</v>
      </c>
      <c r="B105" s="774">
        <v>7000016526</v>
      </c>
      <c r="C105" s="774">
        <v>760</v>
      </c>
      <c r="D105" s="779" t="s">
        <v>503</v>
      </c>
      <c r="E105" s="774">
        <v>1000058281</v>
      </c>
      <c r="F105" s="774">
        <v>85359030</v>
      </c>
      <c r="G105" s="758"/>
      <c r="H105" s="757">
        <v>18</v>
      </c>
      <c r="I105" s="759"/>
      <c r="J105" s="770" t="s">
        <v>644</v>
      </c>
      <c r="K105" s="757" t="s">
        <v>300</v>
      </c>
      <c r="L105" s="757">
        <v>1</v>
      </c>
      <c r="M105" s="782"/>
      <c r="N105" s="760" t="str">
        <f t="shared" si="8"/>
        <v>INCLUDED</v>
      </c>
      <c r="O105" s="621">
        <f t="shared" si="9"/>
        <v>0</v>
      </c>
      <c r="P105" s="621">
        <f t="shared" si="10"/>
        <v>0</v>
      </c>
      <c r="Q105" s="626">
        <f>Discount!$H$36</f>
        <v>0</v>
      </c>
      <c r="R105" s="626">
        <f t="shared" si="11"/>
        <v>0</v>
      </c>
      <c r="S105" s="626">
        <f t="shared" si="12"/>
        <v>0</v>
      </c>
      <c r="T105" s="753">
        <f t="shared" si="13"/>
        <v>0</v>
      </c>
      <c r="U105" s="769">
        <f t="shared" si="14"/>
        <v>0</v>
      </c>
      <c r="V105" s="769">
        <f t="shared" si="15"/>
        <v>0</v>
      </c>
    </row>
    <row r="106" spans="1:22" ht="59.4" customHeight="1">
      <c r="A106" s="532">
        <v>89</v>
      </c>
      <c r="B106" s="774">
        <v>7000016526</v>
      </c>
      <c r="C106" s="774">
        <v>770</v>
      </c>
      <c r="D106" s="779" t="s">
        <v>503</v>
      </c>
      <c r="E106" s="774">
        <v>1000058277</v>
      </c>
      <c r="F106" s="774">
        <v>85359030</v>
      </c>
      <c r="G106" s="758"/>
      <c r="H106" s="757">
        <v>18</v>
      </c>
      <c r="I106" s="759"/>
      <c r="J106" s="770" t="s">
        <v>645</v>
      </c>
      <c r="K106" s="757" t="s">
        <v>300</v>
      </c>
      <c r="L106" s="757">
        <v>1</v>
      </c>
      <c r="M106" s="782"/>
      <c r="N106" s="760" t="str">
        <f t="shared" si="8"/>
        <v>INCLUDED</v>
      </c>
      <c r="O106" s="621">
        <f t="shared" si="9"/>
        <v>0</v>
      </c>
      <c r="P106" s="621">
        <f t="shared" si="10"/>
        <v>0</v>
      </c>
      <c r="Q106" s="626">
        <f>Discount!$H$36</f>
        <v>0</v>
      </c>
      <c r="R106" s="626">
        <f t="shared" si="11"/>
        <v>0</v>
      </c>
      <c r="S106" s="626">
        <f t="shared" si="12"/>
        <v>0</v>
      </c>
      <c r="T106" s="753">
        <f t="shared" si="13"/>
        <v>0</v>
      </c>
      <c r="U106" s="769">
        <f t="shared" si="14"/>
        <v>0</v>
      </c>
      <c r="V106" s="769">
        <f t="shared" si="15"/>
        <v>0</v>
      </c>
    </row>
    <row r="107" spans="1:22" ht="59.4" customHeight="1">
      <c r="A107" s="532">
        <v>90</v>
      </c>
      <c r="B107" s="774">
        <v>7000016526</v>
      </c>
      <c r="C107" s="774">
        <v>780</v>
      </c>
      <c r="D107" s="779" t="s">
        <v>503</v>
      </c>
      <c r="E107" s="774">
        <v>1000058275</v>
      </c>
      <c r="F107" s="774">
        <v>85359030</v>
      </c>
      <c r="G107" s="758"/>
      <c r="H107" s="757">
        <v>18</v>
      </c>
      <c r="I107" s="759"/>
      <c r="J107" s="770" t="s">
        <v>646</v>
      </c>
      <c r="K107" s="757" t="s">
        <v>299</v>
      </c>
      <c r="L107" s="757">
        <v>1</v>
      </c>
      <c r="M107" s="782"/>
      <c r="N107" s="760" t="str">
        <f t="shared" si="8"/>
        <v>INCLUDED</v>
      </c>
      <c r="O107" s="621">
        <f t="shared" si="9"/>
        <v>0</v>
      </c>
      <c r="P107" s="621">
        <f t="shared" si="10"/>
        <v>0</v>
      </c>
      <c r="Q107" s="626">
        <f>Discount!$H$36</f>
        <v>0</v>
      </c>
      <c r="R107" s="626">
        <f t="shared" si="11"/>
        <v>0</v>
      </c>
      <c r="S107" s="626">
        <f t="shared" si="12"/>
        <v>0</v>
      </c>
      <c r="T107" s="753">
        <f t="shared" si="13"/>
        <v>0</v>
      </c>
      <c r="U107" s="769">
        <f t="shared" si="14"/>
        <v>0</v>
      </c>
      <c r="V107" s="769">
        <f t="shared" si="15"/>
        <v>0</v>
      </c>
    </row>
    <row r="108" spans="1:22" ht="59.4" customHeight="1">
      <c r="A108" s="532">
        <v>91</v>
      </c>
      <c r="B108" s="774">
        <v>7000016526</v>
      </c>
      <c r="C108" s="774">
        <v>790</v>
      </c>
      <c r="D108" s="779" t="s">
        <v>503</v>
      </c>
      <c r="E108" s="774">
        <v>1000058283</v>
      </c>
      <c r="F108" s="774">
        <v>85359030</v>
      </c>
      <c r="G108" s="758"/>
      <c r="H108" s="757">
        <v>18</v>
      </c>
      <c r="I108" s="759"/>
      <c r="J108" s="770" t="s">
        <v>647</v>
      </c>
      <c r="K108" s="757" t="s">
        <v>299</v>
      </c>
      <c r="L108" s="757">
        <v>1</v>
      </c>
      <c r="M108" s="782"/>
      <c r="N108" s="760" t="str">
        <f t="shared" si="8"/>
        <v>INCLUDED</v>
      </c>
      <c r="O108" s="621">
        <f t="shared" si="9"/>
        <v>0</v>
      </c>
      <c r="P108" s="621">
        <f t="shared" si="10"/>
        <v>0</v>
      </c>
      <c r="Q108" s="626">
        <f>Discount!$H$36</f>
        <v>0</v>
      </c>
      <c r="R108" s="626">
        <f t="shared" si="11"/>
        <v>0</v>
      </c>
      <c r="S108" s="626">
        <f t="shared" si="12"/>
        <v>0</v>
      </c>
      <c r="T108" s="753">
        <f t="shared" si="13"/>
        <v>0</v>
      </c>
      <c r="U108" s="769">
        <f t="shared" si="14"/>
        <v>0</v>
      </c>
      <c r="V108" s="769">
        <f t="shared" si="15"/>
        <v>0</v>
      </c>
    </row>
    <row r="109" spans="1:22" ht="59.4" customHeight="1">
      <c r="A109" s="532">
        <v>92</v>
      </c>
      <c r="B109" s="774">
        <v>7000016526</v>
      </c>
      <c r="C109" s="774">
        <v>800</v>
      </c>
      <c r="D109" s="779" t="s">
        <v>503</v>
      </c>
      <c r="E109" s="774">
        <v>1000058279</v>
      </c>
      <c r="F109" s="774">
        <v>85359030</v>
      </c>
      <c r="G109" s="758"/>
      <c r="H109" s="757">
        <v>18</v>
      </c>
      <c r="I109" s="759"/>
      <c r="J109" s="770" t="s">
        <v>648</v>
      </c>
      <c r="K109" s="757" t="s">
        <v>299</v>
      </c>
      <c r="L109" s="757">
        <v>1</v>
      </c>
      <c r="M109" s="782"/>
      <c r="N109" s="760" t="str">
        <f t="shared" si="8"/>
        <v>INCLUDED</v>
      </c>
      <c r="O109" s="621">
        <f t="shared" si="9"/>
        <v>0</v>
      </c>
      <c r="P109" s="621">
        <f t="shared" si="10"/>
        <v>0</v>
      </c>
      <c r="Q109" s="626">
        <f>Discount!$H$36</f>
        <v>0</v>
      </c>
      <c r="R109" s="626">
        <f t="shared" si="11"/>
        <v>0</v>
      </c>
      <c r="S109" s="626">
        <f t="shared" si="12"/>
        <v>0</v>
      </c>
      <c r="T109" s="753">
        <f t="shared" si="13"/>
        <v>0</v>
      </c>
      <c r="U109" s="769">
        <f t="shared" si="14"/>
        <v>0</v>
      </c>
      <c r="V109" s="769">
        <f t="shared" si="15"/>
        <v>0</v>
      </c>
    </row>
    <row r="110" spans="1:22" ht="59.4" customHeight="1">
      <c r="A110" s="532">
        <v>93</v>
      </c>
      <c r="B110" s="774">
        <v>7000016526</v>
      </c>
      <c r="C110" s="774">
        <v>810</v>
      </c>
      <c r="D110" s="779" t="s">
        <v>503</v>
      </c>
      <c r="E110" s="774">
        <v>1000058294</v>
      </c>
      <c r="F110" s="774">
        <v>85359030</v>
      </c>
      <c r="G110" s="758"/>
      <c r="H110" s="757">
        <v>18</v>
      </c>
      <c r="I110" s="759"/>
      <c r="J110" s="770" t="s">
        <v>649</v>
      </c>
      <c r="K110" s="757" t="s">
        <v>299</v>
      </c>
      <c r="L110" s="757">
        <v>1</v>
      </c>
      <c r="M110" s="782"/>
      <c r="N110" s="760" t="str">
        <f t="shared" si="8"/>
        <v>INCLUDED</v>
      </c>
      <c r="O110" s="621">
        <f t="shared" si="9"/>
        <v>0</v>
      </c>
      <c r="P110" s="621">
        <f t="shared" si="10"/>
        <v>0</v>
      </c>
      <c r="Q110" s="626">
        <f>Discount!$H$36</f>
        <v>0</v>
      </c>
      <c r="R110" s="626">
        <f t="shared" si="11"/>
        <v>0</v>
      </c>
      <c r="S110" s="626">
        <f t="shared" si="12"/>
        <v>0</v>
      </c>
      <c r="T110" s="753">
        <f t="shared" si="13"/>
        <v>0</v>
      </c>
      <c r="U110" s="769">
        <f t="shared" si="14"/>
        <v>0</v>
      </c>
      <c r="V110" s="769">
        <f t="shared" si="15"/>
        <v>0</v>
      </c>
    </row>
    <row r="111" spans="1:22" ht="59.4" customHeight="1">
      <c r="A111" s="532">
        <v>94</v>
      </c>
      <c r="B111" s="774">
        <v>7000016526</v>
      </c>
      <c r="C111" s="774">
        <v>860</v>
      </c>
      <c r="D111" s="779" t="s">
        <v>504</v>
      </c>
      <c r="E111" s="774">
        <v>1000012371</v>
      </c>
      <c r="F111" s="774">
        <v>73082011</v>
      </c>
      <c r="G111" s="758"/>
      <c r="H111" s="757">
        <v>18</v>
      </c>
      <c r="I111" s="759"/>
      <c r="J111" s="770" t="s">
        <v>650</v>
      </c>
      <c r="K111" s="757" t="s">
        <v>299</v>
      </c>
      <c r="L111" s="757">
        <v>60</v>
      </c>
      <c r="M111" s="782"/>
      <c r="N111" s="760" t="str">
        <f t="shared" si="8"/>
        <v>INCLUDED</v>
      </c>
      <c r="O111" s="621">
        <f t="shared" si="9"/>
        <v>0</v>
      </c>
      <c r="P111" s="621">
        <f t="shared" si="10"/>
        <v>0</v>
      </c>
      <c r="Q111" s="626">
        <f>Discount!$H$36</f>
        <v>0</v>
      </c>
      <c r="R111" s="626">
        <f t="shared" si="11"/>
        <v>0</v>
      </c>
      <c r="S111" s="626">
        <f t="shared" si="12"/>
        <v>0</v>
      </c>
      <c r="T111" s="753">
        <f t="shared" si="13"/>
        <v>0</v>
      </c>
      <c r="U111" s="769">
        <f t="shared" si="14"/>
        <v>0</v>
      </c>
      <c r="V111" s="769">
        <f t="shared" si="15"/>
        <v>0</v>
      </c>
    </row>
    <row r="112" spans="1:22" ht="59.4" customHeight="1">
      <c r="A112" s="532">
        <v>95</v>
      </c>
      <c r="B112" s="774">
        <v>7000016526</v>
      </c>
      <c r="C112" s="774">
        <v>870</v>
      </c>
      <c r="D112" s="779" t="s">
        <v>504</v>
      </c>
      <c r="E112" s="774">
        <v>1000012368</v>
      </c>
      <c r="F112" s="774">
        <v>73082011</v>
      </c>
      <c r="G112" s="758"/>
      <c r="H112" s="757">
        <v>18</v>
      </c>
      <c r="I112" s="759"/>
      <c r="J112" s="770" t="s">
        <v>651</v>
      </c>
      <c r="K112" s="757" t="s">
        <v>299</v>
      </c>
      <c r="L112" s="757">
        <v>80</v>
      </c>
      <c r="M112" s="782"/>
      <c r="N112" s="760" t="str">
        <f t="shared" si="8"/>
        <v>INCLUDED</v>
      </c>
      <c r="O112" s="621">
        <f t="shared" si="9"/>
        <v>0</v>
      </c>
      <c r="P112" s="621">
        <f t="shared" si="10"/>
        <v>0</v>
      </c>
      <c r="Q112" s="626">
        <f>Discount!$H$36</f>
        <v>0</v>
      </c>
      <c r="R112" s="626">
        <f t="shared" si="11"/>
        <v>0</v>
      </c>
      <c r="S112" s="626">
        <f t="shared" si="12"/>
        <v>0</v>
      </c>
      <c r="T112" s="753">
        <f t="shared" si="13"/>
        <v>0</v>
      </c>
      <c r="U112" s="769">
        <f t="shared" si="14"/>
        <v>0</v>
      </c>
      <c r="V112" s="769">
        <f t="shared" si="15"/>
        <v>0</v>
      </c>
    </row>
    <row r="113" spans="1:23" ht="59.4" customHeight="1">
      <c r="A113" s="532">
        <v>96</v>
      </c>
      <c r="B113" s="774">
        <v>7000016526</v>
      </c>
      <c r="C113" s="774">
        <v>880</v>
      </c>
      <c r="D113" s="779" t="s">
        <v>504</v>
      </c>
      <c r="E113" s="774">
        <v>1000012366</v>
      </c>
      <c r="F113" s="774">
        <v>73082011</v>
      </c>
      <c r="G113" s="758"/>
      <c r="H113" s="757">
        <v>18</v>
      </c>
      <c r="I113" s="759"/>
      <c r="J113" s="770" t="s">
        <v>652</v>
      </c>
      <c r="K113" s="757" t="s">
        <v>299</v>
      </c>
      <c r="L113" s="757">
        <v>260</v>
      </c>
      <c r="M113" s="782"/>
      <c r="N113" s="760" t="str">
        <f t="shared" si="8"/>
        <v>INCLUDED</v>
      </c>
      <c r="O113" s="621">
        <f t="shared" si="9"/>
        <v>0</v>
      </c>
      <c r="P113" s="621">
        <f t="shared" si="10"/>
        <v>0</v>
      </c>
      <c r="Q113" s="626">
        <f>Discount!$H$36</f>
        <v>0</v>
      </c>
      <c r="R113" s="626">
        <f t="shared" si="11"/>
        <v>0</v>
      </c>
      <c r="S113" s="626">
        <f t="shared" si="12"/>
        <v>0</v>
      </c>
      <c r="T113" s="753">
        <f t="shared" si="13"/>
        <v>0</v>
      </c>
      <c r="U113" s="769">
        <f t="shared" si="14"/>
        <v>0</v>
      </c>
      <c r="V113" s="769">
        <f t="shared" si="15"/>
        <v>0</v>
      </c>
    </row>
    <row r="114" spans="1:23" s="742" customFormat="1" ht="36" customHeight="1">
      <c r="A114" s="776" t="s">
        <v>68</v>
      </c>
      <c r="B114" s="777" t="s">
        <v>482</v>
      </c>
      <c r="C114" s="738"/>
      <c r="D114" s="739"/>
      <c r="E114" s="738"/>
      <c r="F114" s="738"/>
      <c r="G114" s="740"/>
      <c r="H114" s="738"/>
      <c r="I114" s="741"/>
      <c r="J114" s="739"/>
      <c r="K114" s="738"/>
      <c r="L114" s="738"/>
      <c r="M114" s="783"/>
      <c r="N114" s="736"/>
      <c r="O114" s="621"/>
      <c r="P114" s="621"/>
      <c r="Q114" s="626"/>
      <c r="R114" s="626"/>
      <c r="S114" s="626"/>
      <c r="T114" s="753"/>
      <c r="U114" s="769"/>
      <c r="V114" s="769"/>
      <c r="W114" s="475"/>
    </row>
    <row r="115" spans="1:23" ht="57" customHeight="1">
      <c r="A115" s="532">
        <v>97</v>
      </c>
      <c r="B115" s="757">
        <v>7000016524</v>
      </c>
      <c r="C115" s="757">
        <v>10</v>
      </c>
      <c r="D115" s="757" t="s">
        <v>505</v>
      </c>
      <c r="E115" s="757">
        <v>1000004632</v>
      </c>
      <c r="F115" s="757">
        <v>85359030</v>
      </c>
      <c r="G115" s="761"/>
      <c r="H115" s="757">
        <v>18</v>
      </c>
      <c r="I115" s="759"/>
      <c r="J115" s="770" t="s">
        <v>653</v>
      </c>
      <c r="K115" s="757" t="s">
        <v>300</v>
      </c>
      <c r="L115" s="757">
        <v>1</v>
      </c>
      <c r="M115" s="782"/>
      <c r="N115" s="760" t="str">
        <f t="shared" si="8"/>
        <v>INCLUDED</v>
      </c>
      <c r="O115" s="621">
        <f t="shared" si="9"/>
        <v>0</v>
      </c>
      <c r="P115" s="621">
        <f t="shared" si="10"/>
        <v>0</v>
      </c>
      <c r="Q115" s="626">
        <f>Discount!$H$36</f>
        <v>0</v>
      </c>
      <c r="R115" s="626">
        <f t="shared" si="11"/>
        <v>0</v>
      </c>
      <c r="S115" s="626">
        <f t="shared" si="12"/>
        <v>0</v>
      </c>
      <c r="T115" s="753">
        <f t="shared" si="13"/>
        <v>0</v>
      </c>
      <c r="U115" s="769">
        <f t="shared" si="14"/>
        <v>0</v>
      </c>
      <c r="V115" s="769">
        <f t="shared" si="15"/>
        <v>0</v>
      </c>
    </row>
    <row r="116" spans="1:23" ht="57" customHeight="1">
      <c r="A116" s="532">
        <v>98</v>
      </c>
      <c r="B116" s="757">
        <v>7000016524</v>
      </c>
      <c r="C116" s="757">
        <v>20</v>
      </c>
      <c r="D116" s="757" t="s">
        <v>505</v>
      </c>
      <c r="E116" s="757">
        <v>1000004533</v>
      </c>
      <c r="F116" s="757">
        <v>85359030</v>
      </c>
      <c r="G116" s="761"/>
      <c r="H116" s="757">
        <v>18</v>
      </c>
      <c r="I116" s="759"/>
      <c r="J116" s="770" t="s">
        <v>654</v>
      </c>
      <c r="K116" s="757" t="s">
        <v>300</v>
      </c>
      <c r="L116" s="757">
        <v>2</v>
      </c>
      <c r="M116" s="782"/>
      <c r="N116" s="760" t="str">
        <f t="shared" si="8"/>
        <v>INCLUDED</v>
      </c>
      <c r="O116" s="621">
        <f t="shared" si="9"/>
        <v>0</v>
      </c>
      <c r="P116" s="621">
        <f t="shared" si="10"/>
        <v>0</v>
      </c>
      <c r="Q116" s="626">
        <f>Discount!$H$36</f>
        <v>0</v>
      </c>
      <c r="R116" s="626">
        <f t="shared" si="11"/>
        <v>0</v>
      </c>
      <c r="S116" s="626">
        <f t="shared" si="12"/>
        <v>0</v>
      </c>
      <c r="T116" s="753">
        <f t="shared" si="13"/>
        <v>0</v>
      </c>
      <c r="U116" s="769">
        <f t="shared" si="14"/>
        <v>0</v>
      </c>
      <c r="V116" s="769">
        <f t="shared" si="15"/>
        <v>0</v>
      </c>
    </row>
    <row r="117" spans="1:23" ht="57" customHeight="1">
      <c r="A117" s="532">
        <v>99</v>
      </c>
      <c r="B117" s="757">
        <v>7000016524</v>
      </c>
      <c r="C117" s="757">
        <v>30</v>
      </c>
      <c r="D117" s="757" t="s">
        <v>505</v>
      </c>
      <c r="E117" s="757">
        <v>1000004505</v>
      </c>
      <c r="F117" s="757">
        <v>85359030</v>
      </c>
      <c r="G117" s="761"/>
      <c r="H117" s="757">
        <v>18</v>
      </c>
      <c r="I117" s="759"/>
      <c r="J117" s="770" t="s">
        <v>655</v>
      </c>
      <c r="K117" s="757" t="s">
        <v>300</v>
      </c>
      <c r="L117" s="757">
        <v>5</v>
      </c>
      <c r="M117" s="782"/>
      <c r="N117" s="760" t="str">
        <f t="shared" si="8"/>
        <v>INCLUDED</v>
      </c>
      <c r="O117" s="621">
        <f t="shared" si="9"/>
        <v>0</v>
      </c>
      <c r="P117" s="621">
        <f t="shared" si="10"/>
        <v>0</v>
      </c>
      <c r="Q117" s="626">
        <f>Discount!$H$36</f>
        <v>0</v>
      </c>
      <c r="R117" s="626">
        <f t="shared" si="11"/>
        <v>0</v>
      </c>
      <c r="S117" s="626">
        <f t="shared" si="12"/>
        <v>0</v>
      </c>
      <c r="T117" s="753">
        <f t="shared" si="13"/>
        <v>0</v>
      </c>
      <c r="U117" s="769">
        <f t="shared" si="14"/>
        <v>0</v>
      </c>
      <c r="V117" s="769">
        <f t="shared" si="15"/>
        <v>0</v>
      </c>
    </row>
    <row r="118" spans="1:23" ht="57" customHeight="1">
      <c r="A118" s="532">
        <v>100</v>
      </c>
      <c r="B118" s="757">
        <v>7000016524</v>
      </c>
      <c r="C118" s="757">
        <v>40</v>
      </c>
      <c r="D118" s="757" t="s">
        <v>505</v>
      </c>
      <c r="E118" s="757">
        <v>1000004637</v>
      </c>
      <c r="F118" s="757">
        <v>85359030</v>
      </c>
      <c r="G118" s="761"/>
      <c r="H118" s="757">
        <v>18</v>
      </c>
      <c r="I118" s="759"/>
      <c r="J118" s="770" t="s">
        <v>656</v>
      </c>
      <c r="K118" s="757" t="s">
        <v>300</v>
      </c>
      <c r="L118" s="757">
        <v>3</v>
      </c>
      <c r="M118" s="782"/>
      <c r="N118" s="760" t="str">
        <f t="shared" si="8"/>
        <v>INCLUDED</v>
      </c>
      <c r="O118" s="621">
        <f t="shared" si="9"/>
        <v>0</v>
      </c>
      <c r="P118" s="621">
        <f t="shared" si="10"/>
        <v>0</v>
      </c>
      <c r="Q118" s="626">
        <f>Discount!$H$36</f>
        <v>0</v>
      </c>
      <c r="R118" s="626">
        <f t="shared" si="11"/>
        <v>0</v>
      </c>
      <c r="S118" s="626">
        <f t="shared" si="12"/>
        <v>0</v>
      </c>
      <c r="T118" s="753">
        <f t="shared" si="13"/>
        <v>0</v>
      </c>
      <c r="U118" s="769">
        <f t="shared" si="14"/>
        <v>0</v>
      </c>
      <c r="V118" s="769">
        <f t="shared" si="15"/>
        <v>0</v>
      </c>
    </row>
    <row r="119" spans="1:23" ht="57" customHeight="1">
      <c r="A119" s="532">
        <v>101</v>
      </c>
      <c r="B119" s="757">
        <v>7000016524</v>
      </c>
      <c r="C119" s="757">
        <v>50</v>
      </c>
      <c r="D119" s="757" t="s">
        <v>505</v>
      </c>
      <c r="E119" s="757">
        <v>1000004638</v>
      </c>
      <c r="F119" s="757">
        <v>85359030</v>
      </c>
      <c r="G119" s="761"/>
      <c r="H119" s="757">
        <v>18</v>
      </c>
      <c r="I119" s="759"/>
      <c r="J119" s="770" t="s">
        <v>657</v>
      </c>
      <c r="K119" s="757" t="s">
        <v>300</v>
      </c>
      <c r="L119" s="757">
        <v>4</v>
      </c>
      <c r="M119" s="782"/>
      <c r="N119" s="760" t="str">
        <f t="shared" si="8"/>
        <v>INCLUDED</v>
      </c>
      <c r="O119" s="621">
        <f t="shared" si="9"/>
        <v>0</v>
      </c>
      <c r="P119" s="621">
        <f t="shared" si="10"/>
        <v>0</v>
      </c>
      <c r="Q119" s="626">
        <f>Discount!$H$36</f>
        <v>0</v>
      </c>
      <c r="R119" s="626">
        <f t="shared" si="11"/>
        <v>0</v>
      </c>
      <c r="S119" s="626">
        <f t="shared" si="12"/>
        <v>0</v>
      </c>
      <c r="T119" s="753">
        <f t="shared" si="13"/>
        <v>0</v>
      </c>
      <c r="U119" s="769">
        <f t="shared" si="14"/>
        <v>0</v>
      </c>
      <c r="V119" s="769">
        <f t="shared" si="15"/>
        <v>0</v>
      </c>
    </row>
    <row r="120" spans="1:23" ht="57" customHeight="1">
      <c r="A120" s="532">
        <v>102</v>
      </c>
      <c r="B120" s="757">
        <v>7000016524</v>
      </c>
      <c r="C120" s="757">
        <v>60</v>
      </c>
      <c r="D120" s="757" t="s">
        <v>505</v>
      </c>
      <c r="E120" s="757">
        <v>1000055351</v>
      </c>
      <c r="F120" s="757">
        <v>85359030</v>
      </c>
      <c r="G120" s="761"/>
      <c r="H120" s="757">
        <v>18</v>
      </c>
      <c r="I120" s="759"/>
      <c r="J120" s="770" t="s">
        <v>658</v>
      </c>
      <c r="K120" s="757" t="s">
        <v>300</v>
      </c>
      <c r="L120" s="757">
        <v>2</v>
      </c>
      <c r="M120" s="782"/>
      <c r="N120" s="760" t="str">
        <f t="shared" si="8"/>
        <v>INCLUDED</v>
      </c>
      <c r="O120" s="621">
        <f t="shared" si="9"/>
        <v>0</v>
      </c>
      <c r="P120" s="621">
        <f t="shared" si="10"/>
        <v>0</v>
      </c>
      <c r="Q120" s="626">
        <f>Discount!$H$36</f>
        <v>0</v>
      </c>
      <c r="R120" s="626">
        <f t="shared" si="11"/>
        <v>0</v>
      </c>
      <c r="S120" s="626">
        <f t="shared" si="12"/>
        <v>0</v>
      </c>
      <c r="T120" s="753">
        <f t="shared" si="13"/>
        <v>0</v>
      </c>
      <c r="U120" s="769">
        <f t="shared" si="14"/>
        <v>0</v>
      </c>
      <c r="V120" s="769">
        <f t="shared" si="15"/>
        <v>0</v>
      </c>
    </row>
    <row r="121" spans="1:23" ht="57" customHeight="1">
      <c r="A121" s="532">
        <v>103</v>
      </c>
      <c r="B121" s="757">
        <v>7000016524</v>
      </c>
      <c r="C121" s="757">
        <v>70</v>
      </c>
      <c r="D121" s="757" t="s">
        <v>505</v>
      </c>
      <c r="E121" s="757">
        <v>1000058226</v>
      </c>
      <c r="F121" s="757">
        <v>85359030</v>
      </c>
      <c r="G121" s="761"/>
      <c r="H121" s="757">
        <v>18</v>
      </c>
      <c r="I121" s="759"/>
      <c r="J121" s="770" t="s">
        <v>659</v>
      </c>
      <c r="K121" s="757" t="s">
        <v>300</v>
      </c>
      <c r="L121" s="757">
        <v>16</v>
      </c>
      <c r="M121" s="782"/>
      <c r="N121" s="760" t="str">
        <f t="shared" si="8"/>
        <v>INCLUDED</v>
      </c>
      <c r="O121" s="621">
        <f t="shared" si="9"/>
        <v>0</v>
      </c>
      <c r="P121" s="621">
        <f t="shared" si="10"/>
        <v>0</v>
      </c>
      <c r="Q121" s="626">
        <f>Discount!$H$36</f>
        <v>0</v>
      </c>
      <c r="R121" s="626">
        <f t="shared" si="11"/>
        <v>0</v>
      </c>
      <c r="S121" s="626">
        <f t="shared" si="12"/>
        <v>0</v>
      </c>
      <c r="T121" s="753">
        <f t="shared" si="13"/>
        <v>0</v>
      </c>
      <c r="U121" s="769">
        <f t="shared" si="14"/>
        <v>0</v>
      </c>
      <c r="V121" s="769">
        <f t="shared" si="15"/>
        <v>0</v>
      </c>
    </row>
    <row r="122" spans="1:23" ht="57" customHeight="1">
      <c r="A122" s="532">
        <v>104</v>
      </c>
      <c r="B122" s="757">
        <v>7000016524</v>
      </c>
      <c r="C122" s="757">
        <v>80</v>
      </c>
      <c r="D122" s="757" t="s">
        <v>505</v>
      </c>
      <c r="E122" s="757">
        <v>1000058225</v>
      </c>
      <c r="F122" s="757">
        <v>85359030</v>
      </c>
      <c r="G122" s="761"/>
      <c r="H122" s="757">
        <v>18</v>
      </c>
      <c r="I122" s="759"/>
      <c r="J122" s="770" t="s">
        <v>660</v>
      </c>
      <c r="K122" s="757" t="s">
        <v>300</v>
      </c>
      <c r="L122" s="757">
        <v>9</v>
      </c>
      <c r="M122" s="782"/>
      <c r="N122" s="760" t="str">
        <f t="shared" si="8"/>
        <v>INCLUDED</v>
      </c>
      <c r="O122" s="621">
        <f t="shared" si="9"/>
        <v>0</v>
      </c>
      <c r="P122" s="621">
        <f t="shared" si="10"/>
        <v>0</v>
      </c>
      <c r="Q122" s="626">
        <f>Discount!$H$36</f>
        <v>0</v>
      </c>
      <c r="R122" s="626">
        <f t="shared" si="11"/>
        <v>0</v>
      </c>
      <c r="S122" s="626">
        <f t="shared" si="12"/>
        <v>0</v>
      </c>
      <c r="T122" s="753">
        <f t="shared" si="13"/>
        <v>0</v>
      </c>
      <c r="U122" s="769">
        <f t="shared" si="14"/>
        <v>0</v>
      </c>
      <c r="V122" s="769">
        <f t="shared" si="15"/>
        <v>0</v>
      </c>
    </row>
    <row r="123" spans="1:23" ht="57" customHeight="1">
      <c r="A123" s="532">
        <v>105</v>
      </c>
      <c r="B123" s="757">
        <v>7000016524</v>
      </c>
      <c r="C123" s="757">
        <v>90</v>
      </c>
      <c r="D123" s="757" t="s">
        <v>505</v>
      </c>
      <c r="E123" s="757">
        <v>1000058335</v>
      </c>
      <c r="F123" s="757">
        <v>85359030</v>
      </c>
      <c r="G123" s="761"/>
      <c r="H123" s="757">
        <v>18</v>
      </c>
      <c r="I123" s="759"/>
      <c r="J123" s="770" t="s">
        <v>661</v>
      </c>
      <c r="K123" s="757" t="s">
        <v>299</v>
      </c>
      <c r="L123" s="757">
        <v>25</v>
      </c>
      <c r="M123" s="782"/>
      <c r="N123" s="760" t="str">
        <f t="shared" si="8"/>
        <v>INCLUDED</v>
      </c>
      <c r="O123" s="621">
        <f t="shared" si="9"/>
        <v>0</v>
      </c>
      <c r="P123" s="621">
        <f t="shared" si="10"/>
        <v>0</v>
      </c>
      <c r="Q123" s="626">
        <f>Discount!$H$36</f>
        <v>0</v>
      </c>
      <c r="R123" s="626">
        <f t="shared" si="11"/>
        <v>0</v>
      </c>
      <c r="S123" s="626">
        <f t="shared" si="12"/>
        <v>0</v>
      </c>
      <c r="T123" s="753">
        <f t="shared" si="13"/>
        <v>0</v>
      </c>
      <c r="U123" s="769">
        <f t="shared" si="14"/>
        <v>0</v>
      </c>
      <c r="V123" s="769">
        <f t="shared" si="15"/>
        <v>0</v>
      </c>
    </row>
    <row r="124" spans="1:23" ht="57" customHeight="1">
      <c r="A124" s="532">
        <v>106</v>
      </c>
      <c r="B124" s="757">
        <v>7000016524</v>
      </c>
      <c r="C124" s="757">
        <v>100</v>
      </c>
      <c r="D124" s="757" t="s">
        <v>505</v>
      </c>
      <c r="E124" s="757">
        <v>1000032796</v>
      </c>
      <c r="F124" s="757">
        <v>85389000</v>
      </c>
      <c r="G124" s="761"/>
      <c r="H124" s="757">
        <v>18</v>
      </c>
      <c r="I124" s="759"/>
      <c r="J124" s="770" t="s">
        <v>662</v>
      </c>
      <c r="K124" s="757" t="s">
        <v>300</v>
      </c>
      <c r="L124" s="757">
        <v>12</v>
      </c>
      <c r="M124" s="782"/>
      <c r="N124" s="760" t="str">
        <f t="shared" si="8"/>
        <v>INCLUDED</v>
      </c>
      <c r="O124" s="621">
        <f t="shared" si="9"/>
        <v>0</v>
      </c>
      <c r="P124" s="621">
        <f t="shared" si="10"/>
        <v>0</v>
      </c>
      <c r="Q124" s="626">
        <f>Discount!$H$36</f>
        <v>0</v>
      </c>
      <c r="R124" s="626">
        <f t="shared" si="11"/>
        <v>0</v>
      </c>
      <c r="S124" s="626">
        <f t="shared" si="12"/>
        <v>0</v>
      </c>
      <c r="T124" s="753">
        <f t="shared" si="13"/>
        <v>0</v>
      </c>
      <c r="U124" s="769">
        <f t="shared" si="14"/>
        <v>0</v>
      </c>
      <c r="V124" s="769">
        <f t="shared" si="15"/>
        <v>0</v>
      </c>
    </row>
    <row r="125" spans="1:23" ht="57" customHeight="1">
      <c r="A125" s="532">
        <v>107</v>
      </c>
      <c r="B125" s="757">
        <v>7000016524</v>
      </c>
      <c r="C125" s="757">
        <v>110</v>
      </c>
      <c r="D125" s="757" t="s">
        <v>505</v>
      </c>
      <c r="E125" s="757">
        <v>1000004616</v>
      </c>
      <c r="F125" s="757">
        <v>85359030</v>
      </c>
      <c r="G125" s="761"/>
      <c r="H125" s="757">
        <v>18</v>
      </c>
      <c r="I125" s="759"/>
      <c r="J125" s="770" t="s">
        <v>663</v>
      </c>
      <c r="K125" s="757" t="s">
        <v>300</v>
      </c>
      <c r="L125" s="757">
        <v>1</v>
      </c>
      <c r="M125" s="782"/>
      <c r="N125" s="760" t="str">
        <f t="shared" si="8"/>
        <v>INCLUDED</v>
      </c>
      <c r="O125" s="621">
        <f t="shared" si="9"/>
        <v>0</v>
      </c>
      <c r="P125" s="621">
        <f t="shared" si="10"/>
        <v>0</v>
      </c>
      <c r="Q125" s="626">
        <f>Discount!$H$36</f>
        <v>0</v>
      </c>
      <c r="R125" s="626">
        <f t="shared" si="11"/>
        <v>0</v>
      </c>
      <c r="S125" s="626">
        <f t="shared" si="12"/>
        <v>0</v>
      </c>
      <c r="T125" s="753">
        <f t="shared" si="13"/>
        <v>0</v>
      </c>
      <c r="U125" s="769">
        <f t="shared" si="14"/>
        <v>0</v>
      </c>
      <c r="V125" s="769">
        <f t="shared" si="15"/>
        <v>0</v>
      </c>
    </row>
    <row r="126" spans="1:23" ht="57" customHeight="1">
      <c r="A126" s="532">
        <v>108</v>
      </c>
      <c r="B126" s="757">
        <v>7000016524</v>
      </c>
      <c r="C126" s="757">
        <v>120</v>
      </c>
      <c r="D126" s="757" t="s">
        <v>505</v>
      </c>
      <c r="E126" s="757">
        <v>1000009713</v>
      </c>
      <c r="F126" s="757">
        <v>85389000</v>
      </c>
      <c r="G126" s="761"/>
      <c r="H126" s="757">
        <v>18</v>
      </c>
      <c r="I126" s="759"/>
      <c r="J126" s="770" t="s">
        <v>664</v>
      </c>
      <c r="K126" s="757" t="s">
        <v>299</v>
      </c>
      <c r="L126" s="757">
        <v>8</v>
      </c>
      <c r="M126" s="782"/>
      <c r="N126" s="760" t="str">
        <f t="shared" si="8"/>
        <v>INCLUDED</v>
      </c>
      <c r="O126" s="621">
        <f t="shared" si="9"/>
        <v>0</v>
      </c>
      <c r="P126" s="621">
        <f t="shared" si="10"/>
        <v>0</v>
      </c>
      <c r="Q126" s="626">
        <f>Discount!$H$36</f>
        <v>0</v>
      </c>
      <c r="R126" s="626">
        <f t="shared" si="11"/>
        <v>0</v>
      </c>
      <c r="S126" s="626">
        <f t="shared" si="12"/>
        <v>0</v>
      </c>
      <c r="T126" s="753">
        <f t="shared" si="13"/>
        <v>0</v>
      </c>
      <c r="U126" s="769">
        <f t="shared" si="14"/>
        <v>0</v>
      </c>
      <c r="V126" s="769">
        <f t="shared" si="15"/>
        <v>0</v>
      </c>
    </row>
    <row r="127" spans="1:23" ht="57" customHeight="1">
      <c r="A127" s="532">
        <v>109</v>
      </c>
      <c r="B127" s="757">
        <v>7000016524</v>
      </c>
      <c r="C127" s="757">
        <v>130</v>
      </c>
      <c r="D127" s="757" t="s">
        <v>505</v>
      </c>
      <c r="E127" s="757">
        <v>1000059207</v>
      </c>
      <c r="F127" s="757">
        <v>85359030</v>
      </c>
      <c r="G127" s="761"/>
      <c r="H127" s="757">
        <v>18</v>
      </c>
      <c r="I127" s="759"/>
      <c r="J127" s="770" t="s">
        <v>665</v>
      </c>
      <c r="K127" s="757" t="s">
        <v>555</v>
      </c>
      <c r="L127" s="757">
        <v>5000</v>
      </c>
      <c r="M127" s="782"/>
      <c r="N127" s="760" t="str">
        <f t="shared" si="8"/>
        <v>INCLUDED</v>
      </c>
      <c r="O127" s="621">
        <f t="shared" si="9"/>
        <v>0</v>
      </c>
      <c r="P127" s="621">
        <f t="shared" si="10"/>
        <v>0</v>
      </c>
      <c r="Q127" s="626">
        <f>Discount!$H$36</f>
        <v>0</v>
      </c>
      <c r="R127" s="626">
        <f t="shared" si="11"/>
        <v>0</v>
      </c>
      <c r="S127" s="626">
        <f t="shared" si="12"/>
        <v>0</v>
      </c>
      <c r="T127" s="753">
        <f t="shared" si="13"/>
        <v>0</v>
      </c>
      <c r="U127" s="769">
        <f t="shared" si="14"/>
        <v>0</v>
      </c>
      <c r="V127" s="769">
        <f t="shared" si="15"/>
        <v>0</v>
      </c>
    </row>
    <row r="128" spans="1:23" ht="57" customHeight="1">
      <c r="A128" s="532">
        <v>110</v>
      </c>
      <c r="B128" s="757">
        <v>7000016524</v>
      </c>
      <c r="C128" s="757">
        <v>140</v>
      </c>
      <c r="D128" s="757" t="s">
        <v>505</v>
      </c>
      <c r="E128" s="757">
        <v>1000059208</v>
      </c>
      <c r="F128" s="757">
        <v>85359030</v>
      </c>
      <c r="G128" s="761"/>
      <c r="H128" s="757">
        <v>18</v>
      </c>
      <c r="I128" s="759"/>
      <c r="J128" s="770" t="s">
        <v>666</v>
      </c>
      <c r="K128" s="757" t="s">
        <v>300</v>
      </c>
      <c r="L128" s="757">
        <v>2</v>
      </c>
      <c r="M128" s="782"/>
      <c r="N128" s="760" t="str">
        <f t="shared" si="8"/>
        <v>INCLUDED</v>
      </c>
      <c r="O128" s="621">
        <f t="shared" si="9"/>
        <v>0</v>
      </c>
      <c r="P128" s="621">
        <f t="shared" si="10"/>
        <v>0</v>
      </c>
      <c r="Q128" s="626">
        <f>Discount!$H$36</f>
        <v>0</v>
      </c>
      <c r="R128" s="626">
        <f t="shared" si="11"/>
        <v>0</v>
      </c>
      <c r="S128" s="626">
        <f t="shared" si="12"/>
        <v>0</v>
      </c>
      <c r="T128" s="753">
        <f t="shared" si="13"/>
        <v>0</v>
      </c>
      <c r="U128" s="769">
        <f t="shared" si="14"/>
        <v>0</v>
      </c>
      <c r="V128" s="769">
        <f t="shared" si="15"/>
        <v>0</v>
      </c>
    </row>
    <row r="129" spans="1:22" ht="57" customHeight="1">
      <c r="A129" s="532">
        <v>111</v>
      </c>
      <c r="B129" s="757">
        <v>7000016524</v>
      </c>
      <c r="C129" s="757">
        <v>850</v>
      </c>
      <c r="D129" s="757" t="s">
        <v>506</v>
      </c>
      <c r="E129" s="757">
        <v>1000001690</v>
      </c>
      <c r="F129" s="757">
        <v>85359030</v>
      </c>
      <c r="G129" s="761"/>
      <c r="H129" s="757">
        <v>18</v>
      </c>
      <c r="I129" s="759"/>
      <c r="J129" s="770" t="s">
        <v>667</v>
      </c>
      <c r="K129" s="757" t="s">
        <v>300</v>
      </c>
      <c r="L129" s="757">
        <v>3</v>
      </c>
      <c r="M129" s="782"/>
      <c r="N129" s="760" t="str">
        <f t="shared" si="8"/>
        <v>INCLUDED</v>
      </c>
      <c r="O129" s="621">
        <f t="shared" si="9"/>
        <v>0</v>
      </c>
      <c r="P129" s="621">
        <f t="shared" si="10"/>
        <v>0</v>
      </c>
      <c r="Q129" s="626">
        <f>Discount!$H$36</f>
        <v>0</v>
      </c>
      <c r="R129" s="626">
        <f t="shared" si="11"/>
        <v>0</v>
      </c>
      <c r="S129" s="626">
        <f t="shared" si="12"/>
        <v>0</v>
      </c>
      <c r="T129" s="753">
        <f t="shared" si="13"/>
        <v>0</v>
      </c>
      <c r="U129" s="769">
        <f t="shared" si="14"/>
        <v>0</v>
      </c>
      <c r="V129" s="769">
        <f t="shared" si="15"/>
        <v>0</v>
      </c>
    </row>
    <row r="130" spans="1:22" ht="57" customHeight="1">
      <c r="A130" s="532">
        <v>112</v>
      </c>
      <c r="B130" s="757">
        <v>7000016524</v>
      </c>
      <c r="C130" s="757">
        <v>860</v>
      </c>
      <c r="D130" s="757" t="s">
        <v>506</v>
      </c>
      <c r="E130" s="757">
        <v>1000058224</v>
      </c>
      <c r="F130" s="757">
        <v>85359030</v>
      </c>
      <c r="G130" s="761"/>
      <c r="H130" s="757">
        <v>18</v>
      </c>
      <c r="I130" s="759"/>
      <c r="J130" s="770" t="s">
        <v>668</v>
      </c>
      <c r="K130" s="757" t="s">
        <v>300</v>
      </c>
      <c r="L130" s="757">
        <v>9</v>
      </c>
      <c r="M130" s="782"/>
      <c r="N130" s="760" t="str">
        <f t="shared" si="8"/>
        <v>INCLUDED</v>
      </c>
      <c r="O130" s="621">
        <f t="shared" si="9"/>
        <v>0</v>
      </c>
      <c r="P130" s="621">
        <f t="shared" si="10"/>
        <v>0</v>
      </c>
      <c r="Q130" s="626">
        <f>Discount!$H$36</f>
        <v>0</v>
      </c>
      <c r="R130" s="626">
        <f t="shared" si="11"/>
        <v>0</v>
      </c>
      <c r="S130" s="626">
        <f t="shared" si="12"/>
        <v>0</v>
      </c>
      <c r="T130" s="753">
        <f t="shared" si="13"/>
        <v>0</v>
      </c>
      <c r="U130" s="769">
        <f t="shared" si="14"/>
        <v>0</v>
      </c>
      <c r="V130" s="769">
        <f t="shared" si="15"/>
        <v>0</v>
      </c>
    </row>
    <row r="131" spans="1:22" ht="57" customHeight="1">
      <c r="A131" s="532">
        <v>113</v>
      </c>
      <c r="B131" s="757">
        <v>7000016524</v>
      </c>
      <c r="C131" s="757">
        <v>870</v>
      </c>
      <c r="D131" s="757" t="s">
        <v>506</v>
      </c>
      <c r="E131" s="757">
        <v>1000058303</v>
      </c>
      <c r="F131" s="757">
        <v>85359030</v>
      </c>
      <c r="G131" s="761"/>
      <c r="H131" s="757">
        <v>18</v>
      </c>
      <c r="I131" s="759"/>
      <c r="J131" s="770" t="s">
        <v>669</v>
      </c>
      <c r="K131" s="757" t="s">
        <v>299</v>
      </c>
      <c r="L131" s="757">
        <v>9</v>
      </c>
      <c r="M131" s="782"/>
      <c r="N131" s="760" t="str">
        <f t="shared" si="8"/>
        <v>INCLUDED</v>
      </c>
      <c r="O131" s="621">
        <f t="shared" si="9"/>
        <v>0</v>
      </c>
      <c r="P131" s="621">
        <f t="shared" si="10"/>
        <v>0</v>
      </c>
      <c r="Q131" s="626">
        <f>Discount!$H$36</f>
        <v>0</v>
      </c>
      <c r="R131" s="626">
        <f t="shared" si="11"/>
        <v>0</v>
      </c>
      <c r="S131" s="626">
        <f t="shared" si="12"/>
        <v>0</v>
      </c>
      <c r="T131" s="753">
        <f t="shared" si="13"/>
        <v>0</v>
      </c>
      <c r="U131" s="769">
        <f t="shared" si="14"/>
        <v>0</v>
      </c>
      <c r="V131" s="769">
        <f t="shared" si="15"/>
        <v>0</v>
      </c>
    </row>
    <row r="132" spans="1:22" ht="57" customHeight="1">
      <c r="A132" s="532">
        <v>114</v>
      </c>
      <c r="B132" s="757">
        <v>7000016524</v>
      </c>
      <c r="C132" s="757">
        <v>880</v>
      </c>
      <c r="D132" s="757" t="s">
        <v>506</v>
      </c>
      <c r="E132" s="757">
        <v>1000001838</v>
      </c>
      <c r="F132" s="757">
        <v>85359030</v>
      </c>
      <c r="G132" s="761"/>
      <c r="H132" s="757">
        <v>18</v>
      </c>
      <c r="I132" s="759"/>
      <c r="J132" s="770" t="s">
        <v>670</v>
      </c>
      <c r="K132" s="757" t="s">
        <v>300</v>
      </c>
      <c r="L132" s="757">
        <v>4</v>
      </c>
      <c r="M132" s="782"/>
      <c r="N132" s="760" t="str">
        <f t="shared" si="8"/>
        <v>INCLUDED</v>
      </c>
      <c r="O132" s="621">
        <f t="shared" si="9"/>
        <v>0</v>
      </c>
      <c r="P132" s="621">
        <f t="shared" si="10"/>
        <v>0</v>
      </c>
      <c r="Q132" s="626">
        <f>Discount!$H$36</f>
        <v>0</v>
      </c>
      <c r="R132" s="626">
        <f t="shared" si="11"/>
        <v>0</v>
      </c>
      <c r="S132" s="626">
        <f t="shared" si="12"/>
        <v>0</v>
      </c>
      <c r="T132" s="753">
        <f t="shared" si="13"/>
        <v>0</v>
      </c>
      <c r="U132" s="769">
        <f t="shared" si="14"/>
        <v>0</v>
      </c>
      <c r="V132" s="769">
        <f t="shared" si="15"/>
        <v>0</v>
      </c>
    </row>
    <row r="133" spans="1:22" ht="57" customHeight="1">
      <c r="A133" s="532">
        <v>115</v>
      </c>
      <c r="B133" s="757">
        <v>7000016524</v>
      </c>
      <c r="C133" s="757">
        <v>890</v>
      </c>
      <c r="D133" s="757" t="s">
        <v>506</v>
      </c>
      <c r="E133" s="757">
        <v>1000001840</v>
      </c>
      <c r="F133" s="757">
        <v>85359030</v>
      </c>
      <c r="G133" s="761"/>
      <c r="H133" s="757">
        <v>18</v>
      </c>
      <c r="I133" s="759"/>
      <c r="J133" s="770" t="s">
        <v>671</v>
      </c>
      <c r="K133" s="757" t="s">
        <v>300</v>
      </c>
      <c r="L133" s="757">
        <v>2</v>
      </c>
      <c r="M133" s="782"/>
      <c r="N133" s="760" t="str">
        <f t="shared" si="8"/>
        <v>INCLUDED</v>
      </c>
      <c r="O133" s="621">
        <f t="shared" si="9"/>
        <v>0</v>
      </c>
      <c r="P133" s="621">
        <f t="shared" si="10"/>
        <v>0</v>
      </c>
      <c r="Q133" s="626">
        <f>Discount!$H$36</f>
        <v>0</v>
      </c>
      <c r="R133" s="626">
        <f t="shared" si="11"/>
        <v>0</v>
      </c>
      <c r="S133" s="626">
        <f t="shared" si="12"/>
        <v>0</v>
      </c>
      <c r="T133" s="753">
        <f t="shared" si="13"/>
        <v>0</v>
      </c>
      <c r="U133" s="769">
        <f t="shared" si="14"/>
        <v>0</v>
      </c>
      <c r="V133" s="769">
        <f t="shared" si="15"/>
        <v>0</v>
      </c>
    </row>
    <row r="134" spans="1:22" ht="57" customHeight="1">
      <c r="A134" s="532">
        <v>116</v>
      </c>
      <c r="B134" s="757">
        <v>7000016524</v>
      </c>
      <c r="C134" s="757">
        <v>900</v>
      </c>
      <c r="D134" s="757" t="s">
        <v>506</v>
      </c>
      <c r="E134" s="757">
        <v>1000039036</v>
      </c>
      <c r="F134" s="757">
        <v>73079210</v>
      </c>
      <c r="G134" s="761"/>
      <c r="H134" s="757">
        <v>18</v>
      </c>
      <c r="I134" s="759"/>
      <c r="J134" s="770" t="s">
        <v>672</v>
      </c>
      <c r="K134" s="757" t="s">
        <v>299</v>
      </c>
      <c r="L134" s="757">
        <v>2</v>
      </c>
      <c r="M134" s="782"/>
      <c r="N134" s="760" t="str">
        <f t="shared" si="8"/>
        <v>INCLUDED</v>
      </c>
      <c r="O134" s="621">
        <f t="shared" si="9"/>
        <v>0</v>
      </c>
      <c r="P134" s="621">
        <f t="shared" si="10"/>
        <v>0</v>
      </c>
      <c r="Q134" s="626">
        <f>Discount!$H$36</f>
        <v>0</v>
      </c>
      <c r="R134" s="626">
        <f t="shared" si="11"/>
        <v>0</v>
      </c>
      <c r="S134" s="626">
        <f t="shared" si="12"/>
        <v>0</v>
      </c>
      <c r="T134" s="753">
        <f t="shared" si="13"/>
        <v>0</v>
      </c>
      <c r="U134" s="769">
        <f t="shared" si="14"/>
        <v>0</v>
      </c>
      <c r="V134" s="769">
        <f t="shared" si="15"/>
        <v>0</v>
      </c>
    </row>
    <row r="135" spans="1:22" ht="57" customHeight="1">
      <c r="A135" s="532">
        <v>117</v>
      </c>
      <c r="B135" s="757">
        <v>7000016524</v>
      </c>
      <c r="C135" s="757">
        <v>5510</v>
      </c>
      <c r="D135" s="757" t="s">
        <v>506</v>
      </c>
      <c r="E135" s="757">
        <v>1000061111</v>
      </c>
      <c r="F135" s="757">
        <v>85359030</v>
      </c>
      <c r="G135" s="761"/>
      <c r="H135" s="757">
        <v>18</v>
      </c>
      <c r="I135" s="759"/>
      <c r="J135" s="770" t="s">
        <v>1015</v>
      </c>
      <c r="K135" s="757" t="s">
        <v>555</v>
      </c>
      <c r="L135" s="757">
        <v>552</v>
      </c>
      <c r="M135" s="782"/>
      <c r="N135" s="760" t="str">
        <f t="shared" si="8"/>
        <v>INCLUDED</v>
      </c>
      <c r="O135" s="621">
        <f t="shared" si="9"/>
        <v>0</v>
      </c>
      <c r="P135" s="621">
        <f t="shared" si="10"/>
        <v>0</v>
      </c>
      <c r="Q135" s="626">
        <f>Discount!$H$36</f>
        <v>0</v>
      </c>
      <c r="R135" s="626">
        <f t="shared" si="11"/>
        <v>0</v>
      </c>
      <c r="S135" s="626">
        <f t="shared" si="12"/>
        <v>0</v>
      </c>
      <c r="T135" s="753">
        <f t="shared" si="13"/>
        <v>0</v>
      </c>
      <c r="U135" s="769">
        <f t="shared" si="14"/>
        <v>0</v>
      </c>
      <c r="V135" s="769">
        <f t="shared" si="15"/>
        <v>0</v>
      </c>
    </row>
    <row r="136" spans="1:22" ht="57" customHeight="1">
      <c r="A136" s="532">
        <v>118</v>
      </c>
      <c r="B136" s="757">
        <v>7000016524</v>
      </c>
      <c r="C136" s="757">
        <v>150</v>
      </c>
      <c r="D136" s="757" t="s">
        <v>507</v>
      </c>
      <c r="E136" s="757">
        <v>1000020419</v>
      </c>
      <c r="F136" s="757">
        <v>85354010</v>
      </c>
      <c r="G136" s="761"/>
      <c r="H136" s="757">
        <v>18</v>
      </c>
      <c r="I136" s="759"/>
      <c r="J136" s="770" t="s">
        <v>673</v>
      </c>
      <c r="K136" s="757" t="s">
        <v>299</v>
      </c>
      <c r="L136" s="757">
        <v>12</v>
      </c>
      <c r="M136" s="782"/>
      <c r="N136" s="760" t="str">
        <f t="shared" si="8"/>
        <v>INCLUDED</v>
      </c>
      <c r="O136" s="621">
        <f t="shared" si="9"/>
        <v>0</v>
      </c>
      <c r="P136" s="621">
        <f t="shared" si="10"/>
        <v>0</v>
      </c>
      <c r="Q136" s="626">
        <f>Discount!$H$36</f>
        <v>0</v>
      </c>
      <c r="R136" s="626">
        <f t="shared" si="11"/>
        <v>0</v>
      </c>
      <c r="S136" s="626">
        <f t="shared" si="12"/>
        <v>0</v>
      </c>
      <c r="T136" s="753">
        <f t="shared" si="13"/>
        <v>0</v>
      </c>
      <c r="U136" s="769">
        <f t="shared" si="14"/>
        <v>0</v>
      </c>
      <c r="V136" s="769">
        <f t="shared" si="15"/>
        <v>0</v>
      </c>
    </row>
    <row r="137" spans="1:22" ht="57" customHeight="1">
      <c r="A137" s="532">
        <v>119</v>
      </c>
      <c r="B137" s="757">
        <v>7000016524</v>
      </c>
      <c r="C137" s="757">
        <v>160</v>
      </c>
      <c r="D137" s="757" t="s">
        <v>507</v>
      </c>
      <c r="E137" s="757">
        <v>1000004401</v>
      </c>
      <c r="F137" s="757">
        <v>85462040</v>
      </c>
      <c r="G137" s="761"/>
      <c r="H137" s="757">
        <v>18</v>
      </c>
      <c r="I137" s="759"/>
      <c r="J137" s="770" t="s">
        <v>674</v>
      </c>
      <c r="K137" s="757" t="s">
        <v>299</v>
      </c>
      <c r="L137" s="757">
        <v>12</v>
      </c>
      <c r="M137" s="782"/>
      <c r="N137" s="760" t="str">
        <f t="shared" si="8"/>
        <v>INCLUDED</v>
      </c>
      <c r="O137" s="621">
        <f t="shared" si="9"/>
        <v>0</v>
      </c>
      <c r="P137" s="621">
        <f t="shared" si="10"/>
        <v>0</v>
      </c>
      <c r="Q137" s="626">
        <f>Discount!$H$36</f>
        <v>0</v>
      </c>
      <c r="R137" s="626">
        <f t="shared" si="11"/>
        <v>0</v>
      </c>
      <c r="S137" s="626">
        <f t="shared" si="12"/>
        <v>0</v>
      </c>
      <c r="T137" s="753">
        <f t="shared" si="13"/>
        <v>0</v>
      </c>
      <c r="U137" s="769">
        <f t="shared" si="14"/>
        <v>0</v>
      </c>
      <c r="V137" s="769">
        <f t="shared" si="15"/>
        <v>0</v>
      </c>
    </row>
    <row r="138" spans="1:22" ht="57" customHeight="1">
      <c r="A138" s="532">
        <v>120</v>
      </c>
      <c r="B138" s="757">
        <v>7000016524</v>
      </c>
      <c r="C138" s="757">
        <v>170</v>
      </c>
      <c r="D138" s="757" t="s">
        <v>507</v>
      </c>
      <c r="E138" s="757">
        <v>1000004535</v>
      </c>
      <c r="F138" s="757">
        <v>85359090</v>
      </c>
      <c r="G138" s="761"/>
      <c r="H138" s="757">
        <v>18</v>
      </c>
      <c r="I138" s="759"/>
      <c r="J138" s="770" t="s">
        <v>675</v>
      </c>
      <c r="K138" s="757" t="s">
        <v>299</v>
      </c>
      <c r="L138" s="757">
        <v>12</v>
      </c>
      <c r="M138" s="782"/>
      <c r="N138" s="760" t="str">
        <f t="shared" si="8"/>
        <v>INCLUDED</v>
      </c>
      <c r="O138" s="621">
        <f t="shared" si="9"/>
        <v>0</v>
      </c>
      <c r="P138" s="621">
        <f t="shared" si="10"/>
        <v>0</v>
      </c>
      <c r="Q138" s="626">
        <f>Discount!$H$36</f>
        <v>0</v>
      </c>
      <c r="R138" s="626">
        <f t="shared" si="11"/>
        <v>0</v>
      </c>
      <c r="S138" s="626">
        <f t="shared" si="12"/>
        <v>0</v>
      </c>
      <c r="T138" s="753">
        <f t="shared" si="13"/>
        <v>0</v>
      </c>
      <c r="U138" s="769">
        <f t="shared" si="14"/>
        <v>0</v>
      </c>
      <c r="V138" s="769">
        <f t="shared" si="15"/>
        <v>0</v>
      </c>
    </row>
    <row r="139" spans="1:22" ht="57" customHeight="1">
      <c r="A139" s="532">
        <v>121</v>
      </c>
      <c r="B139" s="757">
        <v>7000016524</v>
      </c>
      <c r="C139" s="757">
        <v>1220</v>
      </c>
      <c r="D139" s="757" t="s">
        <v>508</v>
      </c>
      <c r="E139" s="757">
        <v>1000024691</v>
      </c>
      <c r="F139" s="757">
        <v>85389000</v>
      </c>
      <c r="G139" s="761"/>
      <c r="H139" s="757">
        <v>18</v>
      </c>
      <c r="I139" s="759"/>
      <c r="J139" s="770" t="s">
        <v>676</v>
      </c>
      <c r="K139" s="757" t="s">
        <v>300</v>
      </c>
      <c r="L139" s="757">
        <v>1</v>
      </c>
      <c r="M139" s="782"/>
      <c r="N139" s="760" t="str">
        <f t="shared" si="8"/>
        <v>INCLUDED</v>
      </c>
      <c r="O139" s="621">
        <f t="shared" si="9"/>
        <v>0</v>
      </c>
      <c r="P139" s="621">
        <f t="shared" si="10"/>
        <v>0</v>
      </c>
      <c r="Q139" s="626">
        <f>Discount!$H$36</f>
        <v>0</v>
      </c>
      <c r="R139" s="626">
        <f t="shared" si="11"/>
        <v>0</v>
      </c>
      <c r="S139" s="626">
        <f t="shared" si="12"/>
        <v>0</v>
      </c>
      <c r="T139" s="753">
        <f t="shared" si="13"/>
        <v>0</v>
      </c>
      <c r="U139" s="769">
        <f t="shared" si="14"/>
        <v>0</v>
      </c>
      <c r="V139" s="769">
        <f t="shared" si="15"/>
        <v>0</v>
      </c>
    </row>
    <row r="140" spans="1:22" ht="57" customHeight="1">
      <c r="A140" s="532">
        <v>122</v>
      </c>
      <c r="B140" s="757">
        <v>7000016524</v>
      </c>
      <c r="C140" s="757">
        <v>1230</v>
      </c>
      <c r="D140" s="757" t="s">
        <v>508</v>
      </c>
      <c r="E140" s="757">
        <v>1000024690</v>
      </c>
      <c r="F140" s="757">
        <v>85389000</v>
      </c>
      <c r="G140" s="761"/>
      <c r="H140" s="757">
        <v>18</v>
      </c>
      <c r="I140" s="759"/>
      <c r="J140" s="770" t="s">
        <v>677</v>
      </c>
      <c r="K140" s="757" t="s">
        <v>300</v>
      </c>
      <c r="L140" s="757">
        <v>1</v>
      </c>
      <c r="M140" s="782"/>
      <c r="N140" s="760" t="str">
        <f t="shared" si="8"/>
        <v>INCLUDED</v>
      </c>
      <c r="O140" s="621">
        <f t="shared" si="9"/>
        <v>0</v>
      </c>
      <c r="P140" s="621">
        <f t="shared" si="10"/>
        <v>0</v>
      </c>
      <c r="Q140" s="626">
        <f>Discount!$H$36</f>
        <v>0</v>
      </c>
      <c r="R140" s="626">
        <f t="shared" si="11"/>
        <v>0</v>
      </c>
      <c r="S140" s="626">
        <f t="shared" si="12"/>
        <v>0</v>
      </c>
      <c r="T140" s="753">
        <f t="shared" si="13"/>
        <v>0</v>
      </c>
      <c r="U140" s="769">
        <f t="shared" si="14"/>
        <v>0</v>
      </c>
      <c r="V140" s="769">
        <f t="shared" si="15"/>
        <v>0</v>
      </c>
    </row>
    <row r="141" spans="1:22" ht="57" customHeight="1">
      <c r="A141" s="532">
        <v>123</v>
      </c>
      <c r="B141" s="757">
        <v>7000016524</v>
      </c>
      <c r="C141" s="757">
        <v>180</v>
      </c>
      <c r="D141" s="757" t="s">
        <v>509</v>
      </c>
      <c r="E141" s="757">
        <v>1000002165</v>
      </c>
      <c r="F141" s="757">
        <v>85371000</v>
      </c>
      <c r="G141" s="761"/>
      <c r="H141" s="757">
        <v>18</v>
      </c>
      <c r="I141" s="759"/>
      <c r="J141" s="770" t="s">
        <v>678</v>
      </c>
      <c r="K141" s="757" t="s">
        <v>299</v>
      </c>
      <c r="L141" s="757">
        <v>17</v>
      </c>
      <c r="M141" s="782"/>
      <c r="N141" s="760" t="str">
        <f t="shared" si="8"/>
        <v>INCLUDED</v>
      </c>
      <c r="O141" s="621">
        <f t="shared" si="9"/>
        <v>0</v>
      </c>
      <c r="P141" s="621">
        <f t="shared" si="10"/>
        <v>0</v>
      </c>
      <c r="Q141" s="626">
        <f>Discount!$H$36</f>
        <v>0</v>
      </c>
      <c r="R141" s="626">
        <f t="shared" si="11"/>
        <v>0</v>
      </c>
      <c r="S141" s="626">
        <f t="shared" si="12"/>
        <v>0</v>
      </c>
      <c r="T141" s="753">
        <f t="shared" si="13"/>
        <v>0</v>
      </c>
      <c r="U141" s="769">
        <f t="shared" si="14"/>
        <v>0</v>
      </c>
      <c r="V141" s="769">
        <f t="shared" si="15"/>
        <v>0</v>
      </c>
    </row>
    <row r="142" spans="1:22" ht="57" customHeight="1">
      <c r="A142" s="532">
        <v>124</v>
      </c>
      <c r="B142" s="757">
        <v>7000016524</v>
      </c>
      <c r="C142" s="757">
        <v>190</v>
      </c>
      <c r="D142" s="757" t="s">
        <v>509</v>
      </c>
      <c r="E142" s="757">
        <v>1000002145</v>
      </c>
      <c r="F142" s="757">
        <v>85371000</v>
      </c>
      <c r="G142" s="761"/>
      <c r="H142" s="757">
        <v>18</v>
      </c>
      <c r="I142" s="759"/>
      <c r="J142" s="770" t="s">
        <v>679</v>
      </c>
      <c r="K142" s="757" t="s">
        <v>300</v>
      </c>
      <c r="L142" s="757">
        <v>1</v>
      </c>
      <c r="M142" s="782"/>
      <c r="N142" s="760" t="str">
        <f t="shared" si="8"/>
        <v>INCLUDED</v>
      </c>
      <c r="O142" s="621">
        <f t="shared" si="9"/>
        <v>0</v>
      </c>
      <c r="P142" s="621">
        <f t="shared" si="10"/>
        <v>0</v>
      </c>
      <c r="Q142" s="626">
        <f>Discount!$H$36</f>
        <v>0</v>
      </c>
      <c r="R142" s="626">
        <f t="shared" si="11"/>
        <v>0</v>
      </c>
      <c r="S142" s="626">
        <f t="shared" si="12"/>
        <v>0</v>
      </c>
      <c r="T142" s="753">
        <f t="shared" si="13"/>
        <v>0</v>
      </c>
      <c r="U142" s="769">
        <f t="shared" si="14"/>
        <v>0</v>
      </c>
      <c r="V142" s="769">
        <f t="shared" si="15"/>
        <v>0</v>
      </c>
    </row>
    <row r="143" spans="1:22" ht="57" customHeight="1">
      <c r="A143" s="532">
        <v>125</v>
      </c>
      <c r="B143" s="757">
        <v>7000016524</v>
      </c>
      <c r="C143" s="757">
        <v>200</v>
      </c>
      <c r="D143" s="757" t="s">
        <v>509</v>
      </c>
      <c r="E143" s="757">
        <v>1000003407</v>
      </c>
      <c r="F143" s="757">
        <v>85371000</v>
      </c>
      <c r="G143" s="761"/>
      <c r="H143" s="757">
        <v>18</v>
      </c>
      <c r="I143" s="759"/>
      <c r="J143" s="770" t="s">
        <v>680</v>
      </c>
      <c r="K143" s="757" t="s">
        <v>299</v>
      </c>
      <c r="L143" s="757">
        <v>3</v>
      </c>
      <c r="M143" s="782"/>
      <c r="N143" s="760" t="str">
        <f t="shared" si="8"/>
        <v>INCLUDED</v>
      </c>
      <c r="O143" s="621">
        <f t="shared" si="9"/>
        <v>0</v>
      </c>
      <c r="P143" s="621">
        <f t="shared" si="10"/>
        <v>0</v>
      </c>
      <c r="Q143" s="626">
        <f>Discount!$H$36</f>
        <v>0</v>
      </c>
      <c r="R143" s="626">
        <f t="shared" si="11"/>
        <v>0</v>
      </c>
      <c r="S143" s="626">
        <f t="shared" si="12"/>
        <v>0</v>
      </c>
      <c r="T143" s="753">
        <f t="shared" si="13"/>
        <v>0</v>
      </c>
      <c r="U143" s="769">
        <f t="shared" si="14"/>
        <v>0</v>
      </c>
      <c r="V143" s="769">
        <f t="shared" si="15"/>
        <v>0</v>
      </c>
    </row>
    <row r="144" spans="1:22" ht="57" customHeight="1">
      <c r="A144" s="532">
        <v>126</v>
      </c>
      <c r="B144" s="757">
        <v>7000016524</v>
      </c>
      <c r="C144" s="757">
        <v>210</v>
      </c>
      <c r="D144" s="757" t="s">
        <v>509</v>
      </c>
      <c r="E144" s="757">
        <v>1000003398</v>
      </c>
      <c r="F144" s="757">
        <v>85371000</v>
      </c>
      <c r="G144" s="761"/>
      <c r="H144" s="757">
        <v>18</v>
      </c>
      <c r="I144" s="759"/>
      <c r="J144" s="770" t="s">
        <v>681</v>
      </c>
      <c r="K144" s="757" t="s">
        <v>299</v>
      </c>
      <c r="L144" s="757">
        <v>4</v>
      </c>
      <c r="M144" s="782"/>
      <c r="N144" s="760" t="str">
        <f t="shared" si="8"/>
        <v>INCLUDED</v>
      </c>
      <c r="O144" s="621">
        <f t="shared" si="9"/>
        <v>0</v>
      </c>
      <c r="P144" s="621">
        <f t="shared" si="10"/>
        <v>0</v>
      </c>
      <c r="Q144" s="626">
        <f>Discount!$H$36</f>
        <v>0</v>
      </c>
      <c r="R144" s="626">
        <f t="shared" si="11"/>
        <v>0</v>
      </c>
      <c r="S144" s="626">
        <f t="shared" si="12"/>
        <v>0</v>
      </c>
      <c r="T144" s="753">
        <f t="shared" si="13"/>
        <v>0</v>
      </c>
      <c r="U144" s="769">
        <f t="shared" si="14"/>
        <v>0</v>
      </c>
      <c r="V144" s="769">
        <f t="shared" si="15"/>
        <v>0</v>
      </c>
    </row>
    <row r="145" spans="1:22" ht="57" customHeight="1">
      <c r="A145" s="532">
        <v>127</v>
      </c>
      <c r="B145" s="757">
        <v>7000016524</v>
      </c>
      <c r="C145" s="757">
        <v>220</v>
      </c>
      <c r="D145" s="757" t="s">
        <v>509</v>
      </c>
      <c r="E145" s="757">
        <v>1000004274</v>
      </c>
      <c r="F145" s="757">
        <v>85371000</v>
      </c>
      <c r="G145" s="761"/>
      <c r="H145" s="757">
        <v>18</v>
      </c>
      <c r="I145" s="759"/>
      <c r="J145" s="770" t="s">
        <v>682</v>
      </c>
      <c r="K145" s="757" t="s">
        <v>299</v>
      </c>
      <c r="L145" s="757">
        <v>3</v>
      </c>
      <c r="M145" s="782"/>
      <c r="N145" s="760" t="str">
        <f t="shared" si="8"/>
        <v>INCLUDED</v>
      </c>
      <c r="O145" s="621">
        <f t="shared" si="9"/>
        <v>0</v>
      </c>
      <c r="P145" s="621">
        <f t="shared" si="10"/>
        <v>0</v>
      </c>
      <c r="Q145" s="626">
        <f>Discount!$H$36</f>
        <v>0</v>
      </c>
      <c r="R145" s="626">
        <f t="shared" si="11"/>
        <v>0</v>
      </c>
      <c r="S145" s="626">
        <f t="shared" si="12"/>
        <v>0</v>
      </c>
      <c r="T145" s="753">
        <f t="shared" si="13"/>
        <v>0</v>
      </c>
      <c r="U145" s="769">
        <f t="shared" si="14"/>
        <v>0</v>
      </c>
      <c r="V145" s="769">
        <f t="shared" si="15"/>
        <v>0</v>
      </c>
    </row>
    <row r="146" spans="1:22" ht="57" customHeight="1">
      <c r="A146" s="532">
        <v>128</v>
      </c>
      <c r="B146" s="757">
        <v>7000016524</v>
      </c>
      <c r="C146" s="757">
        <v>920</v>
      </c>
      <c r="D146" s="757" t="s">
        <v>510</v>
      </c>
      <c r="E146" s="757">
        <v>1000001166</v>
      </c>
      <c r="F146" s="757">
        <v>85371000</v>
      </c>
      <c r="G146" s="761"/>
      <c r="H146" s="757">
        <v>18</v>
      </c>
      <c r="I146" s="759"/>
      <c r="J146" s="770" t="s">
        <v>683</v>
      </c>
      <c r="K146" s="757" t="s">
        <v>300</v>
      </c>
      <c r="L146" s="757">
        <v>2</v>
      </c>
      <c r="M146" s="782"/>
      <c r="N146" s="760" t="str">
        <f t="shared" si="8"/>
        <v>INCLUDED</v>
      </c>
      <c r="O146" s="621">
        <f t="shared" si="9"/>
        <v>0</v>
      </c>
      <c r="P146" s="621">
        <f t="shared" si="10"/>
        <v>0</v>
      </c>
      <c r="Q146" s="626">
        <f>Discount!$H$36</f>
        <v>0</v>
      </c>
      <c r="R146" s="626">
        <f t="shared" si="11"/>
        <v>0</v>
      </c>
      <c r="S146" s="626">
        <f t="shared" si="12"/>
        <v>0</v>
      </c>
      <c r="T146" s="753">
        <f t="shared" si="13"/>
        <v>0</v>
      </c>
      <c r="U146" s="769">
        <f t="shared" si="14"/>
        <v>0</v>
      </c>
      <c r="V146" s="769">
        <f t="shared" si="15"/>
        <v>0</v>
      </c>
    </row>
    <row r="147" spans="1:22" ht="57" customHeight="1">
      <c r="A147" s="532">
        <v>129</v>
      </c>
      <c r="B147" s="757">
        <v>7000016524</v>
      </c>
      <c r="C147" s="757">
        <v>930</v>
      </c>
      <c r="D147" s="757" t="s">
        <v>510</v>
      </c>
      <c r="E147" s="757">
        <v>1000001170</v>
      </c>
      <c r="F147" s="757">
        <v>85371000</v>
      </c>
      <c r="G147" s="761"/>
      <c r="H147" s="757">
        <v>18</v>
      </c>
      <c r="I147" s="759"/>
      <c r="J147" s="770" t="s">
        <v>562</v>
      </c>
      <c r="K147" s="757" t="s">
        <v>299</v>
      </c>
      <c r="L147" s="757">
        <v>7</v>
      </c>
      <c r="M147" s="782"/>
      <c r="N147" s="760" t="str">
        <f t="shared" ref="N147:N210" si="16">IF(M147=0, "INCLUDED", IF(ISERROR(M147*L147), M147, M147*L147))</f>
        <v>INCLUDED</v>
      </c>
      <c r="O147" s="621">
        <f t="shared" ref="O147:O210" si="17">IF(N147="Included",0,N147)</f>
        <v>0</v>
      </c>
      <c r="P147" s="621">
        <f t="shared" ref="P147:P210" si="18">IF( I147="",H147*(IF(N147="Included",0,N147))/100,I147*(IF(N147="Included",0,N147)))</f>
        <v>0</v>
      </c>
      <c r="Q147" s="626">
        <f>Discount!$H$36</f>
        <v>0</v>
      </c>
      <c r="R147" s="626">
        <f t="shared" ref="R147:R210" si="19">Q147*O147</f>
        <v>0</v>
      </c>
      <c r="S147" s="626">
        <f t="shared" ref="S147:S210" si="20">IF(I147="",H147*R147/100,I147*R147)</f>
        <v>0</v>
      </c>
      <c r="T147" s="753">
        <f t="shared" ref="T147:T210" si="21">M147*L147</f>
        <v>0</v>
      </c>
      <c r="U147" s="769">
        <f t="shared" ref="U147:U210" si="22">L147*M147</f>
        <v>0</v>
      </c>
      <c r="V147" s="769">
        <f t="shared" ref="V147:V210" si="23">U147*0.18</f>
        <v>0</v>
      </c>
    </row>
    <row r="148" spans="1:22" ht="57" customHeight="1">
      <c r="A148" s="532">
        <v>130</v>
      </c>
      <c r="B148" s="757">
        <v>7000016524</v>
      </c>
      <c r="C148" s="757">
        <v>1210</v>
      </c>
      <c r="D148" s="757" t="s">
        <v>491</v>
      </c>
      <c r="E148" s="757">
        <v>1000025391</v>
      </c>
      <c r="F148" s="757">
        <v>82032000</v>
      </c>
      <c r="G148" s="761"/>
      <c r="H148" s="757">
        <v>18</v>
      </c>
      <c r="I148" s="759"/>
      <c r="J148" s="770" t="s">
        <v>565</v>
      </c>
      <c r="K148" s="757" t="s">
        <v>299</v>
      </c>
      <c r="L148" s="757">
        <v>1</v>
      </c>
      <c r="M148" s="782"/>
      <c r="N148" s="760" t="str">
        <f t="shared" si="16"/>
        <v>INCLUDED</v>
      </c>
      <c r="O148" s="621">
        <f t="shared" si="17"/>
        <v>0</v>
      </c>
      <c r="P148" s="621">
        <f t="shared" si="18"/>
        <v>0</v>
      </c>
      <c r="Q148" s="626">
        <f>Discount!$H$36</f>
        <v>0</v>
      </c>
      <c r="R148" s="626">
        <f t="shared" si="19"/>
        <v>0</v>
      </c>
      <c r="S148" s="626">
        <f t="shared" si="20"/>
        <v>0</v>
      </c>
      <c r="T148" s="753">
        <f t="shared" si="21"/>
        <v>0</v>
      </c>
      <c r="U148" s="769">
        <f t="shared" si="22"/>
        <v>0</v>
      </c>
      <c r="V148" s="769">
        <f t="shared" si="23"/>
        <v>0</v>
      </c>
    </row>
    <row r="149" spans="1:22" ht="57" customHeight="1">
      <c r="A149" s="532">
        <v>131</v>
      </c>
      <c r="B149" s="757">
        <v>7000016524</v>
      </c>
      <c r="C149" s="757">
        <v>230</v>
      </c>
      <c r="D149" s="757" t="s">
        <v>492</v>
      </c>
      <c r="E149" s="757">
        <v>1000004290</v>
      </c>
      <c r="F149" s="757">
        <v>85176210</v>
      </c>
      <c r="G149" s="761"/>
      <c r="H149" s="757">
        <v>18</v>
      </c>
      <c r="I149" s="759"/>
      <c r="J149" s="770" t="s">
        <v>684</v>
      </c>
      <c r="K149" s="757" t="s">
        <v>299</v>
      </c>
      <c r="L149" s="757">
        <v>8</v>
      </c>
      <c r="M149" s="782"/>
      <c r="N149" s="760" t="str">
        <f t="shared" si="16"/>
        <v>INCLUDED</v>
      </c>
      <c r="O149" s="621">
        <f t="shared" si="17"/>
        <v>0</v>
      </c>
      <c r="P149" s="621">
        <f t="shared" si="18"/>
        <v>0</v>
      </c>
      <c r="Q149" s="626">
        <f>Discount!$H$36</f>
        <v>0</v>
      </c>
      <c r="R149" s="626">
        <f t="shared" si="19"/>
        <v>0</v>
      </c>
      <c r="S149" s="626">
        <f t="shared" si="20"/>
        <v>0</v>
      </c>
      <c r="T149" s="753">
        <f t="shared" si="21"/>
        <v>0</v>
      </c>
      <c r="U149" s="769">
        <f t="shared" si="22"/>
        <v>0</v>
      </c>
      <c r="V149" s="769">
        <f t="shared" si="23"/>
        <v>0</v>
      </c>
    </row>
    <row r="150" spans="1:22" ht="57" customHeight="1">
      <c r="A150" s="532">
        <v>132</v>
      </c>
      <c r="B150" s="757">
        <v>7000016524</v>
      </c>
      <c r="C150" s="757">
        <v>240</v>
      </c>
      <c r="D150" s="757" t="s">
        <v>492</v>
      </c>
      <c r="E150" s="757">
        <v>1000004400</v>
      </c>
      <c r="F150" s="757">
        <v>85462040</v>
      </c>
      <c r="G150" s="761"/>
      <c r="H150" s="757">
        <v>18</v>
      </c>
      <c r="I150" s="759"/>
      <c r="J150" s="770" t="s">
        <v>685</v>
      </c>
      <c r="K150" s="757" t="s">
        <v>299</v>
      </c>
      <c r="L150" s="757">
        <v>24</v>
      </c>
      <c r="M150" s="782"/>
      <c r="N150" s="760" t="str">
        <f t="shared" si="16"/>
        <v>INCLUDED</v>
      </c>
      <c r="O150" s="621">
        <f t="shared" si="17"/>
        <v>0</v>
      </c>
      <c r="P150" s="621">
        <f t="shared" si="18"/>
        <v>0</v>
      </c>
      <c r="Q150" s="626">
        <f>Discount!$H$36</f>
        <v>0</v>
      </c>
      <c r="R150" s="626">
        <f t="shared" si="19"/>
        <v>0</v>
      </c>
      <c r="S150" s="626">
        <f t="shared" si="20"/>
        <v>0</v>
      </c>
      <c r="T150" s="753">
        <f t="shared" si="21"/>
        <v>0</v>
      </c>
      <c r="U150" s="769">
        <f t="shared" si="22"/>
        <v>0</v>
      </c>
      <c r="V150" s="769">
        <f t="shared" si="23"/>
        <v>0</v>
      </c>
    </row>
    <row r="151" spans="1:22" ht="57" customHeight="1">
      <c r="A151" s="532">
        <v>133</v>
      </c>
      <c r="B151" s="757">
        <v>7000016524</v>
      </c>
      <c r="C151" s="757">
        <v>250</v>
      </c>
      <c r="D151" s="757" t="s">
        <v>492</v>
      </c>
      <c r="E151" s="757">
        <v>1000010014</v>
      </c>
      <c r="F151" s="757">
        <v>85176210</v>
      </c>
      <c r="G151" s="761"/>
      <c r="H151" s="757">
        <v>18</v>
      </c>
      <c r="I151" s="759"/>
      <c r="J151" s="770" t="s">
        <v>686</v>
      </c>
      <c r="K151" s="757" t="s">
        <v>300</v>
      </c>
      <c r="L151" s="757">
        <v>4</v>
      </c>
      <c r="M151" s="782"/>
      <c r="N151" s="760" t="str">
        <f t="shared" si="16"/>
        <v>INCLUDED</v>
      </c>
      <c r="O151" s="621">
        <f t="shared" si="17"/>
        <v>0</v>
      </c>
      <c r="P151" s="621">
        <f t="shared" si="18"/>
        <v>0</v>
      </c>
      <c r="Q151" s="626">
        <f>Discount!$H$36</f>
        <v>0</v>
      </c>
      <c r="R151" s="626">
        <f t="shared" si="19"/>
        <v>0</v>
      </c>
      <c r="S151" s="626">
        <f t="shared" si="20"/>
        <v>0</v>
      </c>
      <c r="T151" s="753">
        <f t="shared" si="21"/>
        <v>0</v>
      </c>
      <c r="U151" s="769">
        <f t="shared" si="22"/>
        <v>0</v>
      </c>
      <c r="V151" s="769">
        <f t="shared" si="23"/>
        <v>0</v>
      </c>
    </row>
    <row r="152" spans="1:22" ht="57" customHeight="1">
      <c r="A152" s="532">
        <v>134</v>
      </c>
      <c r="B152" s="757">
        <v>7000016524</v>
      </c>
      <c r="C152" s="757">
        <v>260</v>
      </c>
      <c r="D152" s="757" t="s">
        <v>492</v>
      </c>
      <c r="E152" s="757">
        <v>1000000046</v>
      </c>
      <c r="F152" s="757">
        <v>85176210</v>
      </c>
      <c r="G152" s="761"/>
      <c r="H152" s="757">
        <v>18</v>
      </c>
      <c r="I152" s="759"/>
      <c r="J152" s="770" t="s">
        <v>687</v>
      </c>
      <c r="K152" s="757" t="s">
        <v>299</v>
      </c>
      <c r="L152" s="757">
        <v>4</v>
      </c>
      <c r="M152" s="782"/>
      <c r="N152" s="760" t="str">
        <f t="shared" si="16"/>
        <v>INCLUDED</v>
      </c>
      <c r="O152" s="621">
        <f t="shared" si="17"/>
        <v>0</v>
      </c>
      <c r="P152" s="621">
        <f t="shared" si="18"/>
        <v>0</v>
      </c>
      <c r="Q152" s="626">
        <f>Discount!$H$36</f>
        <v>0</v>
      </c>
      <c r="R152" s="626">
        <f t="shared" si="19"/>
        <v>0</v>
      </c>
      <c r="S152" s="626">
        <f t="shared" si="20"/>
        <v>0</v>
      </c>
      <c r="T152" s="753">
        <f t="shared" si="21"/>
        <v>0</v>
      </c>
      <c r="U152" s="769">
        <f t="shared" si="22"/>
        <v>0</v>
      </c>
      <c r="V152" s="769">
        <f t="shared" si="23"/>
        <v>0</v>
      </c>
    </row>
    <row r="153" spans="1:22" ht="57" customHeight="1">
      <c r="A153" s="532">
        <v>135</v>
      </c>
      <c r="B153" s="757">
        <v>7000016524</v>
      </c>
      <c r="C153" s="757">
        <v>270</v>
      </c>
      <c r="D153" s="757" t="s">
        <v>492</v>
      </c>
      <c r="E153" s="757">
        <v>1000010638</v>
      </c>
      <c r="F153" s="757">
        <v>85176210</v>
      </c>
      <c r="G153" s="761"/>
      <c r="H153" s="757">
        <v>18</v>
      </c>
      <c r="I153" s="759"/>
      <c r="J153" s="770" t="s">
        <v>688</v>
      </c>
      <c r="K153" s="757" t="s">
        <v>299</v>
      </c>
      <c r="L153" s="757">
        <v>4</v>
      </c>
      <c r="M153" s="782"/>
      <c r="N153" s="760" t="str">
        <f t="shared" si="16"/>
        <v>INCLUDED</v>
      </c>
      <c r="O153" s="621">
        <f t="shared" si="17"/>
        <v>0</v>
      </c>
      <c r="P153" s="621">
        <f t="shared" si="18"/>
        <v>0</v>
      </c>
      <c r="Q153" s="626">
        <f>Discount!$H$36</f>
        <v>0</v>
      </c>
      <c r="R153" s="626">
        <f t="shared" si="19"/>
        <v>0</v>
      </c>
      <c r="S153" s="626">
        <f t="shared" si="20"/>
        <v>0</v>
      </c>
      <c r="T153" s="753">
        <f t="shared" si="21"/>
        <v>0</v>
      </c>
      <c r="U153" s="769">
        <f t="shared" si="22"/>
        <v>0</v>
      </c>
      <c r="V153" s="769">
        <f t="shared" si="23"/>
        <v>0</v>
      </c>
    </row>
    <row r="154" spans="1:22" ht="57" customHeight="1">
      <c r="A154" s="532">
        <v>136</v>
      </c>
      <c r="B154" s="757">
        <v>7000016524</v>
      </c>
      <c r="C154" s="757">
        <v>280</v>
      </c>
      <c r="D154" s="757" t="s">
        <v>492</v>
      </c>
      <c r="E154" s="757">
        <v>1000036908</v>
      </c>
      <c r="F154" s="757">
        <v>85446020</v>
      </c>
      <c r="G154" s="761"/>
      <c r="H154" s="757">
        <v>18</v>
      </c>
      <c r="I154" s="759"/>
      <c r="J154" s="770" t="s">
        <v>567</v>
      </c>
      <c r="K154" s="757" t="s">
        <v>568</v>
      </c>
      <c r="L154" s="757">
        <v>2</v>
      </c>
      <c r="M154" s="782"/>
      <c r="N154" s="760" t="str">
        <f t="shared" si="16"/>
        <v>INCLUDED</v>
      </c>
      <c r="O154" s="621">
        <f t="shared" si="17"/>
        <v>0</v>
      </c>
      <c r="P154" s="621">
        <f t="shared" si="18"/>
        <v>0</v>
      </c>
      <c r="Q154" s="626">
        <f>Discount!$H$36</f>
        <v>0</v>
      </c>
      <c r="R154" s="626">
        <f t="shared" si="19"/>
        <v>0</v>
      </c>
      <c r="S154" s="626">
        <f t="shared" si="20"/>
        <v>0</v>
      </c>
      <c r="T154" s="753">
        <f t="shared" si="21"/>
        <v>0</v>
      </c>
      <c r="U154" s="769">
        <f t="shared" si="22"/>
        <v>0</v>
      </c>
      <c r="V154" s="769">
        <f t="shared" si="23"/>
        <v>0</v>
      </c>
    </row>
    <row r="155" spans="1:22" ht="57" customHeight="1">
      <c r="A155" s="532">
        <v>137</v>
      </c>
      <c r="B155" s="757">
        <v>7000016524</v>
      </c>
      <c r="C155" s="757">
        <v>290</v>
      </c>
      <c r="D155" s="757" t="s">
        <v>492</v>
      </c>
      <c r="E155" s="757">
        <v>1000017887</v>
      </c>
      <c r="F155" s="757">
        <v>85176210</v>
      </c>
      <c r="G155" s="761"/>
      <c r="H155" s="757">
        <v>18</v>
      </c>
      <c r="I155" s="759"/>
      <c r="J155" s="770" t="s">
        <v>689</v>
      </c>
      <c r="K155" s="757" t="s">
        <v>299</v>
      </c>
      <c r="L155" s="757">
        <v>4</v>
      </c>
      <c r="M155" s="782"/>
      <c r="N155" s="760" t="str">
        <f t="shared" si="16"/>
        <v>INCLUDED</v>
      </c>
      <c r="O155" s="621">
        <f t="shared" si="17"/>
        <v>0</v>
      </c>
      <c r="P155" s="621">
        <f t="shared" si="18"/>
        <v>0</v>
      </c>
      <c r="Q155" s="626">
        <f>Discount!$H$36</f>
        <v>0</v>
      </c>
      <c r="R155" s="626">
        <f t="shared" si="19"/>
        <v>0</v>
      </c>
      <c r="S155" s="626">
        <f t="shared" si="20"/>
        <v>0</v>
      </c>
      <c r="T155" s="753">
        <f t="shared" si="21"/>
        <v>0</v>
      </c>
      <c r="U155" s="769">
        <f t="shared" si="22"/>
        <v>0</v>
      </c>
      <c r="V155" s="769">
        <f t="shared" si="23"/>
        <v>0</v>
      </c>
    </row>
    <row r="156" spans="1:22" ht="57" customHeight="1">
      <c r="A156" s="532">
        <v>138</v>
      </c>
      <c r="B156" s="757">
        <v>7000016524</v>
      </c>
      <c r="C156" s="757">
        <v>300</v>
      </c>
      <c r="D156" s="757" t="s">
        <v>492</v>
      </c>
      <c r="E156" s="757">
        <v>1000025769</v>
      </c>
      <c r="F156" s="757">
        <v>85176210</v>
      </c>
      <c r="G156" s="761"/>
      <c r="H156" s="757">
        <v>18</v>
      </c>
      <c r="I156" s="759"/>
      <c r="J156" s="770" t="s">
        <v>690</v>
      </c>
      <c r="K156" s="757" t="s">
        <v>300</v>
      </c>
      <c r="L156" s="757">
        <v>1</v>
      </c>
      <c r="M156" s="782"/>
      <c r="N156" s="760" t="str">
        <f t="shared" si="16"/>
        <v>INCLUDED</v>
      </c>
      <c r="O156" s="621">
        <f t="shared" si="17"/>
        <v>0</v>
      </c>
      <c r="P156" s="621">
        <f t="shared" si="18"/>
        <v>0</v>
      </c>
      <c r="Q156" s="626">
        <f>Discount!$H$36</f>
        <v>0</v>
      </c>
      <c r="R156" s="626">
        <f t="shared" si="19"/>
        <v>0</v>
      </c>
      <c r="S156" s="626">
        <f t="shared" si="20"/>
        <v>0</v>
      </c>
      <c r="T156" s="753">
        <f t="shared" si="21"/>
        <v>0</v>
      </c>
      <c r="U156" s="769">
        <f t="shared" si="22"/>
        <v>0</v>
      </c>
      <c r="V156" s="769">
        <f t="shared" si="23"/>
        <v>0</v>
      </c>
    </row>
    <row r="157" spans="1:22" ht="57" customHeight="1">
      <c r="A157" s="532">
        <v>139</v>
      </c>
      <c r="B157" s="757">
        <v>7000016524</v>
      </c>
      <c r="C157" s="757">
        <v>310</v>
      </c>
      <c r="D157" s="757" t="s">
        <v>511</v>
      </c>
      <c r="E157" s="757">
        <v>1000003409</v>
      </c>
      <c r="F157" s="757">
        <v>85371000</v>
      </c>
      <c r="G157" s="761"/>
      <c r="H157" s="757">
        <v>18</v>
      </c>
      <c r="I157" s="759"/>
      <c r="J157" s="770" t="s">
        <v>691</v>
      </c>
      <c r="K157" s="757" t="s">
        <v>299</v>
      </c>
      <c r="L157" s="757">
        <v>10</v>
      </c>
      <c r="M157" s="782"/>
      <c r="N157" s="760" t="str">
        <f t="shared" si="16"/>
        <v>INCLUDED</v>
      </c>
      <c r="O157" s="621">
        <f t="shared" si="17"/>
        <v>0</v>
      </c>
      <c r="P157" s="621">
        <f t="shared" si="18"/>
        <v>0</v>
      </c>
      <c r="Q157" s="626">
        <f>Discount!$H$36</f>
        <v>0</v>
      </c>
      <c r="R157" s="626">
        <f t="shared" si="19"/>
        <v>0</v>
      </c>
      <c r="S157" s="626">
        <f t="shared" si="20"/>
        <v>0</v>
      </c>
      <c r="T157" s="753">
        <f t="shared" si="21"/>
        <v>0</v>
      </c>
      <c r="U157" s="769">
        <f t="shared" si="22"/>
        <v>0</v>
      </c>
      <c r="V157" s="769">
        <f t="shared" si="23"/>
        <v>0</v>
      </c>
    </row>
    <row r="158" spans="1:22" ht="57" customHeight="1">
      <c r="A158" s="532">
        <v>140</v>
      </c>
      <c r="B158" s="757">
        <v>7000016524</v>
      </c>
      <c r="C158" s="757">
        <v>320</v>
      </c>
      <c r="D158" s="757" t="s">
        <v>511</v>
      </c>
      <c r="E158" s="757">
        <v>1000003411</v>
      </c>
      <c r="F158" s="757">
        <v>85371000</v>
      </c>
      <c r="G158" s="761"/>
      <c r="H158" s="757">
        <v>18</v>
      </c>
      <c r="I158" s="759"/>
      <c r="J158" s="770" t="s">
        <v>692</v>
      </c>
      <c r="K158" s="757" t="s">
        <v>299</v>
      </c>
      <c r="L158" s="757">
        <v>5</v>
      </c>
      <c r="M158" s="782"/>
      <c r="N158" s="760" t="str">
        <f t="shared" si="16"/>
        <v>INCLUDED</v>
      </c>
      <c r="O158" s="621">
        <f t="shared" si="17"/>
        <v>0</v>
      </c>
      <c r="P158" s="621">
        <f t="shared" si="18"/>
        <v>0</v>
      </c>
      <c r="Q158" s="626">
        <f>Discount!$H$36</f>
        <v>0</v>
      </c>
      <c r="R158" s="626">
        <f t="shared" si="19"/>
        <v>0</v>
      </c>
      <c r="S158" s="626">
        <f t="shared" si="20"/>
        <v>0</v>
      </c>
      <c r="T158" s="753">
        <f t="shared" si="21"/>
        <v>0</v>
      </c>
      <c r="U158" s="769">
        <f t="shared" si="22"/>
        <v>0</v>
      </c>
      <c r="V158" s="769">
        <f t="shared" si="23"/>
        <v>0</v>
      </c>
    </row>
    <row r="159" spans="1:22" ht="57" customHeight="1">
      <c r="A159" s="532">
        <v>141</v>
      </c>
      <c r="B159" s="757">
        <v>7000016524</v>
      </c>
      <c r="C159" s="757">
        <v>330</v>
      </c>
      <c r="D159" s="757" t="s">
        <v>511</v>
      </c>
      <c r="E159" s="757">
        <v>1000003412</v>
      </c>
      <c r="F159" s="757">
        <v>85371000</v>
      </c>
      <c r="G159" s="761"/>
      <c r="H159" s="757">
        <v>18</v>
      </c>
      <c r="I159" s="759"/>
      <c r="J159" s="770" t="s">
        <v>693</v>
      </c>
      <c r="K159" s="757" t="s">
        <v>299</v>
      </c>
      <c r="L159" s="757">
        <v>2</v>
      </c>
      <c r="M159" s="782"/>
      <c r="N159" s="760" t="str">
        <f t="shared" si="16"/>
        <v>INCLUDED</v>
      </c>
      <c r="O159" s="621">
        <f t="shared" si="17"/>
        <v>0</v>
      </c>
      <c r="P159" s="621">
        <f t="shared" si="18"/>
        <v>0</v>
      </c>
      <c r="Q159" s="626">
        <f>Discount!$H$36</f>
        <v>0</v>
      </c>
      <c r="R159" s="626">
        <f t="shared" si="19"/>
        <v>0</v>
      </c>
      <c r="S159" s="626">
        <f t="shared" si="20"/>
        <v>0</v>
      </c>
      <c r="T159" s="753">
        <f t="shared" si="21"/>
        <v>0</v>
      </c>
      <c r="U159" s="769">
        <f t="shared" si="22"/>
        <v>0</v>
      </c>
      <c r="V159" s="769">
        <f t="shared" si="23"/>
        <v>0</v>
      </c>
    </row>
    <row r="160" spans="1:22" ht="57" customHeight="1">
      <c r="A160" s="532">
        <v>142</v>
      </c>
      <c r="B160" s="757">
        <v>7000016524</v>
      </c>
      <c r="C160" s="757">
        <v>940</v>
      </c>
      <c r="D160" s="757" t="s">
        <v>490</v>
      </c>
      <c r="E160" s="757">
        <v>1000001333</v>
      </c>
      <c r="F160" s="757">
        <v>85371000</v>
      </c>
      <c r="G160" s="761"/>
      <c r="H160" s="757">
        <v>18</v>
      </c>
      <c r="I160" s="759"/>
      <c r="J160" s="770" t="s">
        <v>564</v>
      </c>
      <c r="K160" s="757" t="s">
        <v>299</v>
      </c>
      <c r="L160" s="757">
        <v>7</v>
      </c>
      <c r="M160" s="782"/>
      <c r="N160" s="760" t="str">
        <f t="shared" si="16"/>
        <v>INCLUDED</v>
      </c>
      <c r="O160" s="621">
        <f t="shared" si="17"/>
        <v>0</v>
      </c>
      <c r="P160" s="621">
        <f t="shared" si="18"/>
        <v>0</v>
      </c>
      <c r="Q160" s="626">
        <f>Discount!$H$36</f>
        <v>0</v>
      </c>
      <c r="R160" s="626">
        <f t="shared" si="19"/>
        <v>0</v>
      </c>
      <c r="S160" s="626">
        <f t="shared" si="20"/>
        <v>0</v>
      </c>
      <c r="T160" s="753">
        <f t="shared" si="21"/>
        <v>0</v>
      </c>
      <c r="U160" s="769">
        <f t="shared" si="22"/>
        <v>0</v>
      </c>
      <c r="V160" s="769">
        <f t="shared" si="23"/>
        <v>0</v>
      </c>
    </row>
    <row r="161" spans="1:22" ht="57" customHeight="1">
      <c r="A161" s="532">
        <v>143</v>
      </c>
      <c r="B161" s="757">
        <v>7000016524</v>
      </c>
      <c r="C161" s="757">
        <v>2660</v>
      </c>
      <c r="D161" s="757" t="s">
        <v>512</v>
      </c>
      <c r="E161" s="757">
        <v>1000055991</v>
      </c>
      <c r="F161" s="757">
        <v>72169990</v>
      </c>
      <c r="G161" s="761"/>
      <c r="H161" s="757">
        <v>18</v>
      </c>
      <c r="I161" s="759"/>
      <c r="J161" s="770" t="s">
        <v>694</v>
      </c>
      <c r="K161" s="757" t="s">
        <v>299</v>
      </c>
      <c r="L161" s="757">
        <v>24</v>
      </c>
      <c r="M161" s="782"/>
      <c r="N161" s="760" t="str">
        <f t="shared" si="16"/>
        <v>INCLUDED</v>
      </c>
      <c r="O161" s="621">
        <f t="shared" si="17"/>
        <v>0</v>
      </c>
      <c r="P161" s="621">
        <f t="shared" si="18"/>
        <v>0</v>
      </c>
      <c r="Q161" s="626">
        <f>Discount!$H$36</f>
        <v>0</v>
      </c>
      <c r="R161" s="626">
        <f t="shared" si="19"/>
        <v>0</v>
      </c>
      <c r="S161" s="626">
        <f t="shared" si="20"/>
        <v>0</v>
      </c>
      <c r="T161" s="753">
        <f t="shared" si="21"/>
        <v>0</v>
      </c>
      <c r="U161" s="769">
        <f t="shared" si="22"/>
        <v>0</v>
      </c>
      <c r="V161" s="769">
        <f t="shared" si="23"/>
        <v>0</v>
      </c>
    </row>
    <row r="162" spans="1:22" ht="57" customHeight="1">
      <c r="A162" s="532">
        <v>144</v>
      </c>
      <c r="B162" s="757">
        <v>7000016524</v>
      </c>
      <c r="C162" s="757">
        <v>2670</v>
      </c>
      <c r="D162" s="757" t="s">
        <v>512</v>
      </c>
      <c r="E162" s="757">
        <v>1000055988</v>
      </c>
      <c r="F162" s="757">
        <v>72169990</v>
      </c>
      <c r="G162" s="761"/>
      <c r="H162" s="757">
        <v>18</v>
      </c>
      <c r="I162" s="759"/>
      <c r="J162" s="770" t="s">
        <v>695</v>
      </c>
      <c r="K162" s="757" t="s">
        <v>299</v>
      </c>
      <c r="L162" s="757">
        <v>12</v>
      </c>
      <c r="M162" s="782"/>
      <c r="N162" s="760" t="str">
        <f t="shared" si="16"/>
        <v>INCLUDED</v>
      </c>
      <c r="O162" s="621">
        <f t="shared" si="17"/>
        <v>0</v>
      </c>
      <c r="P162" s="621">
        <f t="shared" si="18"/>
        <v>0</v>
      </c>
      <c r="Q162" s="626">
        <f>Discount!$H$36</f>
        <v>0</v>
      </c>
      <c r="R162" s="626">
        <f t="shared" si="19"/>
        <v>0</v>
      </c>
      <c r="S162" s="626">
        <f t="shared" si="20"/>
        <v>0</v>
      </c>
      <c r="T162" s="753">
        <f t="shared" si="21"/>
        <v>0</v>
      </c>
      <c r="U162" s="769">
        <f t="shared" si="22"/>
        <v>0</v>
      </c>
      <c r="V162" s="769">
        <f t="shared" si="23"/>
        <v>0</v>
      </c>
    </row>
    <row r="163" spans="1:22" ht="57" customHeight="1">
      <c r="A163" s="532">
        <v>145</v>
      </c>
      <c r="B163" s="757">
        <v>7000016524</v>
      </c>
      <c r="C163" s="757">
        <v>2680</v>
      </c>
      <c r="D163" s="757" t="s">
        <v>512</v>
      </c>
      <c r="E163" s="757">
        <v>1000055984</v>
      </c>
      <c r="F163" s="757">
        <v>72169990</v>
      </c>
      <c r="G163" s="761"/>
      <c r="H163" s="757">
        <v>18</v>
      </c>
      <c r="I163" s="759"/>
      <c r="J163" s="770" t="s">
        <v>696</v>
      </c>
      <c r="K163" s="757" t="s">
        <v>299</v>
      </c>
      <c r="L163" s="757">
        <v>12</v>
      </c>
      <c r="M163" s="782"/>
      <c r="N163" s="760" t="str">
        <f t="shared" si="16"/>
        <v>INCLUDED</v>
      </c>
      <c r="O163" s="621">
        <f t="shared" si="17"/>
        <v>0</v>
      </c>
      <c r="P163" s="621">
        <f t="shared" si="18"/>
        <v>0</v>
      </c>
      <c r="Q163" s="626">
        <f>Discount!$H$36</f>
        <v>0</v>
      </c>
      <c r="R163" s="626">
        <f t="shared" si="19"/>
        <v>0</v>
      </c>
      <c r="S163" s="626">
        <f t="shared" si="20"/>
        <v>0</v>
      </c>
      <c r="T163" s="753">
        <f t="shared" si="21"/>
        <v>0</v>
      </c>
      <c r="U163" s="769">
        <f t="shared" si="22"/>
        <v>0</v>
      </c>
      <c r="V163" s="769">
        <f t="shared" si="23"/>
        <v>0</v>
      </c>
    </row>
    <row r="164" spans="1:22" ht="57" customHeight="1">
      <c r="A164" s="532">
        <v>146</v>
      </c>
      <c r="B164" s="757">
        <v>7000016524</v>
      </c>
      <c r="C164" s="757">
        <v>2690</v>
      </c>
      <c r="D164" s="757" t="s">
        <v>512</v>
      </c>
      <c r="E164" s="757">
        <v>1000055986</v>
      </c>
      <c r="F164" s="757">
        <v>72169990</v>
      </c>
      <c r="G164" s="761"/>
      <c r="H164" s="757">
        <v>18</v>
      </c>
      <c r="I164" s="759"/>
      <c r="J164" s="770" t="s">
        <v>697</v>
      </c>
      <c r="K164" s="757" t="s">
        <v>299</v>
      </c>
      <c r="L164" s="757">
        <v>12</v>
      </c>
      <c r="M164" s="782"/>
      <c r="N164" s="760" t="str">
        <f t="shared" si="16"/>
        <v>INCLUDED</v>
      </c>
      <c r="O164" s="621">
        <f t="shared" si="17"/>
        <v>0</v>
      </c>
      <c r="P164" s="621">
        <f t="shared" si="18"/>
        <v>0</v>
      </c>
      <c r="Q164" s="626">
        <f>Discount!$H$36</f>
        <v>0</v>
      </c>
      <c r="R164" s="626">
        <f t="shared" si="19"/>
        <v>0</v>
      </c>
      <c r="S164" s="626">
        <f t="shared" si="20"/>
        <v>0</v>
      </c>
      <c r="T164" s="753">
        <f t="shared" si="21"/>
        <v>0</v>
      </c>
      <c r="U164" s="769">
        <f t="shared" si="22"/>
        <v>0</v>
      </c>
      <c r="V164" s="769">
        <f t="shared" si="23"/>
        <v>0</v>
      </c>
    </row>
    <row r="165" spans="1:22" ht="57" customHeight="1">
      <c r="A165" s="532">
        <v>147</v>
      </c>
      <c r="B165" s="757">
        <v>7000016524</v>
      </c>
      <c r="C165" s="757">
        <v>1250</v>
      </c>
      <c r="D165" s="757" t="s">
        <v>513</v>
      </c>
      <c r="E165" s="757">
        <v>1000022408</v>
      </c>
      <c r="F165" s="757">
        <v>84159000</v>
      </c>
      <c r="G165" s="761"/>
      <c r="H165" s="757">
        <v>28</v>
      </c>
      <c r="I165" s="759"/>
      <c r="J165" s="770" t="s">
        <v>698</v>
      </c>
      <c r="K165" s="757" t="s">
        <v>300</v>
      </c>
      <c r="L165" s="757">
        <v>1</v>
      </c>
      <c r="M165" s="782"/>
      <c r="N165" s="760" t="str">
        <f t="shared" si="16"/>
        <v>INCLUDED</v>
      </c>
      <c r="O165" s="621">
        <f t="shared" si="17"/>
        <v>0</v>
      </c>
      <c r="P165" s="621">
        <f t="shared" si="18"/>
        <v>0</v>
      </c>
      <c r="Q165" s="626">
        <f>Discount!$H$36</f>
        <v>0</v>
      </c>
      <c r="R165" s="626">
        <f t="shared" si="19"/>
        <v>0</v>
      </c>
      <c r="S165" s="626">
        <f t="shared" si="20"/>
        <v>0</v>
      </c>
      <c r="T165" s="753">
        <f t="shared" si="21"/>
        <v>0</v>
      </c>
      <c r="U165" s="769">
        <f t="shared" si="22"/>
        <v>0</v>
      </c>
      <c r="V165" s="769">
        <f t="shared" si="23"/>
        <v>0</v>
      </c>
    </row>
    <row r="166" spans="1:22" ht="57" customHeight="1">
      <c r="A166" s="532">
        <v>148</v>
      </c>
      <c r="B166" s="757">
        <v>7000016524</v>
      </c>
      <c r="C166" s="757">
        <v>1260</v>
      </c>
      <c r="D166" s="757" t="s">
        <v>513</v>
      </c>
      <c r="E166" s="757">
        <v>1000022406</v>
      </c>
      <c r="F166" s="757">
        <v>84159000</v>
      </c>
      <c r="G166" s="761"/>
      <c r="H166" s="757">
        <v>28</v>
      </c>
      <c r="I166" s="759"/>
      <c r="J166" s="770" t="s">
        <v>699</v>
      </c>
      <c r="K166" s="757" t="s">
        <v>300</v>
      </c>
      <c r="L166" s="757">
        <v>1</v>
      </c>
      <c r="M166" s="782"/>
      <c r="N166" s="760" t="str">
        <f t="shared" si="16"/>
        <v>INCLUDED</v>
      </c>
      <c r="O166" s="621">
        <f t="shared" si="17"/>
        <v>0</v>
      </c>
      <c r="P166" s="621">
        <f t="shared" si="18"/>
        <v>0</v>
      </c>
      <c r="Q166" s="626">
        <f>Discount!$H$36</f>
        <v>0</v>
      </c>
      <c r="R166" s="626">
        <f t="shared" si="19"/>
        <v>0</v>
      </c>
      <c r="S166" s="626">
        <f t="shared" si="20"/>
        <v>0</v>
      </c>
      <c r="T166" s="753">
        <f t="shared" si="21"/>
        <v>0</v>
      </c>
      <c r="U166" s="769">
        <f t="shared" si="22"/>
        <v>0</v>
      </c>
      <c r="V166" s="769">
        <f t="shared" si="23"/>
        <v>0</v>
      </c>
    </row>
    <row r="167" spans="1:22" ht="57" customHeight="1">
      <c r="A167" s="532">
        <v>149</v>
      </c>
      <c r="B167" s="757">
        <v>7000016524</v>
      </c>
      <c r="C167" s="757">
        <v>1270</v>
      </c>
      <c r="D167" s="757" t="s">
        <v>513</v>
      </c>
      <c r="E167" s="757">
        <v>1000025963</v>
      </c>
      <c r="F167" s="757">
        <v>84151090</v>
      </c>
      <c r="G167" s="761"/>
      <c r="H167" s="757">
        <v>28</v>
      </c>
      <c r="I167" s="759"/>
      <c r="J167" s="770" t="s">
        <v>700</v>
      </c>
      <c r="K167" s="757" t="s">
        <v>300</v>
      </c>
      <c r="L167" s="757">
        <v>1</v>
      </c>
      <c r="M167" s="782"/>
      <c r="N167" s="760" t="str">
        <f t="shared" si="16"/>
        <v>INCLUDED</v>
      </c>
      <c r="O167" s="621">
        <f t="shared" si="17"/>
        <v>0</v>
      </c>
      <c r="P167" s="621">
        <f t="shared" si="18"/>
        <v>0</v>
      </c>
      <c r="Q167" s="626">
        <f>Discount!$H$36</f>
        <v>0</v>
      </c>
      <c r="R167" s="626">
        <f t="shared" si="19"/>
        <v>0</v>
      </c>
      <c r="S167" s="626">
        <f t="shared" si="20"/>
        <v>0</v>
      </c>
      <c r="T167" s="753">
        <f t="shared" si="21"/>
        <v>0</v>
      </c>
      <c r="U167" s="769">
        <f t="shared" si="22"/>
        <v>0</v>
      </c>
      <c r="V167" s="769">
        <f t="shared" si="23"/>
        <v>0</v>
      </c>
    </row>
    <row r="168" spans="1:22" ht="57" customHeight="1">
      <c r="A168" s="532">
        <v>150</v>
      </c>
      <c r="B168" s="757">
        <v>7000016524</v>
      </c>
      <c r="C168" s="757">
        <v>1280</v>
      </c>
      <c r="D168" s="757" t="s">
        <v>513</v>
      </c>
      <c r="E168" s="757">
        <v>1000032700</v>
      </c>
      <c r="F168" s="757">
        <v>84151090</v>
      </c>
      <c r="G168" s="761"/>
      <c r="H168" s="757">
        <v>28</v>
      </c>
      <c r="I168" s="759"/>
      <c r="J168" s="770" t="s">
        <v>569</v>
      </c>
      <c r="K168" s="757" t="s">
        <v>300</v>
      </c>
      <c r="L168" s="757">
        <v>1</v>
      </c>
      <c r="M168" s="782"/>
      <c r="N168" s="760" t="str">
        <f t="shared" si="16"/>
        <v>INCLUDED</v>
      </c>
      <c r="O168" s="621">
        <f t="shared" si="17"/>
        <v>0</v>
      </c>
      <c r="P168" s="621">
        <f t="shared" si="18"/>
        <v>0</v>
      </c>
      <c r="Q168" s="626">
        <f>Discount!$H$36</f>
        <v>0</v>
      </c>
      <c r="R168" s="626">
        <f t="shared" si="19"/>
        <v>0</v>
      </c>
      <c r="S168" s="626">
        <f t="shared" si="20"/>
        <v>0</v>
      </c>
      <c r="T168" s="753">
        <f t="shared" si="21"/>
        <v>0</v>
      </c>
      <c r="U168" s="769">
        <f t="shared" si="22"/>
        <v>0</v>
      </c>
      <c r="V168" s="769">
        <f t="shared" si="23"/>
        <v>0</v>
      </c>
    </row>
    <row r="169" spans="1:22" ht="57" customHeight="1">
      <c r="A169" s="532">
        <v>151</v>
      </c>
      <c r="B169" s="757">
        <v>7000016524</v>
      </c>
      <c r="C169" s="757">
        <v>340</v>
      </c>
      <c r="D169" s="757" t="s">
        <v>514</v>
      </c>
      <c r="E169" s="757">
        <v>1000011334</v>
      </c>
      <c r="F169" s="757">
        <v>72169990</v>
      </c>
      <c r="G169" s="761"/>
      <c r="H169" s="757">
        <v>18</v>
      </c>
      <c r="I169" s="759"/>
      <c r="J169" s="770" t="s">
        <v>701</v>
      </c>
      <c r="K169" s="757" t="s">
        <v>300</v>
      </c>
      <c r="L169" s="757">
        <v>5</v>
      </c>
      <c r="M169" s="782"/>
      <c r="N169" s="760" t="str">
        <f t="shared" si="16"/>
        <v>INCLUDED</v>
      </c>
      <c r="O169" s="621">
        <f t="shared" si="17"/>
        <v>0</v>
      </c>
      <c r="P169" s="621">
        <f t="shared" si="18"/>
        <v>0</v>
      </c>
      <c r="Q169" s="626">
        <f>Discount!$H$36</f>
        <v>0</v>
      </c>
      <c r="R169" s="626">
        <f t="shared" si="19"/>
        <v>0</v>
      </c>
      <c r="S169" s="626">
        <f t="shared" si="20"/>
        <v>0</v>
      </c>
      <c r="T169" s="753">
        <f t="shared" si="21"/>
        <v>0</v>
      </c>
      <c r="U169" s="769">
        <f t="shared" si="22"/>
        <v>0</v>
      </c>
      <c r="V169" s="769">
        <f t="shared" si="23"/>
        <v>0</v>
      </c>
    </row>
    <row r="170" spans="1:22" ht="57" customHeight="1">
      <c r="A170" s="532">
        <v>152</v>
      </c>
      <c r="B170" s="757">
        <v>7000016524</v>
      </c>
      <c r="C170" s="757">
        <v>350</v>
      </c>
      <c r="D170" s="757" t="s">
        <v>514</v>
      </c>
      <c r="E170" s="757">
        <v>1000011333</v>
      </c>
      <c r="F170" s="757">
        <v>72169990</v>
      </c>
      <c r="G170" s="761"/>
      <c r="H170" s="757">
        <v>18</v>
      </c>
      <c r="I170" s="759"/>
      <c r="J170" s="770" t="s">
        <v>702</v>
      </c>
      <c r="K170" s="757" t="s">
        <v>300</v>
      </c>
      <c r="L170" s="757">
        <v>1</v>
      </c>
      <c r="M170" s="782"/>
      <c r="N170" s="760" t="str">
        <f t="shared" si="16"/>
        <v>INCLUDED</v>
      </c>
      <c r="O170" s="621">
        <f t="shared" si="17"/>
        <v>0</v>
      </c>
      <c r="P170" s="621">
        <f t="shared" si="18"/>
        <v>0</v>
      </c>
      <c r="Q170" s="626">
        <f>Discount!$H$36</f>
        <v>0</v>
      </c>
      <c r="R170" s="626">
        <f t="shared" si="19"/>
        <v>0</v>
      </c>
      <c r="S170" s="626">
        <f t="shared" si="20"/>
        <v>0</v>
      </c>
      <c r="T170" s="753">
        <f t="shared" si="21"/>
        <v>0</v>
      </c>
      <c r="U170" s="769">
        <f t="shared" si="22"/>
        <v>0</v>
      </c>
      <c r="V170" s="769">
        <f t="shared" si="23"/>
        <v>0</v>
      </c>
    </row>
    <row r="171" spans="1:22" ht="57" customHeight="1">
      <c r="A171" s="532">
        <v>153</v>
      </c>
      <c r="B171" s="757">
        <v>7000016524</v>
      </c>
      <c r="C171" s="757">
        <v>360</v>
      </c>
      <c r="D171" s="757" t="s">
        <v>514</v>
      </c>
      <c r="E171" s="757">
        <v>1000011336</v>
      </c>
      <c r="F171" s="757">
        <v>72169990</v>
      </c>
      <c r="G171" s="761"/>
      <c r="H171" s="757">
        <v>18</v>
      </c>
      <c r="I171" s="759"/>
      <c r="J171" s="770" t="s">
        <v>703</v>
      </c>
      <c r="K171" s="757" t="s">
        <v>300</v>
      </c>
      <c r="L171" s="757">
        <v>4</v>
      </c>
      <c r="M171" s="782"/>
      <c r="N171" s="760" t="str">
        <f t="shared" si="16"/>
        <v>INCLUDED</v>
      </c>
      <c r="O171" s="621">
        <f t="shared" si="17"/>
        <v>0</v>
      </c>
      <c r="P171" s="621">
        <f t="shared" si="18"/>
        <v>0</v>
      </c>
      <c r="Q171" s="626">
        <f>Discount!$H$36</f>
        <v>0</v>
      </c>
      <c r="R171" s="626">
        <f t="shared" si="19"/>
        <v>0</v>
      </c>
      <c r="S171" s="626">
        <f t="shared" si="20"/>
        <v>0</v>
      </c>
      <c r="T171" s="753">
        <f t="shared" si="21"/>
        <v>0</v>
      </c>
      <c r="U171" s="769">
        <f t="shared" si="22"/>
        <v>0</v>
      </c>
      <c r="V171" s="769">
        <f t="shared" si="23"/>
        <v>0</v>
      </c>
    </row>
    <row r="172" spans="1:22" ht="57" customHeight="1">
      <c r="A172" s="532">
        <v>154</v>
      </c>
      <c r="B172" s="757">
        <v>7000016524</v>
      </c>
      <c r="C172" s="757">
        <v>370</v>
      </c>
      <c r="D172" s="757" t="s">
        <v>514</v>
      </c>
      <c r="E172" s="757">
        <v>1000034004</v>
      </c>
      <c r="F172" s="757">
        <v>85389000</v>
      </c>
      <c r="G172" s="761"/>
      <c r="H172" s="757">
        <v>18</v>
      </c>
      <c r="I172" s="759"/>
      <c r="J172" s="770" t="s">
        <v>704</v>
      </c>
      <c r="K172" s="757" t="s">
        <v>300</v>
      </c>
      <c r="L172" s="757">
        <v>2</v>
      </c>
      <c r="M172" s="782"/>
      <c r="N172" s="760" t="str">
        <f t="shared" si="16"/>
        <v>INCLUDED</v>
      </c>
      <c r="O172" s="621">
        <f t="shared" si="17"/>
        <v>0</v>
      </c>
      <c r="P172" s="621">
        <f t="shared" si="18"/>
        <v>0</v>
      </c>
      <c r="Q172" s="626">
        <f>Discount!$H$36</f>
        <v>0</v>
      </c>
      <c r="R172" s="626">
        <f t="shared" si="19"/>
        <v>0</v>
      </c>
      <c r="S172" s="626">
        <f t="shared" si="20"/>
        <v>0</v>
      </c>
      <c r="T172" s="753">
        <f t="shared" si="21"/>
        <v>0</v>
      </c>
      <c r="U172" s="769">
        <f t="shared" si="22"/>
        <v>0</v>
      </c>
      <c r="V172" s="769">
        <f t="shared" si="23"/>
        <v>0</v>
      </c>
    </row>
    <row r="173" spans="1:22" ht="57" customHeight="1">
      <c r="A173" s="532">
        <v>155</v>
      </c>
      <c r="B173" s="757">
        <v>7000016524</v>
      </c>
      <c r="C173" s="757">
        <v>950</v>
      </c>
      <c r="D173" s="757" t="s">
        <v>496</v>
      </c>
      <c r="E173" s="757">
        <v>1000011252</v>
      </c>
      <c r="F173" s="757">
        <v>72169990</v>
      </c>
      <c r="G173" s="761"/>
      <c r="H173" s="757">
        <v>18</v>
      </c>
      <c r="I173" s="759"/>
      <c r="J173" s="770" t="s">
        <v>705</v>
      </c>
      <c r="K173" s="757" t="s">
        <v>300</v>
      </c>
      <c r="L173" s="757">
        <v>3</v>
      </c>
      <c r="M173" s="782"/>
      <c r="N173" s="760" t="str">
        <f t="shared" si="16"/>
        <v>INCLUDED</v>
      </c>
      <c r="O173" s="621">
        <f t="shared" si="17"/>
        <v>0</v>
      </c>
      <c r="P173" s="621">
        <f t="shared" si="18"/>
        <v>0</v>
      </c>
      <c r="Q173" s="626">
        <f>Discount!$H$36</f>
        <v>0</v>
      </c>
      <c r="R173" s="626">
        <f t="shared" si="19"/>
        <v>0</v>
      </c>
      <c r="S173" s="626">
        <f t="shared" si="20"/>
        <v>0</v>
      </c>
      <c r="T173" s="753">
        <f t="shared" si="21"/>
        <v>0</v>
      </c>
      <c r="U173" s="769">
        <f t="shared" si="22"/>
        <v>0</v>
      </c>
      <c r="V173" s="769">
        <f t="shared" si="23"/>
        <v>0</v>
      </c>
    </row>
    <row r="174" spans="1:22" ht="57" customHeight="1">
      <c r="A174" s="532">
        <v>156</v>
      </c>
      <c r="B174" s="757">
        <v>7000016524</v>
      </c>
      <c r="C174" s="757">
        <v>380</v>
      </c>
      <c r="D174" s="757" t="s">
        <v>515</v>
      </c>
      <c r="E174" s="757">
        <v>1000000945</v>
      </c>
      <c r="F174" s="757">
        <v>85352911</v>
      </c>
      <c r="G174" s="761"/>
      <c r="H174" s="757">
        <v>18</v>
      </c>
      <c r="I174" s="759"/>
      <c r="J174" s="770" t="s">
        <v>706</v>
      </c>
      <c r="K174" s="757" t="s">
        <v>299</v>
      </c>
      <c r="L174" s="757">
        <v>2</v>
      </c>
      <c r="M174" s="782"/>
      <c r="N174" s="760" t="str">
        <f t="shared" si="16"/>
        <v>INCLUDED</v>
      </c>
      <c r="O174" s="621">
        <f t="shared" si="17"/>
        <v>0</v>
      </c>
      <c r="P174" s="621">
        <f t="shared" si="18"/>
        <v>0</v>
      </c>
      <c r="Q174" s="626">
        <f>Discount!$H$36</f>
        <v>0</v>
      </c>
      <c r="R174" s="626">
        <f t="shared" si="19"/>
        <v>0</v>
      </c>
      <c r="S174" s="626">
        <f t="shared" si="20"/>
        <v>0</v>
      </c>
      <c r="T174" s="753">
        <f t="shared" si="21"/>
        <v>0</v>
      </c>
      <c r="U174" s="769">
        <f t="shared" si="22"/>
        <v>0</v>
      </c>
      <c r="V174" s="769">
        <f t="shared" si="23"/>
        <v>0</v>
      </c>
    </row>
    <row r="175" spans="1:22" ht="57" customHeight="1">
      <c r="A175" s="532">
        <v>157</v>
      </c>
      <c r="B175" s="757">
        <v>7000016524</v>
      </c>
      <c r="C175" s="757">
        <v>390</v>
      </c>
      <c r="D175" s="757" t="s">
        <v>515</v>
      </c>
      <c r="E175" s="757">
        <v>1000000956</v>
      </c>
      <c r="F175" s="757">
        <v>85462040</v>
      </c>
      <c r="G175" s="761"/>
      <c r="H175" s="757">
        <v>18</v>
      </c>
      <c r="I175" s="759"/>
      <c r="J175" s="770" t="s">
        <v>707</v>
      </c>
      <c r="K175" s="757" t="s">
        <v>299</v>
      </c>
      <c r="L175" s="757">
        <v>4</v>
      </c>
      <c r="M175" s="782"/>
      <c r="N175" s="760" t="str">
        <f t="shared" si="16"/>
        <v>INCLUDED</v>
      </c>
      <c r="O175" s="621">
        <f t="shared" si="17"/>
        <v>0</v>
      </c>
      <c r="P175" s="621">
        <f t="shared" si="18"/>
        <v>0</v>
      </c>
      <c r="Q175" s="626">
        <f>Discount!$H$36</f>
        <v>0</v>
      </c>
      <c r="R175" s="626">
        <f t="shared" si="19"/>
        <v>0</v>
      </c>
      <c r="S175" s="626">
        <f t="shared" si="20"/>
        <v>0</v>
      </c>
      <c r="T175" s="753">
        <f t="shared" si="21"/>
        <v>0</v>
      </c>
      <c r="U175" s="769">
        <f t="shared" si="22"/>
        <v>0</v>
      </c>
      <c r="V175" s="769">
        <f t="shared" si="23"/>
        <v>0</v>
      </c>
    </row>
    <row r="176" spans="1:22" ht="57" customHeight="1">
      <c r="A176" s="532">
        <v>158</v>
      </c>
      <c r="B176" s="757">
        <v>7000016524</v>
      </c>
      <c r="C176" s="757">
        <v>2700</v>
      </c>
      <c r="D176" s="757" t="s">
        <v>516</v>
      </c>
      <c r="E176" s="757">
        <v>1000032055</v>
      </c>
      <c r="F176" s="757">
        <v>72159090</v>
      </c>
      <c r="G176" s="761"/>
      <c r="H176" s="757">
        <v>18</v>
      </c>
      <c r="I176" s="759"/>
      <c r="J176" s="770" t="s">
        <v>708</v>
      </c>
      <c r="K176" s="757" t="s">
        <v>568</v>
      </c>
      <c r="L176" s="757">
        <v>9</v>
      </c>
      <c r="M176" s="782"/>
      <c r="N176" s="760" t="str">
        <f t="shared" si="16"/>
        <v>INCLUDED</v>
      </c>
      <c r="O176" s="621">
        <f t="shared" si="17"/>
        <v>0</v>
      </c>
      <c r="P176" s="621">
        <f t="shared" si="18"/>
        <v>0</v>
      </c>
      <c r="Q176" s="626">
        <f>Discount!$H$36</f>
        <v>0</v>
      </c>
      <c r="R176" s="626">
        <f t="shared" si="19"/>
        <v>0</v>
      </c>
      <c r="S176" s="626">
        <f t="shared" si="20"/>
        <v>0</v>
      </c>
      <c r="T176" s="753">
        <f t="shared" si="21"/>
        <v>0</v>
      </c>
      <c r="U176" s="769">
        <f t="shared" si="22"/>
        <v>0</v>
      </c>
      <c r="V176" s="769">
        <f t="shared" si="23"/>
        <v>0</v>
      </c>
    </row>
    <row r="177" spans="1:22" ht="57" customHeight="1">
      <c r="A177" s="532">
        <v>159</v>
      </c>
      <c r="B177" s="757">
        <v>7000016524</v>
      </c>
      <c r="C177" s="757">
        <v>400</v>
      </c>
      <c r="D177" s="757" t="s">
        <v>497</v>
      </c>
      <c r="E177" s="757">
        <v>1000000442</v>
      </c>
      <c r="F177" s="757">
        <v>85446020</v>
      </c>
      <c r="G177" s="761"/>
      <c r="H177" s="757">
        <v>18</v>
      </c>
      <c r="I177" s="759"/>
      <c r="J177" s="770" t="s">
        <v>578</v>
      </c>
      <c r="K177" s="757" t="s">
        <v>579</v>
      </c>
      <c r="L177" s="757">
        <v>1</v>
      </c>
      <c r="M177" s="782"/>
      <c r="N177" s="760" t="str">
        <f t="shared" si="16"/>
        <v>INCLUDED</v>
      </c>
      <c r="O177" s="621">
        <f t="shared" si="17"/>
        <v>0</v>
      </c>
      <c r="P177" s="621">
        <f t="shared" si="18"/>
        <v>0</v>
      </c>
      <c r="Q177" s="626">
        <f>Discount!$H$36</f>
        <v>0</v>
      </c>
      <c r="R177" s="626">
        <f t="shared" si="19"/>
        <v>0</v>
      </c>
      <c r="S177" s="626">
        <f t="shared" si="20"/>
        <v>0</v>
      </c>
      <c r="T177" s="753">
        <f t="shared" si="21"/>
        <v>0</v>
      </c>
      <c r="U177" s="769">
        <f t="shared" si="22"/>
        <v>0</v>
      </c>
      <c r="V177" s="769">
        <f t="shared" si="23"/>
        <v>0</v>
      </c>
    </row>
    <row r="178" spans="1:22" ht="57" customHeight="1">
      <c r="A178" s="532">
        <v>160</v>
      </c>
      <c r="B178" s="757">
        <v>7000016524</v>
      </c>
      <c r="C178" s="757">
        <v>410</v>
      </c>
      <c r="D178" s="757" t="s">
        <v>497</v>
      </c>
      <c r="E178" s="757">
        <v>1000031985</v>
      </c>
      <c r="F178" s="757">
        <v>85446020</v>
      </c>
      <c r="G178" s="761"/>
      <c r="H178" s="757">
        <v>18</v>
      </c>
      <c r="I178" s="759"/>
      <c r="J178" s="770" t="s">
        <v>580</v>
      </c>
      <c r="K178" s="757" t="s">
        <v>568</v>
      </c>
      <c r="L178" s="757">
        <v>45</v>
      </c>
      <c r="M178" s="782"/>
      <c r="N178" s="760" t="str">
        <f t="shared" si="16"/>
        <v>INCLUDED</v>
      </c>
      <c r="O178" s="621">
        <f t="shared" si="17"/>
        <v>0</v>
      </c>
      <c r="P178" s="621">
        <f t="shared" si="18"/>
        <v>0</v>
      </c>
      <c r="Q178" s="626">
        <f>Discount!$H$36</f>
        <v>0</v>
      </c>
      <c r="R178" s="626">
        <f t="shared" si="19"/>
        <v>0</v>
      </c>
      <c r="S178" s="626">
        <f t="shared" si="20"/>
        <v>0</v>
      </c>
      <c r="T178" s="753">
        <f t="shared" si="21"/>
        <v>0</v>
      </c>
      <c r="U178" s="769">
        <f t="shared" si="22"/>
        <v>0</v>
      </c>
      <c r="V178" s="769">
        <f t="shared" si="23"/>
        <v>0</v>
      </c>
    </row>
    <row r="179" spans="1:22" ht="57" customHeight="1">
      <c r="A179" s="532">
        <v>161</v>
      </c>
      <c r="B179" s="757">
        <v>7000016524</v>
      </c>
      <c r="C179" s="757">
        <v>420</v>
      </c>
      <c r="D179" s="757" t="s">
        <v>497</v>
      </c>
      <c r="E179" s="757">
        <v>1000031976</v>
      </c>
      <c r="F179" s="757">
        <v>85446020</v>
      </c>
      <c r="G179" s="761"/>
      <c r="H179" s="757">
        <v>18</v>
      </c>
      <c r="I179" s="759"/>
      <c r="J179" s="770" t="s">
        <v>581</v>
      </c>
      <c r="K179" s="757" t="s">
        <v>568</v>
      </c>
      <c r="L179" s="757">
        <v>12</v>
      </c>
      <c r="M179" s="782"/>
      <c r="N179" s="760" t="str">
        <f t="shared" si="16"/>
        <v>INCLUDED</v>
      </c>
      <c r="O179" s="621">
        <f t="shared" si="17"/>
        <v>0</v>
      </c>
      <c r="P179" s="621">
        <f t="shared" si="18"/>
        <v>0</v>
      </c>
      <c r="Q179" s="626">
        <f>Discount!$H$36</f>
        <v>0</v>
      </c>
      <c r="R179" s="626">
        <f t="shared" si="19"/>
        <v>0</v>
      </c>
      <c r="S179" s="626">
        <f t="shared" si="20"/>
        <v>0</v>
      </c>
      <c r="T179" s="753">
        <f t="shared" si="21"/>
        <v>0</v>
      </c>
      <c r="U179" s="769">
        <f t="shared" si="22"/>
        <v>0</v>
      </c>
      <c r="V179" s="769">
        <f t="shared" si="23"/>
        <v>0</v>
      </c>
    </row>
    <row r="180" spans="1:22" ht="57" customHeight="1">
      <c r="A180" s="532">
        <v>162</v>
      </c>
      <c r="B180" s="757">
        <v>7000016524</v>
      </c>
      <c r="C180" s="757">
        <v>430</v>
      </c>
      <c r="D180" s="757" t="s">
        <v>497</v>
      </c>
      <c r="E180" s="757">
        <v>1000031953</v>
      </c>
      <c r="F180" s="757">
        <v>85446020</v>
      </c>
      <c r="G180" s="761"/>
      <c r="H180" s="757">
        <v>18</v>
      </c>
      <c r="I180" s="759"/>
      <c r="J180" s="770" t="s">
        <v>582</v>
      </c>
      <c r="K180" s="757" t="s">
        <v>568</v>
      </c>
      <c r="L180" s="757">
        <v>10</v>
      </c>
      <c r="M180" s="782"/>
      <c r="N180" s="760" t="str">
        <f t="shared" si="16"/>
        <v>INCLUDED</v>
      </c>
      <c r="O180" s="621">
        <f t="shared" si="17"/>
        <v>0</v>
      </c>
      <c r="P180" s="621">
        <f t="shared" si="18"/>
        <v>0</v>
      </c>
      <c r="Q180" s="626">
        <f>Discount!$H$36</f>
        <v>0</v>
      </c>
      <c r="R180" s="626">
        <f t="shared" si="19"/>
        <v>0</v>
      </c>
      <c r="S180" s="626">
        <f t="shared" si="20"/>
        <v>0</v>
      </c>
      <c r="T180" s="753">
        <f t="shared" si="21"/>
        <v>0</v>
      </c>
      <c r="U180" s="769">
        <f t="shared" si="22"/>
        <v>0</v>
      </c>
      <c r="V180" s="769">
        <f t="shared" si="23"/>
        <v>0</v>
      </c>
    </row>
    <row r="181" spans="1:22" ht="57" customHeight="1">
      <c r="A181" s="532">
        <v>163</v>
      </c>
      <c r="B181" s="757">
        <v>7000016524</v>
      </c>
      <c r="C181" s="757">
        <v>440</v>
      </c>
      <c r="D181" s="757" t="s">
        <v>497</v>
      </c>
      <c r="E181" s="757">
        <v>1000031957</v>
      </c>
      <c r="F181" s="757">
        <v>85446020</v>
      </c>
      <c r="G181" s="761"/>
      <c r="H181" s="757">
        <v>18</v>
      </c>
      <c r="I181" s="759"/>
      <c r="J181" s="770" t="s">
        <v>583</v>
      </c>
      <c r="K181" s="757" t="s">
        <v>568</v>
      </c>
      <c r="L181" s="757">
        <v>5</v>
      </c>
      <c r="M181" s="782"/>
      <c r="N181" s="760" t="str">
        <f t="shared" si="16"/>
        <v>INCLUDED</v>
      </c>
      <c r="O181" s="621">
        <f t="shared" si="17"/>
        <v>0</v>
      </c>
      <c r="P181" s="621">
        <f t="shared" si="18"/>
        <v>0</v>
      </c>
      <c r="Q181" s="626">
        <f>Discount!$H$36</f>
        <v>0</v>
      </c>
      <c r="R181" s="626">
        <f t="shared" si="19"/>
        <v>0</v>
      </c>
      <c r="S181" s="626">
        <f t="shared" si="20"/>
        <v>0</v>
      </c>
      <c r="T181" s="753">
        <f t="shared" si="21"/>
        <v>0</v>
      </c>
      <c r="U181" s="769">
        <f t="shared" si="22"/>
        <v>0</v>
      </c>
      <c r="V181" s="769">
        <f t="shared" si="23"/>
        <v>0</v>
      </c>
    </row>
    <row r="182" spans="1:22" ht="57" customHeight="1">
      <c r="A182" s="532">
        <v>164</v>
      </c>
      <c r="B182" s="757">
        <v>7000016524</v>
      </c>
      <c r="C182" s="757">
        <v>450</v>
      </c>
      <c r="D182" s="757" t="s">
        <v>497</v>
      </c>
      <c r="E182" s="757">
        <v>1000031951</v>
      </c>
      <c r="F182" s="757">
        <v>85446090</v>
      </c>
      <c r="G182" s="761"/>
      <c r="H182" s="757">
        <v>18</v>
      </c>
      <c r="I182" s="759"/>
      <c r="J182" s="770" t="s">
        <v>709</v>
      </c>
      <c r="K182" s="757" t="s">
        <v>568</v>
      </c>
      <c r="L182" s="757">
        <v>1</v>
      </c>
      <c r="M182" s="782"/>
      <c r="N182" s="760" t="str">
        <f t="shared" si="16"/>
        <v>INCLUDED</v>
      </c>
      <c r="O182" s="621">
        <f t="shared" si="17"/>
        <v>0</v>
      </c>
      <c r="P182" s="621">
        <f t="shared" si="18"/>
        <v>0</v>
      </c>
      <c r="Q182" s="626">
        <f>Discount!$H$36</f>
        <v>0</v>
      </c>
      <c r="R182" s="626">
        <f t="shared" si="19"/>
        <v>0</v>
      </c>
      <c r="S182" s="626">
        <f t="shared" si="20"/>
        <v>0</v>
      </c>
      <c r="T182" s="753">
        <f t="shared" si="21"/>
        <v>0</v>
      </c>
      <c r="U182" s="769">
        <f t="shared" si="22"/>
        <v>0</v>
      </c>
      <c r="V182" s="769">
        <f t="shared" si="23"/>
        <v>0</v>
      </c>
    </row>
    <row r="183" spans="1:22" ht="57" customHeight="1">
      <c r="A183" s="532">
        <v>165</v>
      </c>
      <c r="B183" s="757">
        <v>7000016524</v>
      </c>
      <c r="C183" s="757">
        <v>460</v>
      </c>
      <c r="D183" s="757" t="s">
        <v>497</v>
      </c>
      <c r="E183" s="757">
        <v>1000031943</v>
      </c>
      <c r="F183" s="757">
        <v>85446020</v>
      </c>
      <c r="G183" s="761"/>
      <c r="H183" s="757">
        <v>18</v>
      </c>
      <c r="I183" s="759"/>
      <c r="J183" s="770" t="s">
        <v>584</v>
      </c>
      <c r="K183" s="757" t="s">
        <v>568</v>
      </c>
      <c r="L183" s="757">
        <v>7</v>
      </c>
      <c r="M183" s="782"/>
      <c r="N183" s="760" t="str">
        <f t="shared" si="16"/>
        <v>INCLUDED</v>
      </c>
      <c r="O183" s="621">
        <f t="shared" si="17"/>
        <v>0</v>
      </c>
      <c r="P183" s="621">
        <f t="shared" si="18"/>
        <v>0</v>
      </c>
      <c r="Q183" s="626">
        <f>Discount!$H$36</f>
        <v>0</v>
      </c>
      <c r="R183" s="626">
        <f t="shared" si="19"/>
        <v>0</v>
      </c>
      <c r="S183" s="626">
        <f t="shared" si="20"/>
        <v>0</v>
      </c>
      <c r="T183" s="753">
        <f t="shared" si="21"/>
        <v>0</v>
      </c>
      <c r="U183" s="769">
        <f t="shared" si="22"/>
        <v>0</v>
      </c>
      <c r="V183" s="769">
        <f t="shared" si="23"/>
        <v>0</v>
      </c>
    </row>
    <row r="184" spans="1:22" ht="57" customHeight="1">
      <c r="A184" s="532">
        <v>166</v>
      </c>
      <c r="B184" s="757">
        <v>7000016524</v>
      </c>
      <c r="C184" s="757">
        <v>470</v>
      </c>
      <c r="D184" s="757" t="s">
        <v>517</v>
      </c>
      <c r="E184" s="757">
        <v>1000049467</v>
      </c>
      <c r="F184" s="757">
        <v>94059900</v>
      </c>
      <c r="G184" s="761"/>
      <c r="H184" s="757">
        <v>18</v>
      </c>
      <c r="I184" s="759"/>
      <c r="J184" s="770" t="s">
        <v>710</v>
      </c>
      <c r="K184" s="757" t="s">
        <v>300</v>
      </c>
      <c r="L184" s="757">
        <v>1</v>
      </c>
      <c r="M184" s="782"/>
      <c r="N184" s="760" t="str">
        <f t="shared" si="16"/>
        <v>INCLUDED</v>
      </c>
      <c r="O184" s="621">
        <f t="shared" si="17"/>
        <v>0</v>
      </c>
      <c r="P184" s="621">
        <f t="shared" si="18"/>
        <v>0</v>
      </c>
      <c r="Q184" s="626">
        <f>Discount!$H$36</f>
        <v>0</v>
      </c>
      <c r="R184" s="626">
        <f t="shared" si="19"/>
        <v>0</v>
      </c>
      <c r="S184" s="626">
        <f t="shared" si="20"/>
        <v>0</v>
      </c>
      <c r="T184" s="753">
        <f t="shared" si="21"/>
        <v>0</v>
      </c>
      <c r="U184" s="769">
        <f t="shared" si="22"/>
        <v>0</v>
      </c>
      <c r="V184" s="769">
        <f t="shared" si="23"/>
        <v>0</v>
      </c>
    </row>
    <row r="185" spans="1:22" ht="57" customHeight="1">
      <c r="A185" s="532">
        <v>167</v>
      </c>
      <c r="B185" s="757">
        <v>7000016524</v>
      </c>
      <c r="C185" s="757">
        <v>480</v>
      </c>
      <c r="D185" s="757" t="s">
        <v>517</v>
      </c>
      <c r="E185" s="757">
        <v>1000025538</v>
      </c>
      <c r="F185" s="757">
        <v>76169990</v>
      </c>
      <c r="G185" s="761"/>
      <c r="H185" s="757">
        <v>18</v>
      </c>
      <c r="I185" s="759"/>
      <c r="J185" s="770" t="s">
        <v>711</v>
      </c>
      <c r="K185" s="757" t="s">
        <v>299</v>
      </c>
      <c r="L185" s="757">
        <v>1</v>
      </c>
      <c r="M185" s="782"/>
      <c r="N185" s="760" t="str">
        <f t="shared" si="16"/>
        <v>INCLUDED</v>
      </c>
      <c r="O185" s="621">
        <f t="shared" si="17"/>
        <v>0</v>
      </c>
      <c r="P185" s="621">
        <f t="shared" si="18"/>
        <v>0</v>
      </c>
      <c r="Q185" s="626">
        <f>Discount!$H$36</f>
        <v>0</v>
      </c>
      <c r="R185" s="626">
        <f t="shared" si="19"/>
        <v>0</v>
      </c>
      <c r="S185" s="626">
        <f t="shared" si="20"/>
        <v>0</v>
      </c>
      <c r="T185" s="753">
        <f t="shared" si="21"/>
        <v>0</v>
      </c>
      <c r="U185" s="769">
        <f t="shared" si="22"/>
        <v>0</v>
      </c>
      <c r="V185" s="769">
        <f t="shared" si="23"/>
        <v>0</v>
      </c>
    </row>
    <row r="186" spans="1:22" ht="57" customHeight="1">
      <c r="A186" s="532">
        <v>168</v>
      </c>
      <c r="B186" s="757">
        <v>7000016524</v>
      </c>
      <c r="C186" s="757">
        <v>490</v>
      </c>
      <c r="D186" s="757" t="s">
        <v>517</v>
      </c>
      <c r="E186" s="757">
        <v>1000024515</v>
      </c>
      <c r="F186" s="757">
        <v>76169990</v>
      </c>
      <c r="G186" s="761"/>
      <c r="H186" s="757">
        <v>18</v>
      </c>
      <c r="I186" s="759"/>
      <c r="J186" s="770" t="s">
        <v>712</v>
      </c>
      <c r="K186" s="757" t="s">
        <v>299</v>
      </c>
      <c r="L186" s="757">
        <v>1</v>
      </c>
      <c r="M186" s="782"/>
      <c r="N186" s="760" t="str">
        <f t="shared" si="16"/>
        <v>INCLUDED</v>
      </c>
      <c r="O186" s="621">
        <f t="shared" si="17"/>
        <v>0</v>
      </c>
      <c r="P186" s="621">
        <f t="shared" si="18"/>
        <v>0</v>
      </c>
      <c r="Q186" s="626">
        <f>Discount!$H$36</f>
        <v>0</v>
      </c>
      <c r="R186" s="626">
        <f t="shared" si="19"/>
        <v>0</v>
      </c>
      <c r="S186" s="626">
        <f t="shared" si="20"/>
        <v>0</v>
      </c>
      <c r="T186" s="753">
        <f t="shared" si="21"/>
        <v>0</v>
      </c>
      <c r="U186" s="769">
        <f t="shared" si="22"/>
        <v>0</v>
      </c>
      <c r="V186" s="769">
        <f t="shared" si="23"/>
        <v>0</v>
      </c>
    </row>
    <row r="187" spans="1:22" ht="57" customHeight="1">
      <c r="A187" s="532">
        <v>169</v>
      </c>
      <c r="B187" s="757">
        <v>7000016524</v>
      </c>
      <c r="C187" s="757">
        <v>840</v>
      </c>
      <c r="D187" s="757" t="s">
        <v>518</v>
      </c>
      <c r="E187" s="757">
        <v>1000049467</v>
      </c>
      <c r="F187" s="757">
        <v>94059900</v>
      </c>
      <c r="G187" s="761"/>
      <c r="H187" s="757">
        <v>18</v>
      </c>
      <c r="I187" s="759"/>
      <c r="J187" s="770" t="s">
        <v>710</v>
      </c>
      <c r="K187" s="757" t="s">
        <v>300</v>
      </c>
      <c r="L187" s="757">
        <v>1</v>
      </c>
      <c r="M187" s="782"/>
      <c r="N187" s="760" t="str">
        <f t="shared" si="16"/>
        <v>INCLUDED</v>
      </c>
      <c r="O187" s="621">
        <f t="shared" si="17"/>
        <v>0</v>
      </c>
      <c r="P187" s="621">
        <f t="shared" si="18"/>
        <v>0</v>
      </c>
      <c r="Q187" s="626">
        <f>Discount!$H$36</f>
        <v>0</v>
      </c>
      <c r="R187" s="626">
        <f t="shared" si="19"/>
        <v>0</v>
      </c>
      <c r="S187" s="626">
        <f t="shared" si="20"/>
        <v>0</v>
      </c>
      <c r="T187" s="753">
        <f t="shared" si="21"/>
        <v>0</v>
      </c>
      <c r="U187" s="769">
        <f t="shared" si="22"/>
        <v>0</v>
      </c>
      <c r="V187" s="769">
        <f t="shared" si="23"/>
        <v>0</v>
      </c>
    </row>
    <row r="188" spans="1:22" ht="57" customHeight="1">
      <c r="A188" s="532">
        <v>170</v>
      </c>
      <c r="B188" s="757">
        <v>7000016524</v>
      </c>
      <c r="C188" s="757">
        <v>500</v>
      </c>
      <c r="D188" s="757" t="s">
        <v>499</v>
      </c>
      <c r="E188" s="757">
        <v>1000014547</v>
      </c>
      <c r="F188" s="757">
        <v>85371000</v>
      </c>
      <c r="G188" s="761"/>
      <c r="H188" s="757">
        <v>18</v>
      </c>
      <c r="I188" s="759"/>
      <c r="J188" s="770" t="s">
        <v>586</v>
      </c>
      <c r="K188" s="757" t="s">
        <v>299</v>
      </c>
      <c r="L188" s="757">
        <v>3</v>
      </c>
      <c r="M188" s="782"/>
      <c r="N188" s="760" t="str">
        <f t="shared" si="16"/>
        <v>INCLUDED</v>
      </c>
      <c r="O188" s="621">
        <f t="shared" si="17"/>
        <v>0</v>
      </c>
      <c r="P188" s="621">
        <f t="shared" si="18"/>
        <v>0</v>
      </c>
      <c r="Q188" s="626">
        <f>Discount!$H$36</f>
        <v>0</v>
      </c>
      <c r="R188" s="626">
        <f t="shared" si="19"/>
        <v>0</v>
      </c>
      <c r="S188" s="626">
        <f t="shared" si="20"/>
        <v>0</v>
      </c>
      <c r="T188" s="753">
        <f t="shared" si="21"/>
        <v>0</v>
      </c>
      <c r="U188" s="769">
        <f t="shared" si="22"/>
        <v>0</v>
      </c>
      <c r="V188" s="769">
        <f t="shared" si="23"/>
        <v>0</v>
      </c>
    </row>
    <row r="189" spans="1:22" ht="57" customHeight="1">
      <c r="A189" s="532">
        <v>171</v>
      </c>
      <c r="B189" s="757">
        <v>7000016524</v>
      </c>
      <c r="C189" s="757">
        <v>510</v>
      </c>
      <c r="D189" s="757" t="s">
        <v>499</v>
      </c>
      <c r="E189" s="757">
        <v>1000014548</v>
      </c>
      <c r="F189" s="757">
        <v>94059900</v>
      </c>
      <c r="G189" s="761"/>
      <c r="H189" s="757">
        <v>18</v>
      </c>
      <c r="I189" s="759"/>
      <c r="J189" s="770" t="s">
        <v>713</v>
      </c>
      <c r="K189" s="757" t="s">
        <v>299</v>
      </c>
      <c r="L189" s="757">
        <v>1</v>
      </c>
      <c r="M189" s="782"/>
      <c r="N189" s="760" t="str">
        <f t="shared" si="16"/>
        <v>INCLUDED</v>
      </c>
      <c r="O189" s="621">
        <f t="shared" si="17"/>
        <v>0</v>
      </c>
      <c r="P189" s="621">
        <f t="shared" si="18"/>
        <v>0</v>
      </c>
      <c r="Q189" s="626">
        <f>Discount!$H$36</f>
        <v>0</v>
      </c>
      <c r="R189" s="626">
        <f t="shared" si="19"/>
        <v>0</v>
      </c>
      <c r="S189" s="626">
        <f t="shared" si="20"/>
        <v>0</v>
      </c>
      <c r="T189" s="753">
        <f t="shared" si="21"/>
        <v>0</v>
      </c>
      <c r="U189" s="769">
        <f t="shared" si="22"/>
        <v>0</v>
      </c>
      <c r="V189" s="769">
        <f t="shared" si="23"/>
        <v>0</v>
      </c>
    </row>
    <row r="190" spans="1:22" ht="57" customHeight="1">
      <c r="A190" s="532">
        <v>172</v>
      </c>
      <c r="B190" s="757">
        <v>7000016524</v>
      </c>
      <c r="C190" s="757">
        <v>520</v>
      </c>
      <c r="D190" s="757" t="s">
        <v>499</v>
      </c>
      <c r="E190" s="757">
        <v>1000038325</v>
      </c>
      <c r="F190" s="757">
        <v>94059900</v>
      </c>
      <c r="G190" s="761"/>
      <c r="H190" s="757">
        <v>18</v>
      </c>
      <c r="I190" s="759"/>
      <c r="J190" s="770" t="s">
        <v>587</v>
      </c>
      <c r="K190" s="757" t="s">
        <v>299</v>
      </c>
      <c r="L190" s="757">
        <v>30</v>
      </c>
      <c r="M190" s="782"/>
      <c r="N190" s="760" t="str">
        <f t="shared" si="16"/>
        <v>INCLUDED</v>
      </c>
      <c r="O190" s="621">
        <f t="shared" si="17"/>
        <v>0</v>
      </c>
      <c r="P190" s="621">
        <f t="shared" si="18"/>
        <v>0</v>
      </c>
      <c r="Q190" s="626">
        <f>Discount!$H$36</f>
        <v>0</v>
      </c>
      <c r="R190" s="626">
        <f t="shared" si="19"/>
        <v>0</v>
      </c>
      <c r="S190" s="626">
        <f t="shared" si="20"/>
        <v>0</v>
      </c>
      <c r="T190" s="753">
        <f t="shared" si="21"/>
        <v>0</v>
      </c>
      <c r="U190" s="769">
        <f t="shared" si="22"/>
        <v>0</v>
      </c>
      <c r="V190" s="769">
        <f t="shared" si="23"/>
        <v>0</v>
      </c>
    </row>
    <row r="191" spans="1:22" ht="57" customHeight="1">
      <c r="A191" s="532">
        <v>173</v>
      </c>
      <c r="B191" s="757">
        <v>7000016524</v>
      </c>
      <c r="C191" s="757">
        <v>530</v>
      </c>
      <c r="D191" s="757" t="s">
        <v>499</v>
      </c>
      <c r="E191" s="757">
        <v>1000004952</v>
      </c>
      <c r="F191" s="757">
        <v>94059900</v>
      </c>
      <c r="G191" s="761"/>
      <c r="H191" s="757">
        <v>18</v>
      </c>
      <c r="I191" s="759"/>
      <c r="J191" s="770" t="s">
        <v>714</v>
      </c>
      <c r="K191" s="757" t="s">
        <v>299</v>
      </c>
      <c r="L191" s="757">
        <v>2</v>
      </c>
      <c r="M191" s="782"/>
      <c r="N191" s="760" t="str">
        <f t="shared" si="16"/>
        <v>INCLUDED</v>
      </c>
      <c r="O191" s="621">
        <f t="shared" si="17"/>
        <v>0</v>
      </c>
      <c r="P191" s="621">
        <f t="shared" si="18"/>
        <v>0</v>
      </c>
      <c r="Q191" s="626">
        <f>Discount!$H$36</f>
        <v>0</v>
      </c>
      <c r="R191" s="626">
        <f t="shared" si="19"/>
        <v>0</v>
      </c>
      <c r="S191" s="626">
        <f t="shared" si="20"/>
        <v>0</v>
      </c>
      <c r="T191" s="753">
        <f t="shared" si="21"/>
        <v>0</v>
      </c>
      <c r="U191" s="769">
        <f t="shared" si="22"/>
        <v>0</v>
      </c>
      <c r="V191" s="769">
        <f t="shared" si="23"/>
        <v>0</v>
      </c>
    </row>
    <row r="192" spans="1:22" ht="57" customHeight="1">
      <c r="A192" s="532">
        <v>174</v>
      </c>
      <c r="B192" s="757">
        <v>7000016524</v>
      </c>
      <c r="C192" s="757">
        <v>540</v>
      </c>
      <c r="D192" s="757" t="s">
        <v>499</v>
      </c>
      <c r="E192" s="757">
        <v>1000001894</v>
      </c>
      <c r="F192" s="757">
        <v>94059900</v>
      </c>
      <c r="G192" s="761"/>
      <c r="H192" s="757">
        <v>18</v>
      </c>
      <c r="I192" s="759"/>
      <c r="J192" s="770" t="s">
        <v>715</v>
      </c>
      <c r="K192" s="757" t="s">
        <v>299</v>
      </c>
      <c r="L192" s="757">
        <v>2</v>
      </c>
      <c r="M192" s="782"/>
      <c r="N192" s="760" t="str">
        <f t="shared" si="16"/>
        <v>INCLUDED</v>
      </c>
      <c r="O192" s="621">
        <f t="shared" si="17"/>
        <v>0</v>
      </c>
      <c r="P192" s="621">
        <f t="shared" si="18"/>
        <v>0</v>
      </c>
      <c r="Q192" s="626">
        <f>Discount!$H$36</f>
        <v>0</v>
      </c>
      <c r="R192" s="626">
        <f t="shared" si="19"/>
        <v>0</v>
      </c>
      <c r="S192" s="626">
        <f t="shared" si="20"/>
        <v>0</v>
      </c>
      <c r="T192" s="753">
        <f t="shared" si="21"/>
        <v>0</v>
      </c>
      <c r="U192" s="769">
        <f t="shared" si="22"/>
        <v>0</v>
      </c>
      <c r="V192" s="769">
        <f t="shared" si="23"/>
        <v>0</v>
      </c>
    </row>
    <row r="193" spans="1:22" ht="57" customHeight="1">
      <c r="A193" s="532">
        <v>175</v>
      </c>
      <c r="B193" s="757">
        <v>7000016524</v>
      </c>
      <c r="C193" s="757">
        <v>550</v>
      </c>
      <c r="D193" s="757" t="s">
        <v>499</v>
      </c>
      <c r="E193" s="757">
        <v>1000038389</v>
      </c>
      <c r="F193" s="757">
        <v>94051090</v>
      </c>
      <c r="G193" s="761"/>
      <c r="H193" s="757">
        <v>18</v>
      </c>
      <c r="I193" s="759"/>
      <c r="J193" s="770" t="s">
        <v>716</v>
      </c>
      <c r="K193" s="757" t="s">
        <v>299</v>
      </c>
      <c r="L193" s="757">
        <v>30</v>
      </c>
      <c r="M193" s="782"/>
      <c r="N193" s="760" t="str">
        <f t="shared" si="16"/>
        <v>INCLUDED</v>
      </c>
      <c r="O193" s="621">
        <f t="shared" si="17"/>
        <v>0</v>
      </c>
      <c r="P193" s="621">
        <f t="shared" si="18"/>
        <v>0</v>
      </c>
      <c r="Q193" s="626">
        <f>Discount!$H$36</f>
        <v>0</v>
      </c>
      <c r="R193" s="626">
        <f t="shared" si="19"/>
        <v>0</v>
      </c>
      <c r="S193" s="626">
        <f t="shared" si="20"/>
        <v>0</v>
      </c>
      <c r="T193" s="753">
        <f t="shared" si="21"/>
        <v>0</v>
      </c>
      <c r="U193" s="769">
        <f t="shared" si="22"/>
        <v>0</v>
      </c>
      <c r="V193" s="769">
        <f t="shared" si="23"/>
        <v>0</v>
      </c>
    </row>
    <row r="194" spans="1:22" ht="57" customHeight="1">
      <c r="A194" s="532">
        <v>176</v>
      </c>
      <c r="B194" s="757">
        <v>7000016524</v>
      </c>
      <c r="C194" s="757">
        <v>560</v>
      </c>
      <c r="D194" s="757" t="s">
        <v>499</v>
      </c>
      <c r="E194" s="757">
        <v>1000038397</v>
      </c>
      <c r="F194" s="757">
        <v>94059900</v>
      </c>
      <c r="G194" s="761"/>
      <c r="H194" s="757">
        <v>18</v>
      </c>
      <c r="I194" s="759"/>
      <c r="J194" s="770" t="s">
        <v>717</v>
      </c>
      <c r="K194" s="757" t="s">
        <v>299</v>
      </c>
      <c r="L194" s="757">
        <v>30</v>
      </c>
      <c r="M194" s="782"/>
      <c r="N194" s="760" t="str">
        <f t="shared" si="16"/>
        <v>INCLUDED</v>
      </c>
      <c r="O194" s="621">
        <f t="shared" si="17"/>
        <v>0</v>
      </c>
      <c r="P194" s="621">
        <f t="shared" si="18"/>
        <v>0</v>
      </c>
      <c r="Q194" s="626">
        <f>Discount!$H$36</f>
        <v>0</v>
      </c>
      <c r="R194" s="626">
        <f t="shared" si="19"/>
        <v>0</v>
      </c>
      <c r="S194" s="626">
        <f t="shared" si="20"/>
        <v>0</v>
      </c>
      <c r="T194" s="753">
        <f t="shared" si="21"/>
        <v>0</v>
      </c>
      <c r="U194" s="769">
        <f t="shared" si="22"/>
        <v>0</v>
      </c>
      <c r="V194" s="769">
        <f t="shared" si="23"/>
        <v>0</v>
      </c>
    </row>
    <row r="195" spans="1:22" ht="57" customHeight="1">
      <c r="A195" s="532">
        <v>177</v>
      </c>
      <c r="B195" s="757">
        <v>7000016524</v>
      </c>
      <c r="C195" s="757">
        <v>570</v>
      </c>
      <c r="D195" s="757" t="s">
        <v>499</v>
      </c>
      <c r="E195" s="757">
        <v>1000038387</v>
      </c>
      <c r="F195" s="757">
        <v>94051090</v>
      </c>
      <c r="G195" s="761"/>
      <c r="H195" s="757">
        <v>18</v>
      </c>
      <c r="I195" s="759"/>
      <c r="J195" s="770" t="s">
        <v>588</v>
      </c>
      <c r="K195" s="757" t="s">
        <v>299</v>
      </c>
      <c r="L195" s="757">
        <v>20</v>
      </c>
      <c r="M195" s="782"/>
      <c r="N195" s="760" t="str">
        <f t="shared" si="16"/>
        <v>INCLUDED</v>
      </c>
      <c r="O195" s="621">
        <f t="shared" si="17"/>
        <v>0</v>
      </c>
      <c r="P195" s="621">
        <f t="shared" si="18"/>
        <v>0</v>
      </c>
      <c r="Q195" s="626">
        <f>Discount!$H$36</f>
        <v>0</v>
      </c>
      <c r="R195" s="626">
        <f t="shared" si="19"/>
        <v>0</v>
      </c>
      <c r="S195" s="626">
        <f t="shared" si="20"/>
        <v>0</v>
      </c>
      <c r="T195" s="753">
        <f t="shared" si="21"/>
        <v>0</v>
      </c>
      <c r="U195" s="769">
        <f t="shared" si="22"/>
        <v>0</v>
      </c>
      <c r="V195" s="769">
        <f t="shared" si="23"/>
        <v>0</v>
      </c>
    </row>
    <row r="196" spans="1:22" ht="57" customHeight="1">
      <c r="A196" s="532">
        <v>178</v>
      </c>
      <c r="B196" s="757">
        <v>7000016524</v>
      </c>
      <c r="C196" s="757">
        <v>580</v>
      </c>
      <c r="D196" s="757" t="s">
        <v>499</v>
      </c>
      <c r="E196" s="757">
        <v>1000038385</v>
      </c>
      <c r="F196" s="757">
        <v>94059900</v>
      </c>
      <c r="G196" s="761"/>
      <c r="H196" s="757">
        <v>18</v>
      </c>
      <c r="I196" s="759"/>
      <c r="J196" s="770" t="s">
        <v>718</v>
      </c>
      <c r="K196" s="757" t="s">
        <v>299</v>
      </c>
      <c r="L196" s="757">
        <v>12</v>
      </c>
      <c r="M196" s="782"/>
      <c r="N196" s="760" t="str">
        <f t="shared" si="16"/>
        <v>INCLUDED</v>
      </c>
      <c r="O196" s="621">
        <f t="shared" si="17"/>
        <v>0</v>
      </c>
      <c r="P196" s="621">
        <f t="shared" si="18"/>
        <v>0</v>
      </c>
      <c r="Q196" s="626">
        <f>Discount!$H$36</f>
        <v>0</v>
      </c>
      <c r="R196" s="626">
        <f t="shared" si="19"/>
        <v>0</v>
      </c>
      <c r="S196" s="626">
        <f t="shared" si="20"/>
        <v>0</v>
      </c>
      <c r="T196" s="753">
        <f t="shared" si="21"/>
        <v>0</v>
      </c>
      <c r="U196" s="769">
        <f t="shared" si="22"/>
        <v>0</v>
      </c>
      <c r="V196" s="769">
        <f t="shared" si="23"/>
        <v>0</v>
      </c>
    </row>
    <row r="197" spans="1:22" ht="57" customHeight="1">
      <c r="A197" s="532">
        <v>179</v>
      </c>
      <c r="B197" s="757">
        <v>7000016524</v>
      </c>
      <c r="C197" s="757">
        <v>590</v>
      </c>
      <c r="D197" s="757" t="s">
        <v>519</v>
      </c>
      <c r="E197" s="757">
        <v>1000012022</v>
      </c>
      <c r="F197" s="757">
        <v>84241000</v>
      </c>
      <c r="G197" s="761"/>
      <c r="H197" s="757">
        <v>18</v>
      </c>
      <c r="I197" s="759"/>
      <c r="J197" s="770" t="s">
        <v>570</v>
      </c>
      <c r="K197" s="757" t="s">
        <v>299</v>
      </c>
      <c r="L197" s="757">
        <v>12</v>
      </c>
      <c r="M197" s="782"/>
      <c r="N197" s="760" t="str">
        <f t="shared" si="16"/>
        <v>INCLUDED</v>
      </c>
      <c r="O197" s="621">
        <f t="shared" si="17"/>
        <v>0</v>
      </c>
      <c r="P197" s="621">
        <f t="shared" si="18"/>
        <v>0</v>
      </c>
      <c r="Q197" s="626">
        <f>Discount!$H$36</f>
        <v>0</v>
      </c>
      <c r="R197" s="626">
        <f t="shared" si="19"/>
        <v>0</v>
      </c>
      <c r="S197" s="626">
        <f t="shared" si="20"/>
        <v>0</v>
      </c>
      <c r="T197" s="753">
        <f t="shared" si="21"/>
        <v>0</v>
      </c>
      <c r="U197" s="769">
        <f t="shared" si="22"/>
        <v>0</v>
      </c>
      <c r="V197" s="769">
        <f t="shared" si="23"/>
        <v>0</v>
      </c>
    </row>
    <row r="198" spans="1:22" ht="57" customHeight="1">
      <c r="A198" s="532">
        <v>180</v>
      </c>
      <c r="B198" s="757">
        <v>7000016524</v>
      </c>
      <c r="C198" s="757">
        <v>600</v>
      </c>
      <c r="D198" s="757" t="s">
        <v>519</v>
      </c>
      <c r="E198" s="757">
        <v>1000012024</v>
      </c>
      <c r="F198" s="757">
        <v>84241000</v>
      </c>
      <c r="G198" s="761"/>
      <c r="H198" s="757">
        <v>18</v>
      </c>
      <c r="I198" s="759"/>
      <c r="J198" s="770" t="s">
        <v>571</v>
      </c>
      <c r="K198" s="757" t="s">
        <v>299</v>
      </c>
      <c r="L198" s="757">
        <v>10</v>
      </c>
      <c r="M198" s="782"/>
      <c r="N198" s="760" t="str">
        <f t="shared" si="16"/>
        <v>INCLUDED</v>
      </c>
      <c r="O198" s="621">
        <f t="shared" si="17"/>
        <v>0</v>
      </c>
      <c r="P198" s="621">
        <f t="shared" si="18"/>
        <v>0</v>
      </c>
      <c r="Q198" s="626">
        <f>Discount!$H$36</f>
        <v>0</v>
      </c>
      <c r="R198" s="626">
        <f t="shared" si="19"/>
        <v>0</v>
      </c>
      <c r="S198" s="626">
        <f t="shared" si="20"/>
        <v>0</v>
      </c>
      <c r="T198" s="753">
        <f t="shared" si="21"/>
        <v>0</v>
      </c>
      <c r="U198" s="769">
        <f t="shared" si="22"/>
        <v>0</v>
      </c>
      <c r="V198" s="769">
        <f t="shared" si="23"/>
        <v>0</v>
      </c>
    </row>
    <row r="199" spans="1:22" ht="57" customHeight="1">
      <c r="A199" s="532">
        <v>181</v>
      </c>
      <c r="B199" s="757">
        <v>7000016524</v>
      </c>
      <c r="C199" s="757">
        <v>610</v>
      </c>
      <c r="D199" s="757" t="s">
        <v>519</v>
      </c>
      <c r="E199" s="757">
        <v>1000012010</v>
      </c>
      <c r="F199" s="757">
        <v>85311020</v>
      </c>
      <c r="G199" s="761"/>
      <c r="H199" s="757">
        <v>18</v>
      </c>
      <c r="I199" s="759"/>
      <c r="J199" s="770" t="s">
        <v>719</v>
      </c>
      <c r="K199" s="757" t="s">
        <v>300</v>
      </c>
      <c r="L199" s="757">
        <v>1</v>
      </c>
      <c r="M199" s="782"/>
      <c r="N199" s="760" t="str">
        <f t="shared" si="16"/>
        <v>INCLUDED</v>
      </c>
      <c r="O199" s="621">
        <f t="shared" si="17"/>
        <v>0</v>
      </c>
      <c r="P199" s="621">
        <f t="shared" si="18"/>
        <v>0</v>
      </c>
      <c r="Q199" s="626">
        <f>Discount!$H$36</f>
        <v>0</v>
      </c>
      <c r="R199" s="626">
        <f t="shared" si="19"/>
        <v>0</v>
      </c>
      <c r="S199" s="626">
        <f t="shared" si="20"/>
        <v>0</v>
      </c>
      <c r="T199" s="753">
        <f t="shared" si="21"/>
        <v>0</v>
      </c>
      <c r="U199" s="769">
        <f t="shared" si="22"/>
        <v>0</v>
      </c>
      <c r="V199" s="769">
        <f t="shared" si="23"/>
        <v>0</v>
      </c>
    </row>
    <row r="200" spans="1:22" ht="57" customHeight="1">
      <c r="A200" s="532">
        <v>182</v>
      </c>
      <c r="B200" s="757">
        <v>7000016524</v>
      </c>
      <c r="C200" s="757">
        <v>620</v>
      </c>
      <c r="D200" s="757" t="s">
        <v>519</v>
      </c>
      <c r="E200" s="757">
        <v>1000049460</v>
      </c>
      <c r="F200" s="757">
        <v>84818090</v>
      </c>
      <c r="G200" s="761"/>
      <c r="H200" s="757">
        <v>18</v>
      </c>
      <c r="I200" s="759"/>
      <c r="J200" s="770" t="s">
        <v>720</v>
      </c>
      <c r="K200" s="757" t="s">
        <v>300</v>
      </c>
      <c r="L200" s="757">
        <v>1</v>
      </c>
      <c r="M200" s="782"/>
      <c r="N200" s="760" t="str">
        <f t="shared" si="16"/>
        <v>INCLUDED</v>
      </c>
      <c r="O200" s="621">
        <f t="shared" si="17"/>
        <v>0</v>
      </c>
      <c r="P200" s="621">
        <f t="shared" si="18"/>
        <v>0</v>
      </c>
      <c r="Q200" s="626">
        <f>Discount!$H$36</f>
        <v>0</v>
      </c>
      <c r="R200" s="626">
        <f t="shared" si="19"/>
        <v>0</v>
      </c>
      <c r="S200" s="626">
        <f t="shared" si="20"/>
        <v>0</v>
      </c>
      <c r="T200" s="753">
        <f t="shared" si="21"/>
        <v>0</v>
      </c>
      <c r="U200" s="769">
        <f t="shared" si="22"/>
        <v>0</v>
      </c>
      <c r="V200" s="769">
        <f t="shared" si="23"/>
        <v>0</v>
      </c>
    </row>
    <row r="201" spans="1:22" ht="57" customHeight="1">
      <c r="A201" s="532">
        <v>183</v>
      </c>
      <c r="B201" s="757">
        <v>7000016524</v>
      </c>
      <c r="C201" s="757">
        <v>630</v>
      </c>
      <c r="D201" s="757" t="s">
        <v>519</v>
      </c>
      <c r="E201" s="757">
        <v>1000012042</v>
      </c>
      <c r="F201" s="757">
        <v>84248990</v>
      </c>
      <c r="G201" s="761"/>
      <c r="H201" s="757">
        <v>18</v>
      </c>
      <c r="I201" s="759"/>
      <c r="J201" s="770" t="s">
        <v>721</v>
      </c>
      <c r="K201" s="757" t="s">
        <v>300</v>
      </c>
      <c r="L201" s="757">
        <v>1</v>
      </c>
      <c r="M201" s="782"/>
      <c r="N201" s="760" t="str">
        <f t="shared" si="16"/>
        <v>INCLUDED</v>
      </c>
      <c r="O201" s="621">
        <f t="shared" si="17"/>
        <v>0</v>
      </c>
      <c r="P201" s="621">
        <f t="shared" si="18"/>
        <v>0</v>
      </c>
      <c r="Q201" s="626">
        <f>Discount!$H$36</f>
        <v>0</v>
      </c>
      <c r="R201" s="626">
        <f t="shared" si="19"/>
        <v>0</v>
      </c>
      <c r="S201" s="626">
        <f t="shared" si="20"/>
        <v>0</v>
      </c>
      <c r="T201" s="753">
        <f t="shared" si="21"/>
        <v>0</v>
      </c>
      <c r="U201" s="769">
        <f t="shared" si="22"/>
        <v>0</v>
      </c>
      <c r="V201" s="769">
        <f t="shared" si="23"/>
        <v>0</v>
      </c>
    </row>
    <row r="202" spans="1:22" ht="57" customHeight="1">
      <c r="A202" s="532">
        <v>184</v>
      </c>
      <c r="B202" s="757">
        <v>7000016524</v>
      </c>
      <c r="C202" s="757">
        <v>640</v>
      </c>
      <c r="D202" s="757" t="s">
        <v>519</v>
      </c>
      <c r="E202" s="757">
        <v>1000012069</v>
      </c>
      <c r="F202" s="757">
        <v>84248990</v>
      </c>
      <c r="G202" s="761"/>
      <c r="H202" s="757">
        <v>18</v>
      </c>
      <c r="I202" s="759"/>
      <c r="J202" s="770" t="s">
        <v>722</v>
      </c>
      <c r="K202" s="757" t="s">
        <v>300</v>
      </c>
      <c r="L202" s="757">
        <v>3</v>
      </c>
      <c r="M202" s="782"/>
      <c r="N202" s="760" t="str">
        <f t="shared" si="16"/>
        <v>INCLUDED</v>
      </c>
      <c r="O202" s="621">
        <f t="shared" si="17"/>
        <v>0</v>
      </c>
      <c r="P202" s="621">
        <f t="shared" si="18"/>
        <v>0</v>
      </c>
      <c r="Q202" s="626">
        <f>Discount!$H$36</f>
        <v>0</v>
      </c>
      <c r="R202" s="626">
        <f t="shared" si="19"/>
        <v>0</v>
      </c>
      <c r="S202" s="626">
        <f t="shared" si="20"/>
        <v>0</v>
      </c>
      <c r="T202" s="753">
        <f t="shared" si="21"/>
        <v>0</v>
      </c>
      <c r="U202" s="769">
        <f t="shared" si="22"/>
        <v>0</v>
      </c>
      <c r="V202" s="769">
        <f t="shared" si="23"/>
        <v>0</v>
      </c>
    </row>
    <row r="203" spans="1:22" ht="57" customHeight="1">
      <c r="A203" s="532">
        <v>185</v>
      </c>
      <c r="B203" s="757">
        <v>7000016524</v>
      </c>
      <c r="C203" s="757">
        <v>650</v>
      </c>
      <c r="D203" s="757" t="s">
        <v>519</v>
      </c>
      <c r="E203" s="757">
        <v>1000012070</v>
      </c>
      <c r="F203" s="757">
        <v>84248990</v>
      </c>
      <c r="G203" s="761"/>
      <c r="H203" s="757">
        <v>18</v>
      </c>
      <c r="I203" s="759"/>
      <c r="J203" s="770" t="s">
        <v>723</v>
      </c>
      <c r="K203" s="757" t="s">
        <v>300</v>
      </c>
      <c r="L203" s="757">
        <v>2</v>
      </c>
      <c r="M203" s="782"/>
      <c r="N203" s="760" t="str">
        <f t="shared" si="16"/>
        <v>INCLUDED</v>
      </c>
      <c r="O203" s="621">
        <f t="shared" si="17"/>
        <v>0</v>
      </c>
      <c r="P203" s="621">
        <f t="shared" si="18"/>
        <v>0</v>
      </c>
      <c r="Q203" s="626">
        <f>Discount!$H$36</f>
        <v>0</v>
      </c>
      <c r="R203" s="626">
        <f t="shared" si="19"/>
        <v>0</v>
      </c>
      <c r="S203" s="626">
        <f t="shared" si="20"/>
        <v>0</v>
      </c>
      <c r="T203" s="753">
        <f t="shared" si="21"/>
        <v>0</v>
      </c>
      <c r="U203" s="769">
        <f t="shared" si="22"/>
        <v>0</v>
      </c>
      <c r="V203" s="769">
        <f t="shared" si="23"/>
        <v>0</v>
      </c>
    </row>
    <row r="204" spans="1:22" ht="57" customHeight="1">
      <c r="A204" s="532">
        <v>186</v>
      </c>
      <c r="B204" s="757">
        <v>7000016524</v>
      </c>
      <c r="C204" s="757">
        <v>660</v>
      </c>
      <c r="D204" s="757" t="s">
        <v>519</v>
      </c>
      <c r="E204" s="757">
        <v>1000012009</v>
      </c>
      <c r="F204" s="757">
        <v>85311020</v>
      </c>
      <c r="G204" s="761"/>
      <c r="H204" s="757">
        <v>18</v>
      </c>
      <c r="I204" s="759"/>
      <c r="J204" s="770" t="s">
        <v>724</v>
      </c>
      <c r="K204" s="757" t="s">
        <v>300</v>
      </c>
      <c r="L204" s="757">
        <v>1</v>
      </c>
      <c r="M204" s="782"/>
      <c r="N204" s="760" t="str">
        <f t="shared" si="16"/>
        <v>INCLUDED</v>
      </c>
      <c r="O204" s="621">
        <f t="shared" si="17"/>
        <v>0</v>
      </c>
      <c r="P204" s="621">
        <f t="shared" si="18"/>
        <v>0</v>
      </c>
      <c r="Q204" s="626">
        <f>Discount!$H$36</f>
        <v>0</v>
      </c>
      <c r="R204" s="626">
        <f t="shared" si="19"/>
        <v>0</v>
      </c>
      <c r="S204" s="626">
        <f t="shared" si="20"/>
        <v>0</v>
      </c>
      <c r="T204" s="753">
        <f t="shared" si="21"/>
        <v>0</v>
      </c>
      <c r="U204" s="769">
        <f t="shared" si="22"/>
        <v>0</v>
      </c>
      <c r="V204" s="769">
        <f t="shared" si="23"/>
        <v>0</v>
      </c>
    </row>
    <row r="205" spans="1:22" ht="57" customHeight="1">
      <c r="A205" s="532">
        <v>187</v>
      </c>
      <c r="B205" s="757">
        <v>7000016524</v>
      </c>
      <c r="C205" s="757">
        <v>670</v>
      </c>
      <c r="D205" s="757" t="s">
        <v>519</v>
      </c>
      <c r="E205" s="757">
        <v>1000049459</v>
      </c>
      <c r="F205" s="757">
        <v>84818090</v>
      </c>
      <c r="G205" s="761"/>
      <c r="H205" s="757">
        <v>18</v>
      </c>
      <c r="I205" s="759"/>
      <c r="J205" s="770" t="s">
        <v>725</v>
      </c>
      <c r="K205" s="757" t="s">
        <v>300</v>
      </c>
      <c r="L205" s="757">
        <v>1</v>
      </c>
      <c r="M205" s="782"/>
      <c r="N205" s="760" t="str">
        <f t="shared" si="16"/>
        <v>INCLUDED</v>
      </c>
      <c r="O205" s="621">
        <f t="shared" si="17"/>
        <v>0</v>
      </c>
      <c r="P205" s="621">
        <f t="shared" si="18"/>
        <v>0</v>
      </c>
      <c r="Q205" s="626">
        <f>Discount!$H$36</f>
        <v>0</v>
      </c>
      <c r="R205" s="626">
        <f t="shared" si="19"/>
        <v>0</v>
      </c>
      <c r="S205" s="626">
        <f t="shared" si="20"/>
        <v>0</v>
      </c>
      <c r="T205" s="753">
        <f t="shared" si="21"/>
        <v>0</v>
      </c>
      <c r="U205" s="769">
        <f t="shared" si="22"/>
        <v>0</v>
      </c>
      <c r="V205" s="769">
        <f t="shared" si="23"/>
        <v>0</v>
      </c>
    </row>
    <row r="206" spans="1:22" ht="57" customHeight="1">
      <c r="A206" s="532">
        <v>188</v>
      </c>
      <c r="B206" s="757">
        <v>7000016524</v>
      </c>
      <c r="C206" s="757">
        <v>680</v>
      </c>
      <c r="D206" s="757" t="s">
        <v>519</v>
      </c>
      <c r="E206" s="757">
        <v>1000012035</v>
      </c>
      <c r="F206" s="757">
        <v>84819090</v>
      </c>
      <c r="G206" s="761"/>
      <c r="H206" s="757">
        <v>18</v>
      </c>
      <c r="I206" s="759"/>
      <c r="J206" s="770" t="s">
        <v>726</v>
      </c>
      <c r="K206" s="757" t="s">
        <v>300</v>
      </c>
      <c r="L206" s="757">
        <v>1</v>
      </c>
      <c r="M206" s="782"/>
      <c r="N206" s="760" t="str">
        <f t="shared" si="16"/>
        <v>INCLUDED</v>
      </c>
      <c r="O206" s="621">
        <f t="shared" si="17"/>
        <v>0</v>
      </c>
      <c r="P206" s="621">
        <f t="shared" si="18"/>
        <v>0</v>
      </c>
      <c r="Q206" s="626">
        <f>Discount!$H$36</f>
        <v>0</v>
      </c>
      <c r="R206" s="626">
        <f t="shared" si="19"/>
        <v>0</v>
      </c>
      <c r="S206" s="626">
        <f t="shared" si="20"/>
        <v>0</v>
      </c>
      <c r="T206" s="753">
        <f t="shared" si="21"/>
        <v>0</v>
      </c>
      <c r="U206" s="769">
        <f t="shared" si="22"/>
        <v>0</v>
      </c>
      <c r="V206" s="769">
        <f t="shared" si="23"/>
        <v>0</v>
      </c>
    </row>
    <row r="207" spans="1:22" ht="57" customHeight="1">
      <c r="A207" s="532">
        <v>189</v>
      </c>
      <c r="B207" s="757">
        <v>7000016524</v>
      </c>
      <c r="C207" s="757">
        <v>690</v>
      </c>
      <c r="D207" s="757" t="s">
        <v>520</v>
      </c>
      <c r="E207" s="757">
        <v>1000020195</v>
      </c>
      <c r="F207" s="757">
        <v>73045930</v>
      </c>
      <c r="G207" s="761"/>
      <c r="H207" s="757">
        <v>18</v>
      </c>
      <c r="I207" s="759"/>
      <c r="J207" s="770" t="s">
        <v>727</v>
      </c>
      <c r="K207" s="757" t="s">
        <v>299</v>
      </c>
      <c r="L207" s="757">
        <v>12</v>
      </c>
      <c r="M207" s="782"/>
      <c r="N207" s="760" t="str">
        <f t="shared" si="16"/>
        <v>INCLUDED</v>
      </c>
      <c r="O207" s="621">
        <f t="shared" si="17"/>
        <v>0</v>
      </c>
      <c r="P207" s="621">
        <f t="shared" si="18"/>
        <v>0</v>
      </c>
      <c r="Q207" s="626">
        <f>Discount!$H$36</f>
        <v>0</v>
      </c>
      <c r="R207" s="626">
        <f t="shared" si="19"/>
        <v>0</v>
      </c>
      <c r="S207" s="626">
        <f t="shared" si="20"/>
        <v>0</v>
      </c>
      <c r="T207" s="753">
        <f t="shared" si="21"/>
        <v>0</v>
      </c>
      <c r="U207" s="769">
        <f t="shared" si="22"/>
        <v>0</v>
      </c>
      <c r="V207" s="769">
        <f t="shared" si="23"/>
        <v>0</v>
      </c>
    </row>
    <row r="208" spans="1:22" ht="57" customHeight="1">
      <c r="A208" s="532">
        <v>190</v>
      </c>
      <c r="B208" s="757">
        <v>7000016524</v>
      </c>
      <c r="C208" s="757">
        <v>700</v>
      </c>
      <c r="D208" s="757" t="s">
        <v>520</v>
      </c>
      <c r="E208" s="757">
        <v>1000020193</v>
      </c>
      <c r="F208" s="757">
        <v>73045930</v>
      </c>
      <c r="G208" s="761"/>
      <c r="H208" s="757">
        <v>18</v>
      </c>
      <c r="I208" s="759"/>
      <c r="J208" s="770" t="s">
        <v>728</v>
      </c>
      <c r="K208" s="757" t="s">
        <v>299</v>
      </c>
      <c r="L208" s="757">
        <v>12</v>
      </c>
      <c r="M208" s="782"/>
      <c r="N208" s="760" t="str">
        <f t="shared" si="16"/>
        <v>INCLUDED</v>
      </c>
      <c r="O208" s="621">
        <f t="shared" si="17"/>
        <v>0</v>
      </c>
      <c r="P208" s="621">
        <f t="shared" si="18"/>
        <v>0</v>
      </c>
      <c r="Q208" s="626">
        <f>Discount!$H$36</f>
        <v>0</v>
      </c>
      <c r="R208" s="626">
        <f t="shared" si="19"/>
        <v>0</v>
      </c>
      <c r="S208" s="626">
        <f t="shared" si="20"/>
        <v>0</v>
      </c>
      <c r="T208" s="753">
        <f t="shared" si="21"/>
        <v>0</v>
      </c>
      <c r="U208" s="769">
        <f t="shared" si="22"/>
        <v>0</v>
      </c>
      <c r="V208" s="769">
        <f t="shared" si="23"/>
        <v>0</v>
      </c>
    </row>
    <row r="209" spans="1:22" ht="57" customHeight="1">
      <c r="A209" s="532">
        <v>191</v>
      </c>
      <c r="B209" s="757">
        <v>7000016524</v>
      </c>
      <c r="C209" s="757">
        <v>710</v>
      </c>
      <c r="D209" s="757" t="s">
        <v>520</v>
      </c>
      <c r="E209" s="757">
        <v>1000020196</v>
      </c>
      <c r="F209" s="757">
        <v>73045930</v>
      </c>
      <c r="G209" s="761"/>
      <c r="H209" s="757">
        <v>18</v>
      </c>
      <c r="I209" s="759"/>
      <c r="J209" s="770" t="s">
        <v>729</v>
      </c>
      <c r="K209" s="757" t="s">
        <v>299</v>
      </c>
      <c r="L209" s="757">
        <v>24</v>
      </c>
      <c r="M209" s="782"/>
      <c r="N209" s="760" t="str">
        <f t="shared" si="16"/>
        <v>INCLUDED</v>
      </c>
      <c r="O209" s="621">
        <f t="shared" si="17"/>
        <v>0</v>
      </c>
      <c r="P209" s="621">
        <f t="shared" si="18"/>
        <v>0</v>
      </c>
      <c r="Q209" s="626">
        <f>Discount!$H$36</f>
        <v>0</v>
      </c>
      <c r="R209" s="626">
        <f t="shared" si="19"/>
        <v>0</v>
      </c>
      <c r="S209" s="626">
        <f t="shared" si="20"/>
        <v>0</v>
      </c>
      <c r="T209" s="753">
        <f t="shared" si="21"/>
        <v>0</v>
      </c>
      <c r="U209" s="769">
        <f t="shared" si="22"/>
        <v>0</v>
      </c>
      <c r="V209" s="769">
        <f t="shared" si="23"/>
        <v>0</v>
      </c>
    </row>
    <row r="210" spans="1:22" ht="57" customHeight="1">
      <c r="A210" s="532">
        <v>192</v>
      </c>
      <c r="B210" s="757">
        <v>7000016524</v>
      </c>
      <c r="C210" s="757">
        <v>720</v>
      </c>
      <c r="D210" s="757" t="s">
        <v>520</v>
      </c>
      <c r="E210" s="757">
        <v>1000017568</v>
      </c>
      <c r="F210" s="757">
        <v>73045930</v>
      </c>
      <c r="G210" s="761"/>
      <c r="H210" s="757">
        <v>18</v>
      </c>
      <c r="I210" s="759"/>
      <c r="J210" s="770" t="s">
        <v>730</v>
      </c>
      <c r="K210" s="757" t="s">
        <v>299</v>
      </c>
      <c r="L210" s="757">
        <v>12</v>
      </c>
      <c r="M210" s="782"/>
      <c r="N210" s="760" t="str">
        <f t="shared" si="16"/>
        <v>INCLUDED</v>
      </c>
      <c r="O210" s="621">
        <f t="shared" si="17"/>
        <v>0</v>
      </c>
      <c r="P210" s="621">
        <f t="shared" si="18"/>
        <v>0</v>
      </c>
      <c r="Q210" s="626">
        <f>Discount!$H$36</f>
        <v>0</v>
      </c>
      <c r="R210" s="626">
        <f t="shared" si="19"/>
        <v>0</v>
      </c>
      <c r="S210" s="626">
        <f t="shared" si="20"/>
        <v>0</v>
      </c>
      <c r="T210" s="753">
        <f t="shared" si="21"/>
        <v>0</v>
      </c>
      <c r="U210" s="769">
        <f t="shared" si="22"/>
        <v>0</v>
      </c>
      <c r="V210" s="769">
        <f t="shared" si="23"/>
        <v>0</v>
      </c>
    </row>
    <row r="211" spans="1:22" ht="57" customHeight="1">
      <c r="A211" s="532">
        <v>193</v>
      </c>
      <c r="B211" s="757">
        <v>7000016524</v>
      </c>
      <c r="C211" s="757">
        <v>960</v>
      </c>
      <c r="D211" s="757" t="s">
        <v>521</v>
      </c>
      <c r="E211" s="757">
        <v>1000029035</v>
      </c>
      <c r="F211" s="757">
        <v>73082011</v>
      </c>
      <c r="G211" s="761"/>
      <c r="H211" s="757">
        <v>18</v>
      </c>
      <c r="I211" s="759"/>
      <c r="J211" s="770" t="s">
        <v>731</v>
      </c>
      <c r="K211" s="757" t="s">
        <v>299</v>
      </c>
      <c r="L211" s="757">
        <v>4</v>
      </c>
      <c r="M211" s="782"/>
      <c r="N211" s="760" t="str">
        <f t="shared" ref="N211:N274" si="24">IF(M211=0, "INCLUDED", IF(ISERROR(M211*L211), M211, M211*L211))</f>
        <v>INCLUDED</v>
      </c>
      <c r="O211" s="621">
        <f t="shared" ref="O211:O274" si="25">IF(N211="Included",0,N211)</f>
        <v>0</v>
      </c>
      <c r="P211" s="621">
        <f t="shared" ref="P211:P274" si="26">IF( I211="",H211*(IF(N211="Included",0,N211))/100,I211*(IF(N211="Included",0,N211)))</f>
        <v>0</v>
      </c>
      <c r="Q211" s="626">
        <f>Discount!$H$36</f>
        <v>0</v>
      </c>
      <c r="R211" s="626">
        <f t="shared" ref="R211:R274" si="27">Q211*O211</f>
        <v>0</v>
      </c>
      <c r="S211" s="626">
        <f t="shared" ref="S211:S274" si="28">IF(I211="",H211*R211/100,I211*R211)</f>
        <v>0</v>
      </c>
      <c r="T211" s="753">
        <f t="shared" ref="T211:T274" si="29">M211*L211</f>
        <v>0</v>
      </c>
      <c r="U211" s="769">
        <f t="shared" ref="U211:U274" si="30">L211*M211</f>
        <v>0</v>
      </c>
      <c r="V211" s="769">
        <f t="shared" ref="V211:V274" si="31">U211*0.18</f>
        <v>0</v>
      </c>
    </row>
    <row r="212" spans="1:22" ht="57" customHeight="1">
      <c r="A212" s="532">
        <v>194</v>
      </c>
      <c r="B212" s="757">
        <v>7000016524</v>
      </c>
      <c r="C212" s="757">
        <v>730</v>
      </c>
      <c r="D212" s="757" t="s">
        <v>501</v>
      </c>
      <c r="E212" s="757">
        <v>1000020118</v>
      </c>
      <c r="F212" s="757">
        <v>73082011</v>
      </c>
      <c r="G212" s="761"/>
      <c r="H212" s="757">
        <v>18</v>
      </c>
      <c r="I212" s="759"/>
      <c r="J212" s="770" t="s">
        <v>732</v>
      </c>
      <c r="K212" s="757" t="s">
        <v>299</v>
      </c>
      <c r="L212" s="757">
        <v>8</v>
      </c>
      <c r="M212" s="782"/>
      <c r="N212" s="760" t="str">
        <f t="shared" si="24"/>
        <v>INCLUDED</v>
      </c>
      <c r="O212" s="621">
        <f t="shared" si="25"/>
        <v>0</v>
      </c>
      <c r="P212" s="621">
        <f t="shared" si="26"/>
        <v>0</v>
      </c>
      <c r="Q212" s="626">
        <f>Discount!$H$36</f>
        <v>0</v>
      </c>
      <c r="R212" s="626">
        <f t="shared" si="27"/>
        <v>0</v>
      </c>
      <c r="S212" s="626">
        <f t="shared" si="28"/>
        <v>0</v>
      </c>
      <c r="T212" s="753">
        <f t="shared" si="29"/>
        <v>0</v>
      </c>
      <c r="U212" s="769">
        <f t="shared" si="30"/>
        <v>0</v>
      </c>
      <c r="V212" s="769">
        <f t="shared" si="31"/>
        <v>0</v>
      </c>
    </row>
    <row r="213" spans="1:22" ht="57" customHeight="1">
      <c r="A213" s="532">
        <v>195</v>
      </c>
      <c r="B213" s="757">
        <v>7000016524</v>
      </c>
      <c r="C213" s="757">
        <v>740</v>
      </c>
      <c r="D213" s="757" t="s">
        <v>501</v>
      </c>
      <c r="E213" s="757">
        <v>1000020091</v>
      </c>
      <c r="F213" s="757">
        <v>73082011</v>
      </c>
      <c r="G213" s="761"/>
      <c r="H213" s="757">
        <v>18</v>
      </c>
      <c r="I213" s="759"/>
      <c r="J213" s="770" t="s">
        <v>733</v>
      </c>
      <c r="K213" s="757" t="s">
        <v>299</v>
      </c>
      <c r="L213" s="757">
        <v>3</v>
      </c>
      <c r="M213" s="782"/>
      <c r="N213" s="760" t="str">
        <f t="shared" si="24"/>
        <v>INCLUDED</v>
      </c>
      <c r="O213" s="621">
        <f t="shared" si="25"/>
        <v>0</v>
      </c>
      <c r="P213" s="621">
        <f t="shared" si="26"/>
        <v>0</v>
      </c>
      <c r="Q213" s="626">
        <f>Discount!$H$36</f>
        <v>0</v>
      </c>
      <c r="R213" s="626">
        <f t="shared" si="27"/>
        <v>0</v>
      </c>
      <c r="S213" s="626">
        <f t="shared" si="28"/>
        <v>0</v>
      </c>
      <c r="T213" s="753">
        <f t="shared" si="29"/>
        <v>0</v>
      </c>
      <c r="U213" s="769">
        <f t="shared" si="30"/>
        <v>0</v>
      </c>
      <c r="V213" s="769">
        <f t="shared" si="31"/>
        <v>0</v>
      </c>
    </row>
    <row r="214" spans="1:22" ht="57" customHeight="1">
      <c r="A214" s="532">
        <v>196</v>
      </c>
      <c r="B214" s="757">
        <v>7000016524</v>
      </c>
      <c r="C214" s="757">
        <v>750</v>
      </c>
      <c r="D214" s="757" t="s">
        <v>501</v>
      </c>
      <c r="E214" s="757">
        <v>1000020138</v>
      </c>
      <c r="F214" s="757">
        <v>73082011</v>
      </c>
      <c r="G214" s="761"/>
      <c r="H214" s="757">
        <v>18</v>
      </c>
      <c r="I214" s="759"/>
      <c r="J214" s="770" t="s">
        <v>734</v>
      </c>
      <c r="K214" s="757" t="s">
        <v>299</v>
      </c>
      <c r="L214" s="757">
        <v>3</v>
      </c>
      <c r="M214" s="782"/>
      <c r="N214" s="760" t="str">
        <f t="shared" si="24"/>
        <v>INCLUDED</v>
      </c>
      <c r="O214" s="621">
        <f t="shared" si="25"/>
        <v>0</v>
      </c>
      <c r="P214" s="621">
        <f t="shared" si="26"/>
        <v>0</v>
      </c>
      <c r="Q214" s="626">
        <f>Discount!$H$36</f>
        <v>0</v>
      </c>
      <c r="R214" s="626">
        <f t="shared" si="27"/>
        <v>0</v>
      </c>
      <c r="S214" s="626">
        <f t="shared" si="28"/>
        <v>0</v>
      </c>
      <c r="T214" s="753">
        <f t="shared" si="29"/>
        <v>0</v>
      </c>
      <c r="U214" s="769">
        <f t="shared" si="30"/>
        <v>0</v>
      </c>
      <c r="V214" s="769">
        <f t="shared" si="31"/>
        <v>0</v>
      </c>
    </row>
    <row r="215" spans="1:22" ht="57" customHeight="1">
      <c r="A215" s="532">
        <v>197</v>
      </c>
      <c r="B215" s="757">
        <v>7000016524</v>
      </c>
      <c r="C215" s="757">
        <v>760</v>
      </c>
      <c r="D215" s="757" t="s">
        <v>501</v>
      </c>
      <c r="E215" s="757">
        <v>1000020124</v>
      </c>
      <c r="F215" s="757">
        <v>73082011</v>
      </c>
      <c r="G215" s="761"/>
      <c r="H215" s="757">
        <v>18</v>
      </c>
      <c r="I215" s="759"/>
      <c r="J215" s="770" t="s">
        <v>735</v>
      </c>
      <c r="K215" s="757" t="s">
        <v>299</v>
      </c>
      <c r="L215" s="757">
        <v>6</v>
      </c>
      <c r="M215" s="782"/>
      <c r="N215" s="760" t="str">
        <f t="shared" si="24"/>
        <v>INCLUDED</v>
      </c>
      <c r="O215" s="621">
        <f t="shared" si="25"/>
        <v>0</v>
      </c>
      <c r="P215" s="621">
        <f t="shared" si="26"/>
        <v>0</v>
      </c>
      <c r="Q215" s="626">
        <f>Discount!$H$36</f>
        <v>0</v>
      </c>
      <c r="R215" s="626">
        <f t="shared" si="27"/>
        <v>0</v>
      </c>
      <c r="S215" s="626">
        <f t="shared" si="28"/>
        <v>0</v>
      </c>
      <c r="T215" s="753">
        <f t="shared" si="29"/>
        <v>0</v>
      </c>
      <c r="U215" s="769">
        <f t="shared" si="30"/>
        <v>0</v>
      </c>
      <c r="V215" s="769">
        <f t="shared" si="31"/>
        <v>0</v>
      </c>
    </row>
    <row r="216" spans="1:22" ht="93.6">
      <c r="A216" s="532">
        <v>198</v>
      </c>
      <c r="B216" s="757">
        <v>7000016524</v>
      </c>
      <c r="C216" s="757">
        <v>770</v>
      </c>
      <c r="D216" s="757" t="s">
        <v>522</v>
      </c>
      <c r="E216" s="757">
        <v>1000030433</v>
      </c>
      <c r="F216" s="757">
        <v>85287390</v>
      </c>
      <c r="G216" s="761"/>
      <c r="H216" s="757">
        <v>18</v>
      </c>
      <c r="I216" s="759"/>
      <c r="J216" s="770" t="s">
        <v>736</v>
      </c>
      <c r="K216" s="757" t="s">
        <v>300</v>
      </c>
      <c r="L216" s="757">
        <v>1</v>
      </c>
      <c r="M216" s="782"/>
      <c r="N216" s="760" t="str">
        <f t="shared" si="24"/>
        <v>INCLUDED</v>
      </c>
      <c r="O216" s="621">
        <f t="shared" si="25"/>
        <v>0</v>
      </c>
      <c r="P216" s="621">
        <f t="shared" si="26"/>
        <v>0</v>
      </c>
      <c r="Q216" s="626">
        <f>Discount!$H$36</f>
        <v>0</v>
      </c>
      <c r="R216" s="626">
        <f t="shared" si="27"/>
        <v>0</v>
      </c>
      <c r="S216" s="626">
        <f t="shared" si="28"/>
        <v>0</v>
      </c>
      <c r="T216" s="753">
        <f t="shared" si="29"/>
        <v>0</v>
      </c>
      <c r="U216" s="769">
        <f t="shared" si="30"/>
        <v>0</v>
      </c>
      <c r="V216" s="769">
        <f t="shared" si="31"/>
        <v>0</v>
      </c>
    </row>
    <row r="217" spans="1:22" ht="66.599999999999994" customHeight="1">
      <c r="A217" s="532">
        <v>199</v>
      </c>
      <c r="B217" s="757">
        <v>7000016529</v>
      </c>
      <c r="C217" s="757">
        <v>10</v>
      </c>
      <c r="D217" s="757" t="s">
        <v>523</v>
      </c>
      <c r="E217" s="757">
        <v>1000024186</v>
      </c>
      <c r="F217" s="757">
        <v>85354010</v>
      </c>
      <c r="G217" s="761"/>
      <c r="H217" s="757">
        <v>18</v>
      </c>
      <c r="I217" s="759"/>
      <c r="J217" s="770" t="s">
        <v>737</v>
      </c>
      <c r="K217" s="757" t="s">
        <v>579</v>
      </c>
      <c r="L217" s="757">
        <v>1</v>
      </c>
      <c r="M217" s="782"/>
      <c r="N217" s="760" t="str">
        <f t="shared" si="24"/>
        <v>INCLUDED</v>
      </c>
      <c r="O217" s="621">
        <f t="shared" si="25"/>
        <v>0</v>
      </c>
      <c r="P217" s="621">
        <f t="shared" si="26"/>
        <v>0</v>
      </c>
      <c r="Q217" s="626">
        <f>Discount!$H$36</f>
        <v>0</v>
      </c>
      <c r="R217" s="626">
        <f t="shared" si="27"/>
        <v>0</v>
      </c>
      <c r="S217" s="626">
        <f t="shared" si="28"/>
        <v>0</v>
      </c>
      <c r="T217" s="753">
        <f t="shared" si="29"/>
        <v>0</v>
      </c>
      <c r="U217" s="769">
        <f t="shared" si="30"/>
        <v>0</v>
      </c>
      <c r="V217" s="769">
        <f t="shared" si="31"/>
        <v>0</v>
      </c>
    </row>
    <row r="218" spans="1:22" ht="66.599999999999994" customHeight="1">
      <c r="A218" s="532">
        <v>200</v>
      </c>
      <c r="B218" s="757">
        <v>7000016529</v>
      </c>
      <c r="C218" s="757">
        <v>20</v>
      </c>
      <c r="D218" s="757" t="s">
        <v>523</v>
      </c>
      <c r="E218" s="757">
        <v>1000025943</v>
      </c>
      <c r="F218" s="757">
        <v>85359090</v>
      </c>
      <c r="G218" s="761"/>
      <c r="H218" s="757">
        <v>18</v>
      </c>
      <c r="I218" s="759"/>
      <c r="J218" s="770" t="s">
        <v>738</v>
      </c>
      <c r="K218" s="757" t="s">
        <v>300</v>
      </c>
      <c r="L218" s="757">
        <v>1</v>
      </c>
      <c r="M218" s="782"/>
      <c r="N218" s="760" t="str">
        <f t="shared" si="24"/>
        <v>INCLUDED</v>
      </c>
      <c r="O218" s="621">
        <f t="shared" si="25"/>
        <v>0</v>
      </c>
      <c r="P218" s="621">
        <f t="shared" si="26"/>
        <v>0</v>
      </c>
      <c r="Q218" s="626">
        <f>Discount!$H$36</f>
        <v>0</v>
      </c>
      <c r="R218" s="626">
        <f t="shared" si="27"/>
        <v>0</v>
      </c>
      <c r="S218" s="626">
        <f t="shared" si="28"/>
        <v>0</v>
      </c>
      <c r="T218" s="753">
        <f t="shared" si="29"/>
        <v>0</v>
      </c>
      <c r="U218" s="769">
        <f t="shared" si="30"/>
        <v>0</v>
      </c>
      <c r="V218" s="769">
        <f t="shared" si="31"/>
        <v>0</v>
      </c>
    </row>
    <row r="219" spans="1:22" ht="66.599999999999994" customHeight="1">
      <c r="A219" s="532">
        <v>201</v>
      </c>
      <c r="B219" s="757">
        <v>7000016529</v>
      </c>
      <c r="C219" s="757">
        <v>30</v>
      </c>
      <c r="D219" s="757" t="s">
        <v>523</v>
      </c>
      <c r="E219" s="757">
        <v>1000019912</v>
      </c>
      <c r="F219" s="757">
        <v>85371000</v>
      </c>
      <c r="G219" s="761"/>
      <c r="H219" s="757">
        <v>18</v>
      </c>
      <c r="I219" s="759"/>
      <c r="J219" s="770" t="s">
        <v>598</v>
      </c>
      <c r="K219" s="757" t="s">
        <v>579</v>
      </c>
      <c r="L219" s="757">
        <v>1</v>
      </c>
      <c r="M219" s="782"/>
      <c r="N219" s="760" t="str">
        <f t="shared" si="24"/>
        <v>INCLUDED</v>
      </c>
      <c r="O219" s="621">
        <f t="shared" si="25"/>
        <v>0</v>
      </c>
      <c r="P219" s="621">
        <f t="shared" si="26"/>
        <v>0</v>
      </c>
      <c r="Q219" s="626">
        <f>Discount!$H$36</f>
        <v>0</v>
      </c>
      <c r="R219" s="626">
        <f t="shared" si="27"/>
        <v>0</v>
      </c>
      <c r="S219" s="626">
        <f t="shared" si="28"/>
        <v>0</v>
      </c>
      <c r="T219" s="753">
        <f t="shared" si="29"/>
        <v>0</v>
      </c>
      <c r="U219" s="769">
        <f t="shared" si="30"/>
        <v>0</v>
      </c>
      <c r="V219" s="769">
        <f t="shared" si="31"/>
        <v>0</v>
      </c>
    </row>
    <row r="220" spans="1:22" ht="66.599999999999994" customHeight="1">
      <c r="A220" s="532">
        <v>202</v>
      </c>
      <c r="B220" s="757">
        <v>7000016529</v>
      </c>
      <c r="C220" s="757">
        <v>40</v>
      </c>
      <c r="D220" s="757" t="s">
        <v>523</v>
      </c>
      <c r="E220" s="757">
        <v>1000019927</v>
      </c>
      <c r="F220" s="757">
        <v>85389000</v>
      </c>
      <c r="G220" s="761"/>
      <c r="H220" s="757">
        <v>18</v>
      </c>
      <c r="I220" s="759"/>
      <c r="J220" s="770" t="s">
        <v>599</v>
      </c>
      <c r="K220" s="757" t="s">
        <v>579</v>
      </c>
      <c r="L220" s="757">
        <v>1</v>
      </c>
      <c r="M220" s="782"/>
      <c r="N220" s="760" t="str">
        <f t="shared" si="24"/>
        <v>INCLUDED</v>
      </c>
      <c r="O220" s="621">
        <f t="shared" si="25"/>
        <v>0</v>
      </c>
      <c r="P220" s="621">
        <f t="shared" si="26"/>
        <v>0</v>
      </c>
      <c r="Q220" s="626">
        <f>Discount!$H$36</f>
        <v>0</v>
      </c>
      <c r="R220" s="626">
        <f t="shared" si="27"/>
        <v>0</v>
      </c>
      <c r="S220" s="626">
        <f t="shared" si="28"/>
        <v>0</v>
      </c>
      <c r="T220" s="753">
        <f t="shared" si="29"/>
        <v>0</v>
      </c>
      <c r="U220" s="769">
        <f t="shared" si="30"/>
        <v>0</v>
      </c>
      <c r="V220" s="769">
        <f t="shared" si="31"/>
        <v>0</v>
      </c>
    </row>
    <row r="221" spans="1:22" ht="66.599999999999994" customHeight="1">
      <c r="A221" s="532">
        <v>203</v>
      </c>
      <c r="B221" s="757">
        <v>7000016529</v>
      </c>
      <c r="C221" s="757">
        <v>50</v>
      </c>
      <c r="D221" s="757" t="s">
        <v>523</v>
      </c>
      <c r="E221" s="757">
        <v>1000019925</v>
      </c>
      <c r="F221" s="757">
        <v>84819090</v>
      </c>
      <c r="G221" s="761"/>
      <c r="H221" s="757">
        <v>18</v>
      </c>
      <c r="I221" s="759"/>
      <c r="J221" s="770" t="s">
        <v>739</v>
      </c>
      <c r="K221" s="757" t="s">
        <v>579</v>
      </c>
      <c r="L221" s="757">
        <v>1</v>
      </c>
      <c r="M221" s="782"/>
      <c r="N221" s="760" t="str">
        <f t="shared" si="24"/>
        <v>INCLUDED</v>
      </c>
      <c r="O221" s="621">
        <f t="shared" si="25"/>
        <v>0</v>
      </c>
      <c r="P221" s="621">
        <f t="shared" si="26"/>
        <v>0</v>
      </c>
      <c r="Q221" s="626">
        <f>Discount!$H$36</f>
        <v>0</v>
      </c>
      <c r="R221" s="626">
        <f t="shared" si="27"/>
        <v>0</v>
      </c>
      <c r="S221" s="626">
        <f t="shared" si="28"/>
        <v>0</v>
      </c>
      <c r="T221" s="753">
        <f t="shared" si="29"/>
        <v>0</v>
      </c>
      <c r="U221" s="769">
        <f t="shared" si="30"/>
        <v>0</v>
      </c>
      <c r="V221" s="769">
        <f t="shared" si="31"/>
        <v>0</v>
      </c>
    </row>
    <row r="222" spans="1:22" ht="66.599999999999994" customHeight="1">
      <c r="A222" s="532">
        <v>204</v>
      </c>
      <c r="B222" s="757">
        <v>7000016529</v>
      </c>
      <c r="C222" s="757">
        <v>60</v>
      </c>
      <c r="D222" s="757" t="s">
        <v>523</v>
      </c>
      <c r="E222" s="757">
        <v>1000025950</v>
      </c>
      <c r="F222" s="757">
        <v>85176210</v>
      </c>
      <c r="G222" s="761"/>
      <c r="H222" s="757">
        <v>18</v>
      </c>
      <c r="I222" s="759"/>
      <c r="J222" s="770" t="s">
        <v>740</v>
      </c>
      <c r="K222" s="757" t="s">
        <v>300</v>
      </c>
      <c r="L222" s="757">
        <v>1</v>
      </c>
      <c r="M222" s="782"/>
      <c r="N222" s="760" t="str">
        <f t="shared" si="24"/>
        <v>INCLUDED</v>
      </c>
      <c r="O222" s="621">
        <f t="shared" si="25"/>
        <v>0</v>
      </c>
      <c r="P222" s="621">
        <f t="shared" si="26"/>
        <v>0</v>
      </c>
      <c r="Q222" s="626">
        <f>Discount!$H$36</f>
        <v>0</v>
      </c>
      <c r="R222" s="626">
        <f t="shared" si="27"/>
        <v>0</v>
      </c>
      <c r="S222" s="626">
        <f t="shared" si="28"/>
        <v>0</v>
      </c>
      <c r="T222" s="753">
        <f t="shared" si="29"/>
        <v>0</v>
      </c>
      <c r="U222" s="769">
        <f t="shared" si="30"/>
        <v>0</v>
      </c>
      <c r="V222" s="769">
        <f t="shared" si="31"/>
        <v>0</v>
      </c>
    </row>
    <row r="223" spans="1:22" ht="66.599999999999994" customHeight="1">
      <c r="A223" s="532">
        <v>205</v>
      </c>
      <c r="B223" s="757">
        <v>7000016524</v>
      </c>
      <c r="C223" s="757">
        <v>1640</v>
      </c>
      <c r="D223" s="757" t="s">
        <v>524</v>
      </c>
      <c r="E223" s="757">
        <v>1000058332</v>
      </c>
      <c r="F223" s="757">
        <v>85359030</v>
      </c>
      <c r="G223" s="761"/>
      <c r="H223" s="757">
        <v>18</v>
      </c>
      <c r="I223" s="759"/>
      <c r="J223" s="770" t="s">
        <v>741</v>
      </c>
      <c r="K223" s="757" t="s">
        <v>299</v>
      </c>
      <c r="L223" s="757">
        <v>2</v>
      </c>
      <c r="M223" s="782"/>
      <c r="N223" s="760" t="str">
        <f t="shared" si="24"/>
        <v>INCLUDED</v>
      </c>
      <c r="O223" s="621">
        <f t="shared" si="25"/>
        <v>0</v>
      </c>
      <c r="P223" s="621">
        <f t="shared" si="26"/>
        <v>0</v>
      </c>
      <c r="Q223" s="626">
        <f>Discount!$H$36</f>
        <v>0</v>
      </c>
      <c r="R223" s="626">
        <f t="shared" si="27"/>
        <v>0</v>
      </c>
      <c r="S223" s="626">
        <f t="shared" si="28"/>
        <v>0</v>
      </c>
      <c r="T223" s="753">
        <f t="shared" si="29"/>
        <v>0</v>
      </c>
      <c r="U223" s="769">
        <f t="shared" si="30"/>
        <v>0</v>
      </c>
      <c r="V223" s="769">
        <f t="shared" si="31"/>
        <v>0</v>
      </c>
    </row>
    <row r="224" spans="1:22" ht="66.599999999999994" customHeight="1">
      <c r="A224" s="532">
        <v>206</v>
      </c>
      <c r="B224" s="757">
        <v>7000016524</v>
      </c>
      <c r="C224" s="757">
        <v>1650</v>
      </c>
      <c r="D224" s="757" t="s">
        <v>524</v>
      </c>
      <c r="E224" s="757">
        <v>1000049817</v>
      </c>
      <c r="F224" s="757">
        <v>85359030</v>
      </c>
      <c r="G224" s="761"/>
      <c r="H224" s="757">
        <v>18</v>
      </c>
      <c r="I224" s="759"/>
      <c r="J224" s="770" t="s">
        <v>742</v>
      </c>
      <c r="K224" s="757" t="s">
        <v>300</v>
      </c>
      <c r="L224" s="757">
        <v>3</v>
      </c>
      <c r="M224" s="782"/>
      <c r="N224" s="760" t="str">
        <f t="shared" si="24"/>
        <v>INCLUDED</v>
      </c>
      <c r="O224" s="621">
        <f t="shared" si="25"/>
        <v>0</v>
      </c>
      <c r="P224" s="621">
        <f t="shared" si="26"/>
        <v>0</v>
      </c>
      <c r="Q224" s="626">
        <f>Discount!$H$36</f>
        <v>0</v>
      </c>
      <c r="R224" s="626">
        <f t="shared" si="27"/>
        <v>0</v>
      </c>
      <c r="S224" s="626">
        <f t="shared" si="28"/>
        <v>0</v>
      </c>
      <c r="T224" s="753">
        <f t="shared" si="29"/>
        <v>0</v>
      </c>
      <c r="U224" s="769">
        <f t="shared" si="30"/>
        <v>0</v>
      </c>
      <c r="V224" s="769">
        <f t="shared" si="31"/>
        <v>0</v>
      </c>
    </row>
    <row r="225" spans="1:22" ht="66.599999999999994" customHeight="1">
      <c r="A225" s="532">
        <v>207</v>
      </c>
      <c r="B225" s="757">
        <v>7000016524</v>
      </c>
      <c r="C225" s="757">
        <v>1660</v>
      </c>
      <c r="D225" s="757" t="s">
        <v>524</v>
      </c>
      <c r="E225" s="757">
        <v>1000049753</v>
      </c>
      <c r="F225" s="757">
        <v>85359030</v>
      </c>
      <c r="G225" s="761"/>
      <c r="H225" s="757">
        <v>18</v>
      </c>
      <c r="I225" s="759"/>
      <c r="J225" s="770" t="s">
        <v>743</v>
      </c>
      <c r="K225" s="757" t="s">
        <v>300</v>
      </c>
      <c r="L225" s="757">
        <v>2</v>
      </c>
      <c r="M225" s="782"/>
      <c r="N225" s="760" t="str">
        <f t="shared" si="24"/>
        <v>INCLUDED</v>
      </c>
      <c r="O225" s="621">
        <f t="shared" si="25"/>
        <v>0</v>
      </c>
      <c r="P225" s="621">
        <f t="shared" si="26"/>
        <v>0</v>
      </c>
      <c r="Q225" s="626">
        <f>Discount!$H$36</f>
        <v>0</v>
      </c>
      <c r="R225" s="626">
        <f t="shared" si="27"/>
        <v>0</v>
      </c>
      <c r="S225" s="626">
        <f t="shared" si="28"/>
        <v>0</v>
      </c>
      <c r="T225" s="753">
        <f t="shared" si="29"/>
        <v>0</v>
      </c>
      <c r="U225" s="769">
        <f t="shared" si="30"/>
        <v>0</v>
      </c>
      <c r="V225" s="769">
        <f t="shared" si="31"/>
        <v>0</v>
      </c>
    </row>
    <row r="226" spans="1:22" ht="66.599999999999994" customHeight="1">
      <c r="A226" s="532">
        <v>208</v>
      </c>
      <c r="B226" s="757">
        <v>7000016524</v>
      </c>
      <c r="C226" s="757">
        <v>1670</v>
      </c>
      <c r="D226" s="757" t="s">
        <v>524</v>
      </c>
      <c r="E226" s="757">
        <v>1000049762</v>
      </c>
      <c r="F226" s="757">
        <v>85359030</v>
      </c>
      <c r="G226" s="761"/>
      <c r="H226" s="757">
        <v>18</v>
      </c>
      <c r="I226" s="759"/>
      <c r="J226" s="770" t="s">
        <v>744</v>
      </c>
      <c r="K226" s="757" t="s">
        <v>300</v>
      </c>
      <c r="L226" s="757">
        <v>3</v>
      </c>
      <c r="M226" s="782"/>
      <c r="N226" s="760" t="str">
        <f t="shared" si="24"/>
        <v>INCLUDED</v>
      </c>
      <c r="O226" s="621">
        <f t="shared" si="25"/>
        <v>0</v>
      </c>
      <c r="P226" s="621">
        <f t="shared" si="26"/>
        <v>0</v>
      </c>
      <c r="Q226" s="626">
        <f>Discount!$H$36</f>
        <v>0</v>
      </c>
      <c r="R226" s="626">
        <f t="shared" si="27"/>
        <v>0</v>
      </c>
      <c r="S226" s="626">
        <f t="shared" si="28"/>
        <v>0</v>
      </c>
      <c r="T226" s="753">
        <f t="shared" si="29"/>
        <v>0</v>
      </c>
      <c r="U226" s="769">
        <f t="shared" si="30"/>
        <v>0</v>
      </c>
      <c r="V226" s="769">
        <f t="shared" si="31"/>
        <v>0</v>
      </c>
    </row>
    <row r="227" spans="1:22" ht="66.599999999999994" customHeight="1">
      <c r="A227" s="532">
        <v>209</v>
      </c>
      <c r="B227" s="757">
        <v>7000016524</v>
      </c>
      <c r="C227" s="757">
        <v>1680</v>
      </c>
      <c r="D227" s="757" t="s">
        <v>524</v>
      </c>
      <c r="E227" s="757">
        <v>1000058330</v>
      </c>
      <c r="F227" s="757">
        <v>85359030</v>
      </c>
      <c r="G227" s="761"/>
      <c r="H227" s="757">
        <v>18</v>
      </c>
      <c r="I227" s="759"/>
      <c r="J227" s="770" t="s">
        <v>745</v>
      </c>
      <c r="K227" s="757" t="s">
        <v>300</v>
      </c>
      <c r="L227" s="757">
        <v>1</v>
      </c>
      <c r="M227" s="782"/>
      <c r="N227" s="760" t="str">
        <f t="shared" si="24"/>
        <v>INCLUDED</v>
      </c>
      <c r="O227" s="621">
        <f t="shared" si="25"/>
        <v>0</v>
      </c>
      <c r="P227" s="621">
        <f t="shared" si="26"/>
        <v>0</v>
      </c>
      <c r="Q227" s="626">
        <f>Discount!$H$36</f>
        <v>0</v>
      </c>
      <c r="R227" s="626">
        <f t="shared" si="27"/>
        <v>0</v>
      </c>
      <c r="S227" s="626">
        <f t="shared" si="28"/>
        <v>0</v>
      </c>
      <c r="T227" s="753">
        <f t="shared" si="29"/>
        <v>0</v>
      </c>
      <c r="U227" s="769">
        <f t="shared" si="30"/>
        <v>0</v>
      </c>
      <c r="V227" s="769">
        <f t="shared" si="31"/>
        <v>0</v>
      </c>
    </row>
    <row r="228" spans="1:22" ht="66.599999999999994" customHeight="1">
      <c r="A228" s="532">
        <v>210</v>
      </c>
      <c r="B228" s="757">
        <v>7000016524</v>
      </c>
      <c r="C228" s="757">
        <v>1690</v>
      </c>
      <c r="D228" s="757" t="s">
        <v>524</v>
      </c>
      <c r="E228" s="757">
        <v>1000049750</v>
      </c>
      <c r="F228" s="757">
        <v>85359030</v>
      </c>
      <c r="G228" s="761"/>
      <c r="H228" s="757">
        <v>18</v>
      </c>
      <c r="I228" s="759"/>
      <c r="J228" s="770" t="s">
        <v>746</v>
      </c>
      <c r="K228" s="757" t="s">
        <v>300</v>
      </c>
      <c r="L228" s="757">
        <v>3</v>
      </c>
      <c r="M228" s="782"/>
      <c r="N228" s="760" t="str">
        <f t="shared" si="24"/>
        <v>INCLUDED</v>
      </c>
      <c r="O228" s="621">
        <f t="shared" si="25"/>
        <v>0</v>
      </c>
      <c r="P228" s="621">
        <f t="shared" si="26"/>
        <v>0</v>
      </c>
      <c r="Q228" s="626">
        <f>Discount!$H$36</f>
        <v>0</v>
      </c>
      <c r="R228" s="626">
        <f t="shared" si="27"/>
        <v>0</v>
      </c>
      <c r="S228" s="626">
        <f t="shared" si="28"/>
        <v>0</v>
      </c>
      <c r="T228" s="753">
        <f t="shared" si="29"/>
        <v>0</v>
      </c>
      <c r="U228" s="769">
        <f t="shared" si="30"/>
        <v>0</v>
      </c>
      <c r="V228" s="769">
        <f t="shared" si="31"/>
        <v>0</v>
      </c>
    </row>
    <row r="229" spans="1:22" ht="66.599999999999994" customHeight="1">
      <c r="A229" s="532">
        <v>211</v>
      </c>
      <c r="B229" s="757">
        <v>7000016524</v>
      </c>
      <c r="C229" s="757">
        <v>1700</v>
      </c>
      <c r="D229" s="757" t="s">
        <v>524</v>
      </c>
      <c r="E229" s="757">
        <v>1000058331</v>
      </c>
      <c r="F229" s="757">
        <v>85359030</v>
      </c>
      <c r="G229" s="761"/>
      <c r="H229" s="757">
        <v>18</v>
      </c>
      <c r="I229" s="759"/>
      <c r="J229" s="770" t="s">
        <v>747</v>
      </c>
      <c r="K229" s="757" t="s">
        <v>607</v>
      </c>
      <c r="L229" s="757">
        <v>1</v>
      </c>
      <c r="M229" s="782"/>
      <c r="N229" s="760" t="str">
        <f t="shared" si="24"/>
        <v>INCLUDED</v>
      </c>
      <c r="O229" s="621">
        <f t="shared" si="25"/>
        <v>0</v>
      </c>
      <c r="P229" s="621">
        <f t="shared" si="26"/>
        <v>0</v>
      </c>
      <c r="Q229" s="626">
        <f>Discount!$H$36</f>
        <v>0</v>
      </c>
      <c r="R229" s="626">
        <f t="shared" si="27"/>
        <v>0</v>
      </c>
      <c r="S229" s="626">
        <f t="shared" si="28"/>
        <v>0</v>
      </c>
      <c r="T229" s="753">
        <f t="shared" si="29"/>
        <v>0</v>
      </c>
      <c r="U229" s="769">
        <f t="shared" si="30"/>
        <v>0</v>
      </c>
      <c r="V229" s="769">
        <f t="shared" si="31"/>
        <v>0</v>
      </c>
    </row>
    <row r="230" spans="1:22" ht="66.599999999999994" customHeight="1">
      <c r="A230" s="532">
        <v>212</v>
      </c>
      <c r="B230" s="757">
        <v>7000016524</v>
      </c>
      <c r="C230" s="757">
        <v>1710</v>
      </c>
      <c r="D230" s="757" t="s">
        <v>524</v>
      </c>
      <c r="E230" s="757">
        <v>1000049783</v>
      </c>
      <c r="F230" s="757">
        <v>85359030</v>
      </c>
      <c r="G230" s="761"/>
      <c r="H230" s="757">
        <v>18</v>
      </c>
      <c r="I230" s="759"/>
      <c r="J230" s="770" t="s">
        <v>748</v>
      </c>
      <c r="K230" s="757" t="s">
        <v>300</v>
      </c>
      <c r="L230" s="757">
        <v>3</v>
      </c>
      <c r="M230" s="782"/>
      <c r="N230" s="760" t="str">
        <f t="shared" si="24"/>
        <v>INCLUDED</v>
      </c>
      <c r="O230" s="621">
        <f t="shared" si="25"/>
        <v>0</v>
      </c>
      <c r="P230" s="621">
        <f t="shared" si="26"/>
        <v>0</v>
      </c>
      <c r="Q230" s="626">
        <f>Discount!$H$36</f>
        <v>0</v>
      </c>
      <c r="R230" s="626">
        <f t="shared" si="27"/>
        <v>0</v>
      </c>
      <c r="S230" s="626">
        <f t="shared" si="28"/>
        <v>0</v>
      </c>
      <c r="T230" s="753">
        <f t="shared" si="29"/>
        <v>0</v>
      </c>
      <c r="U230" s="769">
        <f t="shared" si="30"/>
        <v>0</v>
      </c>
      <c r="V230" s="769">
        <f t="shared" si="31"/>
        <v>0</v>
      </c>
    </row>
    <row r="231" spans="1:22" ht="66.599999999999994" customHeight="1">
      <c r="A231" s="532">
        <v>213</v>
      </c>
      <c r="B231" s="757">
        <v>7000016524</v>
      </c>
      <c r="C231" s="757">
        <v>1720</v>
      </c>
      <c r="D231" s="757" t="s">
        <v>524</v>
      </c>
      <c r="E231" s="757">
        <v>1000049505</v>
      </c>
      <c r="F231" s="757">
        <v>85359030</v>
      </c>
      <c r="G231" s="761"/>
      <c r="H231" s="757">
        <v>18</v>
      </c>
      <c r="I231" s="759"/>
      <c r="J231" s="770" t="s">
        <v>749</v>
      </c>
      <c r="K231" s="757" t="s">
        <v>299</v>
      </c>
      <c r="L231" s="757">
        <v>5</v>
      </c>
      <c r="M231" s="782"/>
      <c r="N231" s="760" t="str">
        <f t="shared" si="24"/>
        <v>INCLUDED</v>
      </c>
      <c r="O231" s="621">
        <f t="shared" si="25"/>
        <v>0</v>
      </c>
      <c r="P231" s="621">
        <f t="shared" si="26"/>
        <v>0</v>
      </c>
      <c r="Q231" s="626">
        <f>Discount!$H$36</f>
        <v>0</v>
      </c>
      <c r="R231" s="626">
        <f t="shared" si="27"/>
        <v>0</v>
      </c>
      <c r="S231" s="626">
        <f t="shared" si="28"/>
        <v>0</v>
      </c>
      <c r="T231" s="753">
        <f t="shared" si="29"/>
        <v>0</v>
      </c>
      <c r="U231" s="769">
        <f t="shared" si="30"/>
        <v>0</v>
      </c>
      <c r="V231" s="769">
        <f t="shared" si="31"/>
        <v>0</v>
      </c>
    </row>
    <row r="232" spans="1:22" ht="66.599999999999994" customHeight="1">
      <c r="A232" s="532">
        <v>214</v>
      </c>
      <c r="B232" s="757">
        <v>7000016524</v>
      </c>
      <c r="C232" s="757">
        <v>1730</v>
      </c>
      <c r="D232" s="757" t="s">
        <v>524</v>
      </c>
      <c r="E232" s="757">
        <v>1000058334</v>
      </c>
      <c r="F232" s="757">
        <v>85359030</v>
      </c>
      <c r="G232" s="761"/>
      <c r="H232" s="757">
        <v>18</v>
      </c>
      <c r="I232" s="759"/>
      <c r="J232" s="770" t="s">
        <v>750</v>
      </c>
      <c r="K232" s="757" t="s">
        <v>299</v>
      </c>
      <c r="L232" s="757">
        <v>5</v>
      </c>
      <c r="M232" s="782"/>
      <c r="N232" s="760" t="str">
        <f t="shared" si="24"/>
        <v>INCLUDED</v>
      </c>
      <c r="O232" s="621">
        <f t="shared" si="25"/>
        <v>0</v>
      </c>
      <c r="P232" s="621">
        <f t="shared" si="26"/>
        <v>0</v>
      </c>
      <c r="Q232" s="626">
        <f>Discount!$H$36</f>
        <v>0</v>
      </c>
      <c r="R232" s="626">
        <f t="shared" si="27"/>
        <v>0</v>
      </c>
      <c r="S232" s="626">
        <f t="shared" si="28"/>
        <v>0</v>
      </c>
      <c r="T232" s="753">
        <f t="shared" si="29"/>
        <v>0</v>
      </c>
      <c r="U232" s="769">
        <f t="shared" si="30"/>
        <v>0</v>
      </c>
      <c r="V232" s="769">
        <f t="shared" si="31"/>
        <v>0</v>
      </c>
    </row>
    <row r="233" spans="1:22" ht="66.599999999999994" customHeight="1">
      <c r="A233" s="532">
        <v>215</v>
      </c>
      <c r="B233" s="757">
        <v>7000016524</v>
      </c>
      <c r="C233" s="757">
        <v>1740</v>
      </c>
      <c r="D233" s="757" t="s">
        <v>524</v>
      </c>
      <c r="E233" s="757">
        <v>1000058329</v>
      </c>
      <c r="F233" s="757">
        <v>85359030</v>
      </c>
      <c r="G233" s="761"/>
      <c r="H233" s="757">
        <v>18</v>
      </c>
      <c r="I233" s="759"/>
      <c r="J233" s="770" t="s">
        <v>751</v>
      </c>
      <c r="K233" s="757" t="s">
        <v>299</v>
      </c>
      <c r="L233" s="757">
        <v>5</v>
      </c>
      <c r="M233" s="782"/>
      <c r="N233" s="760" t="str">
        <f t="shared" si="24"/>
        <v>INCLUDED</v>
      </c>
      <c r="O233" s="621">
        <f t="shared" si="25"/>
        <v>0</v>
      </c>
      <c r="P233" s="621">
        <f t="shared" si="26"/>
        <v>0</v>
      </c>
      <c r="Q233" s="626">
        <f>Discount!$H$36</f>
        <v>0</v>
      </c>
      <c r="R233" s="626">
        <f t="shared" si="27"/>
        <v>0</v>
      </c>
      <c r="S233" s="626">
        <f t="shared" si="28"/>
        <v>0</v>
      </c>
      <c r="T233" s="753">
        <f t="shared" si="29"/>
        <v>0</v>
      </c>
      <c r="U233" s="769">
        <f t="shared" si="30"/>
        <v>0</v>
      </c>
      <c r="V233" s="769">
        <f t="shared" si="31"/>
        <v>0</v>
      </c>
    </row>
    <row r="234" spans="1:22" ht="66.599999999999994" customHeight="1">
      <c r="A234" s="532">
        <v>216</v>
      </c>
      <c r="B234" s="757">
        <v>7000016524</v>
      </c>
      <c r="C234" s="757">
        <v>1750</v>
      </c>
      <c r="D234" s="757" t="s">
        <v>524</v>
      </c>
      <c r="E234" s="757">
        <v>1000058333</v>
      </c>
      <c r="F234" s="757">
        <v>85359030</v>
      </c>
      <c r="G234" s="761"/>
      <c r="H234" s="757">
        <v>18</v>
      </c>
      <c r="I234" s="759"/>
      <c r="J234" s="770" t="s">
        <v>752</v>
      </c>
      <c r="K234" s="757" t="s">
        <v>299</v>
      </c>
      <c r="L234" s="757">
        <v>1</v>
      </c>
      <c r="M234" s="782"/>
      <c r="N234" s="760" t="str">
        <f t="shared" si="24"/>
        <v>INCLUDED</v>
      </c>
      <c r="O234" s="621">
        <f t="shared" si="25"/>
        <v>0</v>
      </c>
      <c r="P234" s="621">
        <f t="shared" si="26"/>
        <v>0</v>
      </c>
      <c r="Q234" s="626">
        <f>Discount!$H$36</f>
        <v>0</v>
      </c>
      <c r="R234" s="626">
        <f t="shared" si="27"/>
        <v>0</v>
      </c>
      <c r="S234" s="626">
        <f t="shared" si="28"/>
        <v>0</v>
      </c>
      <c r="T234" s="753">
        <f t="shared" si="29"/>
        <v>0</v>
      </c>
      <c r="U234" s="769">
        <f t="shared" si="30"/>
        <v>0</v>
      </c>
      <c r="V234" s="769">
        <f t="shared" si="31"/>
        <v>0</v>
      </c>
    </row>
    <row r="235" spans="1:22" ht="66.599999999999994" customHeight="1">
      <c r="A235" s="532">
        <v>217</v>
      </c>
      <c r="B235" s="757">
        <v>7000016524</v>
      </c>
      <c r="C235" s="757">
        <v>1760</v>
      </c>
      <c r="D235" s="757" t="s">
        <v>524</v>
      </c>
      <c r="E235" s="757">
        <v>1000049498</v>
      </c>
      <c r="F235" s="757">
        <v>85359030</v>
      </c>
      <c r="G235" s="761"/>
      <c r="H235" s="757">
        <v>18</v>
      </c>
      <c r="I235" s="759"/>
      <c r="J235" s="770" t="s">
        <v>753</v>
      </c>
      <c r="K235" s="757" t="s">
        <v>300</v>
      </c>
      <c r="L235" s="757">
        <v>2</v>
      </c>
      <c r="M235" s="782"/>
      <c r="N235" s="760" t="str">
        <f t="shared" si="24"/>
        <v>INCLUDED</v>
      </c>
      <c r="O235" s="621">
        <f t="shared" si="25"/>
        <v>0</v>
      </c>
      <c r="P235" s="621">
        <f t="shared" si="26"/>
        <v>0</v>
      </c>
      <c r="Q235" s="626">
        <f>Discount!$H$36</f>
        <v>0</v>
      </c>
      <c r="R235" s="626">
        <f t="shared" si="27"/>
        <v>0</v>
      </c>
      <c r="S235" s="626">
        <f t="shared" si="28"/>
        <v>0</v>
      </c>
      <c r="T235" s="753">
        <f t="shared" si="29"/>
        <v>0</v>
      </c>
      <c r="U235" s="769">
        <f t="shared" si="30"/>
        <v>0</v>
      </c>
      <c r="V235" s="769">
        <f t="shared" si="31"/>
        <v>0</v>
      </c>
    </row>
    <row r="236" spans="1:22" ht="66.599999999999994" customHeight="1">
      <c r="A236" s="532">
        <v>218</v>
      </c>
      <c r="B236" s="757">
        <v>7000016524</v>
      </c>
      <c r="C236" s="757">
        <v>1770</v>
      </c>
      <c r="D236" s="757" t="s">
        <v>524</v>
      </c>
      <c r="E236" s="757">
        <v>1000058317</v>
      </c>
      <c r="F236" s="757">
        <v>85359030</v>
      </c>
      <c r="G236" s="761"/>
      <c r="H236" s="757">
        <v>18</v>
      </c>
      <c r="I236" s="759"/>
      <c r="J236" s="770" t="s">
        <v>754</v>
      </c>
      <c r="K236" s="757" t="s">
        <v>300</v>
      </c>
      <c r="L236" s="757">
        <v>1</v>
      </c>
      <c r="M236" s="782"/>
      <c r="N236" s="760" t="str">
        <f t="shared" si="24"/>
        <v>INCLUDED</v>
      </c>
      <c r="O236" s="621">
        <f t="shared" si="25"/>
        <v>0</v>
      </c>
      <c r="P236" s="621">
        <f t="shared" si="26"/>
        <v>0</v>
      </c>
      <c r="Q236" s="626">
        <f>Discount!$H$36</f>
        <v>0</v>
      </c>
      <c r="R236" s="626">
        <f t="shared" si="27"/>
        <v>0</v>
      </c>
      <c r="S236" s="626">
        <f t="shared" si="28"/>
        <v>0</v>
      </c>
      <c r="T236" s="753">
        <f t="shared" si="29"/>
        <v>0</v>
      </c>
      <c r="U236" s="769">
        <f t="shared" si="30"/>
        <v>0</v>
      </c>
      <c r="V236" s="769">
        <f t="shared" si="31"/>
        <v>0</v>
      </c>
    </row>
    <row r="237" spans="1:22" ht="66.599999999999994" customHeight="1">
      <c r="A237" s="532">
        <v>219</v>
      </c>
      <c r="B237" s="757">
        <v>7000016524</v>
      </c>
      <c r="C237" s="757">
        <v>1780</v>
      </c>
      <c r="D237" s="757" t="s">
        <v>524</v>
      </c>
      <c r="E237" s="757">
        <v>1000021873</v>
      </c>
      <c r="F237" s="757">
        <v>85389000</v>
      </c>
      <c r="G237" s="761"/>
      <c r="H237" s="757">
        <v>18</v>
      </c>
      <c r="I237" s="759"/>
      <c r="J237" s="770" t="s">
        <v>755</v>
      </c>
      <c r="K237" s="757" t="s">
        <v>300</v>
      </c>
      <c r="L237" s="757">
        <v>3</v>
      </c>
      <c r="M237" s="782"/>
      <c r="N237" s="760" t="str">
        <f t="shared" si="24"/>
        <v>INCLUDED</v>
      </c>
      <c r="O237" s="621">
        <f t="shared" si="25"/>
        <v>0</v>
      </c>
      <c r="P237" s="621">
        <f t="shared" si="26"/>
        <v>0</v>
      </c>
      <c r="Q237" s="626">
        <f>Discount!$H$36</f>
        <v>0</v>
      </c>
      <c r="R237" s="626">
        <f t="shared" si="27"/>
        <v>0</v>
      </c>
      <c r="S237" s="626">
        <f t="shared" si="28"/>
        <v>0</v>
      </c>
      <c r="T237" s="753">
        <f t="shared" si="29"/>
        <v>0</v>
      </c>
      <c r="U237" s="769">
        <f t="shared" si="30"/>
        <v>0</v>
      </c>
      <c r="V237" s="769">
        <f t="shared" si="31"/>
        <v>0</v>
      </c>
    </row>
    <row r="238" spans="1:22" ht="66.599999999999994" customHeight="1">
      <c r="A238" s="532">
        <v>220</v>
      </c>
      <c r="B238" s="757">
        <v>7000016524</v>
      </c>
      <c r="C238" s="757">
        <v>1790</v>
      </c>
      <c r="D238" s="757" t="s">
        <v>524</v>
      </c>
      <c r="E238" s="757">
        <v>1000009208</v>
      </c>
      <c r="F238" s="757">
        <v>85389000</v>
      </c>
      <c r="G238" s="761"/>
      <c r="H238" s="757">
        <v>18</v>
      </c>
      <c r="I238" s="759"/>
      <c r="J238" s="770" t="s">
        <v>756</v>
      </c>
      <c r="K238" s="757" t="s">
        <v>300</v>
      </c>
      <c r="L238" s="757">
        <v>3</v>
      </c>
      <c r="M238" s="782"/>
      <c r="N238" s="760" t="str">
        <f t="shared" si="24"/>
        <v>INCLUDED</v>
      </c>
      <c r="O238" s="621">
        <f t="shared" si="25"/>
        <v>0</v>
      </c>
      <c r="P238" s="621">
        <f t="shared" si="26"/>
        <v>0</v>
      </c>
      <c r="Q238" s="626">
        <f>Discount!$H$36</f>
        <v>0</v>
      </c>
      <c r="R238" s="626">
        <f t="shared" si="27"/>
        <v>0</v>
      </c>
      <c r="S238" s="626">
        <f t="shared" si="28"/>
        <v>0</v>
      </c>
      <c r="T238" s="753">
        <f t="shared" si="29"/>
        <v>0</v>
      </c>
      <c r="U238" s="769">
        <f t="shared" si="30"/>
        <v>0</v>
      </c>
      <c r="V238" s="769">
        <f t="shared" si="31"/>
        <v>0</v>
      </c>
    </row>
    <row r="239" spans="1:22" ht="66.599999999999994" customHeight="1">
      <c r="A239" s="532">
        <v>221</v>
      </c>
      <c r="B239" s="757">
        <v>7000016524</v>
      </c>
      <c r="C239" s="757">
        <v>1800</v>
      </c>
      <c r="D239" s="757" t="s">
        <v>524</v>
      </c>
      <c r="E239" s="757">
        <v>1000058324</v>
      </c>
      <c r="F239" s="757">
        <v>85359030</v>
      </c>
      <c r="G239" s="761"/>
      <c r="H239" s="757">
        <v>18</v>
      </c>
      <c r="I239" s="759"/>
      <c r="J239" s="770" t="s">
        <v>757</v>
      </c>
      <c r="K239" s="757" t="s">
        <v>300</v>
      </c>
      <c r="L239" s="757">
        <v>1</v>
      </c>
      <c r="M239" s="782"/>
      <c r="N239" s="760" t="str">
        <f t="shared" si="24"/>
        <v>INCLUDED</v>
      </c>
      <c r="O239" s="621">
        <f t="shared" si="25"/>
        <v>0</v>
      </c>
      <c r="P239" s="621">
        <f t="shared" si="26"/>
        <v>0</v>
      </c>
      <c r="Q239" s="626">
        <f>Discount!$H$36</f>
        <v>0</v>
      </c>
      <c r="R239" s="626">
        <f t="shared" si="27"/>
        <v>0</v>
      </c>
      <c r="S239" s="626">
        <f t="shared" si="28"/>
        <v>0</v>
      </c>
      <c r="T239" s="753">
        <f t="shared" si="29"/>
        <v>0</v>
      </c>
      <c r="U239" s="769">
        <f t="shared" si="30"/>
        <v>0</v>
      </c>
      <c r="V239" s="769">
        <f t="shared" si="31"/>
        <v>0</v>
      </c>
    </row>
    <row r="240" spans="1:22" ht="66.599999999999994" customHeight="1">
      <c r="A240" s="532">
        <v>222</v>
      </c>
      <c r="B240" s="757">
        <v>7000016524</v>
      </c>
      <c r="C240" s="757">
        <v>1810</v>
      </c>
      <c r="D240" s="757" t="s">
        <v>524</v>
      </c>
      <c r="E240" s="757">
        <v>1000007067</v>
      </c>
      <c r="F240" s="757">
        <v>85389000</v>
      </c>
      <c r="G240" s="761"/>
      <c r="H240" s="757">
        <v>18</v>
      </c>
      <c r="I240" s="759"/>
      <c r="J240" s="770" t="s">
        <v>758</v>
      </c>
      <c r="K240" s="757" t="s">
        <v>300</v>
      </c>
      <c r="L240" s="757">
        <v>3</v>
      </c>
      <c r="M240" s="782"/>
      <c r="N240" s="760" t="str">
        <f t="shared" si="24"/>
        <v>INCLUDED</v>
      </c>
      <c r="O240" s="621">
        <f t="shared" si="25"/>
        <v>0</v>
      </c>
      <c r="P240" s="621">
        <f t="shared" si="26"/>
        <v>0</v>
      </c>
      <c r="Q240" s="626">
        <f>Discount!$H$36</f>
        <v>0</v>
      </c>
      <c r="R240" s="626">
        <f t="shared" si="27"/>
        <v>0</v>
      </c>
      <c r="S240" s="626">
        <f t="shared" si="28"/>
        <v>0</v>
      </c>
      <c r="T240" s="753">
        <f t="shared" si="29"/>
        <v>0</v>
      </c>
      <c r="U240" s="769">
        <f t="shared" si="30"/>
        <v>0</v>
      </c>
      <c r="V240" s="769">
        <f t="shared" si="31"/>
        <v>0</v>
      </c>
    </row>
    <row r="241" spans="1:22" ht="66.599999999999994" customHeight="1">
      <c r="A241" s="532">
        <v>223</v>
      </c>
      <c r="B241" s="757">
        <v>7000016524</v>
      </c>
      <c r="C241" s="757">
        <v>1820</v>
      </c>
      <c r="D241" s="757" t="s">
        <v>524</v>
      </c>
      <c r="E241" s="757">
        <v>1000058323</v>
      </c>
      <c r="F241" s="757">
        <v>85359030</v>
      </c>
      <c r="G241" s="761"/>
      <c r="H241" s="757">
        <v>18</v>
      </c>
      <c r="I241" s="759"/>
      <c r="J241" s="770" t="s">
        <v>759</v>
      </c>
      <c r="K241" s="757" t="s">
        <v>299</v>
      </c>
      <c r="L241" s="757">
        <v>3</v>
      </c>
      <c r="M241" s="782"/>
      <c r="N241" s="760" t="str">
        <f t="shared" si="24"/>
        <v>INCLUDED</v>
      </c>
      <c r="O241" s="621">
        <f t="shared" si="25"/>
        <v>0</v>
      </c>
      <c r="P241" s="621">
        <f t="shared" si="26"/>
        <v>0</v>
      </c>
      <c r="Q241" s="626">
        <f>Discount!$H$36</f>
        <v>0</v>
      </c>
      <c r="R241" s="626">
        <f t="shared" si="27"/>
        <v>0</v>
      </c>
      <c r="S241" s="626">
        <f t="shared" si="28"/>
        <v>0</v>
      </c>
      <c r="T241" s="753">
        <f t="shared" si="29"/>
        <v>0</v>
      </c>
      <c r="U241" s="769">
        <f t="shared" si="30"/>
        <v>0</v>
      </c>
      <c r="V241" s="769">
        <f t="shared" si="31"/>
        <v>0</v>
      </c>
    </row>
    <row r="242" spans="1:22" ht="66.599999999999994" customHeight="1">
      <c r="A242" s="532">
        <v>224</v>
      </c>
      <c r="B242" s="757">
        <v>7000016524</v>
      </c>
      <c r="C242" s="757">
        <v>1830</v>
      </c>
      <c r="D242" s="757" t="s">
        <v>524</v>
      </c>
      <c r="E242" s="757">
        <v>1000058320</v>
      </c>
      <c r="F242" s="757">
        <v>85359030</v>
      </c>
      <c r="G242" s="761"/>
      <c r="H242" s="757">
        <v>18</v>
      </c>
      <c r="I242" s="759"/>
      <c r="J242" s="770" t="s">
        <v>760</v>
      </c>
      <c r="K242" s="757" t="s">
        <v>300</v>
      </c>
      <c r="L242" s="757">
        <v>1</v>
      </c>
      <c r="M242" s="782"/>
      <c r="N242" s="760" t="str">
        <f t="shared" si="24"/>
        <v>INCLUDED</v>
      </c>
      <c r="O242" s="621">
        <f t="shared" si="25"/>
        <v>0</v>
      </c>
      <c r="P242" s="621">
        <f t="shared" si="26"/>
        <v>0</v>
      </c>
      <c r="Q242" s="626">
        <f>Discount!$H$36</f>
        <v>0</v>
      </c>
      <c r="R242" s="626">
        <f t="shared" si="27"/>
        <v>0</v>
      </c>
      <c r="S242" s="626">
        <f t="shared" si="28"/>
        <v>0</v>
      </c>
      <c r="T242" s="753">
        <f t="shared" si="29"/>
        <v>0</v>
      </c>
      <c r="U242" s="769">
        <f t="shared" si="30"/>
        <v>0</v>
      </c>
      <c r="V242" s="769">
        <f t="shared" si="31"/>
        <v>0</v>
      </c>
    </row>
    <row r="243" spans="1:22" ht="66.599999999999994" customHeight="1">
      <c r="A243" s="532">
        <v>225</v>
      </c>
      <c r="B243" s="757">
        <v>7000016524</v>
      </c>
      <c r="C243" s="757">
        <v>1840</v>
      </c>
      <c r="D243" s="757" t="s">
        <v>524</v>
      </c>
      <c r="E243" s="757">
        <v>1000049759</v>
      </c>
      <c r="F243" s="757">
        <v>85359030</v>
      </c>
      <c r="G243" s="761"/>
      <c r="H243" s="757">
        <v>18</v>
      </c>
      <c r="I243" s="759"/>
      <c r="J243" s="770" t="s">
        <v>761</v>
      </c>
      <c r="K243" s="757" t="s">
        <v>300</v>
      </c>
      <c r="L243" s="757">
        <v>1</v>
      </c>
      <c r="M243" s="782"/>
      <c r="N243" s="760" t="str">
        <f t="shared" si="24"/>
        <v>INCLUDED</v>
      </c>
      <c r="O243" s="621">
        <f t="shared" si="25"/>
        <v>0</v>
      </c>
      <c r="P243" s="621">
        <f t="shared" si="26"/>
        <v>0</v>
      </c>
      <c r="Q243" s="626">
        <f>Discount!$H$36</f>
        <v>0</v>
      </c>
      <c r="R243" s="626">
        <f t="shared" si="27"/>
        <v>0</v>
      </c>
      <c r="S243" s="626">
        <f t="shared" si="28"/>
        <v>0</v>
      </c>
      <c r="T243" s="753">
        <f t="shared" si="29"/>
        <v>0</v>
      </c>
      <c r="U243" s="769">
        <f t="shared" si="30"/>
        <v>0</v>
      </c>
      <c r="V243" s="769">
        <f t="shared" si="31"/>
        <v>0</v>
      </c>
    </row>
    <row r="244" spans="1:22" ht="66.599999999999994" customHeight="1">
      <c r="A244" s="532">
        <v>226</v>
      </c>
      <c r="B244" s="757">
        <v>7000016524</v>
      </c>
      <c r="C244" s="757">
        <v>1850</v>
      </c>
      <c r="D244" s="757" t="s">
        <v>524</v>
      </c>
      <c r="E244" s="757">
        <v>1000058319</v>
      </c>
      <c r="F244" s="757">
        <v>85359030</v>
      </c>
      <c r="G244" s="761"/>
      <c r="H244" s="757">
        <v>18</v>
      </c>
      <c r="I244" s="759"/>
      <c r="J244" s="770" t="s">
        <v>762</v>
      </c>
      <c r="K244" s="757" t="s">
        <v>300</v>
      </c>
      <c r="L244" s="757">
        <v>1</v>
      </c>
      <c r="M244" s="782"/>
      <c r="N244" s="760" t="str">
        <f t="shared" si="24"/>
        <v>INCLUDED</v>
      </c>
      <c r="O244" s="621">
        <f t="shared" si="25"/>
        <v>0</v>
      </c>
      <c r="P244" s="621">
        <f t="shared" si="26"/>
        <v>0</v>
      </c>
      <c r="Q244" s="626">
        <f>Discount!$H$36</f>
        <v>0</v>
      </c>
      <c r="R244" s="626">
        <f t="shared" si="27"/>
        <v>0</v>
      </c>
      <c r="S244" s="626">
        <f t="shared" si="28"/>
        <v>0</v>
      </c>
      <c r="T244" s="753">
        <f t="shared" si="29"/>
        <v>0</v>
      </c>
      <c r="U244" s="769">
        <f t="shared" si="30"/>
        <v>0</v>
      </c>
      <c r="V244" s="769">
        <f t="shared" si="31"/>
        <v>0</v>
      </c>
    </row>
    <row r="245" spans="1:22" ht="66.599999999999994" customHeight="1">
      <c r="A245" s="532">
        <v>227</v>
      </c>
      <c r="B245" s="757">
        <v>7000016524</v>
      </c>
      <c r="C245" s="757">
        <v>1860</v>
      </c>
      <c r="D245" s="757" t="s">
        <v>524</v>
      </c>
      <c r="E245" s="757">
        <v>1000058322</v>
      </c>
      <c r="F245" s="757">
        <v>85359030</v>
      </c>
      <c r="G245" s="761"/>
      <c r="H245" s="757">
        <v>18</v>
      </c>
      <c r="I245" s="759"/>
      <c r="J245" s="770" t="s">
        <v>763</v>
      </c>
      <c r="K245" s="757" t="s">
        <v>300</v>
      </c>
      <c r="L245" s="757">
        <v>1</v>
      </c>
      <c r="M245" s="782"/>
      <c r="N245" s="760" t="str">
        <f t="shared" si="24"/>
        <v>INCLUDED</v>
      </c>
      <c r="O245" s="621">
        <f t="shared" si="25"/>
        <v>0</v>
      </c>
      <c r="P245" s="621">
        <f t="shared" si="26"/>
        <v>0</v>
      </c>
      <c r="Q245" s="626">
        <f>Discount!$H$36</f>
        <v>0</v>
      </c>
      <c r="R245" s="626">
        <f t="shared" si="27"/>
        <v>0</v>
      </c>
      <c r="S245" s="626">
        <f t="shared" si="28"/>
        <v>0</v>
      </c>
      <c r="T245" s="753">
        <f t="shared" si="29"/>
        <v>0</v>
      </c>
      <c r="U245" s="769">
        <f t="shared" si="30"/>
        <v>0</v>
      </c>
      <c r="V245" s="769">
        <f t="shared" si="31"/>
        <v>0</v>
      </c>
    </row>
    <row r="246" spans="1:22" ht="66.599999999999994" customHeight="1">
      <c r="A246" s="532">
        <v>228</v>
      </c>
      <c r="B246" s="757">
        <v>7000016524</v>
      </c>
      <c r="C246" s="757">
        <v>1870</v>
      </c>
      <c r="D246" s="757" t="s">
        <v>524</v>
      </c>
      <c r="E246" s="757">
        <v>1000049835</v>
      </c>
      <c r="F246" s="757">
        <v>85359030</v>
      </c>
      <c r="G246" s="761"/>
      <c r="H246" s="757">
        <v>18</v>
      </c>
      <c r="I246" s="759"/>
      <c r="J246" s="770" t="s">
        <v>764</v>
      </c>
      <c r="K246" s="757" t="s">
        <v>300</v>
      </c>
      <c r="L246" s="757">
        <v>1</v>
      </c>
      <c r="M246" s="782"/>
      <c r="N246" s="760" t="str">
        <f t="shared" si="24"/>
        <v>INCLUDED</v>
      </c>
      <c r="O246" s="621">
        <f t="shared" si="25"/>
        <v>0</v>
      </c>
      <c r="P246" s="621">
        <f t="shared" si="26"/>
        <v>0</v>
      </c>
      <c r="Q246" s="626">
        <f>Discount!$H$36</f>
        <v>0</v>
      </c>
      <c r="R246" s="626">
        <f t="shared" si="27"/>
        <v>0</v>
      </c>
      <c r="S246" s="626">
        <f t="shared" si="28"/>
        <v>0</v>
      </c>
      <c r="T246" s="753">
        <f t="shared" si="29"/>
        <v>0</v>
      </c>
      <c r="U246" s="769">
        <f t="shared" si="30"/>
        <v>0</v>
      </c>
      <c r="V246" s="769">
        <f t="shared" si="31"/>
        <v>0</v>
      </c>
    </row>
    <row r="247" spans="1:22" ht="66.599999999999994" customHeight="1">
      <c r="A247" s="532">
        <v>229</v>
      </c>
      <c r="B247" s="757">
        <v>7000016524</v>
      </c>
      <c r="C247" s="757">
        <v>1880</v>
      </c>
      <c r="D247" s="757" t="s">
        <v>524</v>
      </c>
      <c r="E247" s="757">
        <v>1000049795</v>
      </c>
      <c r="F247" s="757">
        <v>85359030</v>
      </c>
      <c r="G247" s="761"/>
      <c r="H247" s="757">
        <v>18</v>
      </c>
      <c r="I247" s="759"/>
      <c r="J247" s="770" t="s">
        <v>765</v>
      </c>
      <c r="K247" s="757" t="s">
        <v>300</v>
      </c>
      <c r="L247" s="757">
        <v>1</v>
      </c>
      <c r="M247" s="782"/>
      <c r="N247" s="760" t="str">
        <f t="shared" si="24"/>
        <v>INCLUDED</v>
      </c>
      <c r="O247" s="621">
        <f t="shared" si="25"/>
        <v>0</v>
      </c>
      <c r="P247" s="621">
        <f t="shared" si="26"/>
        <v>0</v>
      </c>
      <c r="Q247" s="626">
        <f>Discount!$H$36</f>
        <v>0</v>
      </c>
      <c r="R247" s="626">
        <f t="shared" si="27"/>
        <v>0</v>
      </c>
      <c r="S247" s="626">
        <f t="shared" si="28"/>
        <v>0</v>
      </c>
      <c r="T247" s="753">
        <f t="shared" si="29"/>
        <v>0</v>
      </c>
      <c r="U247" s="769">
        <f t="shared" si="30"/>
        <v>0</v>
      </c>
      <c r="V247" s="769">
        <f t="shared" si="31"/>
        <v>0</v>
      </c>
    </row>
    <row r="248" spans="1:22" ht="66.599999999999994" customHeight="1">
      <c r="A248" s="532">
        <v>230</v>
      </c>
      <c r="B248" s="757">
        <v>7000016524</v>
      </c>
      <c r="C248" s="757">
        <v>1890</v>
      </c>
      <c r="D248" s="757" t="s">
        <v>524</v>
      </c>
      <c r="E248" s="757">
        <v>1000049808</v>
      </c>
      <c r="F248" s="757">
        <v>85359030</v>
      </c>
      <c r="G248" s="761"/>
      <c r="H248" s="757">
        <v>18</v>
      </c>
      <c r="I248" s="759"/>
      <c r="J248" s="770" t="s">
        <v>766</v>
      </c>
      <c r="K248" s="757" t="s">
        <v>300</v>
      </c>
      <c r="L248" s="757">
        <v>1</v>
      </c>
      <c r="M248" s="782"/>
      <c r="N248" s="760" t="str">
        <f t="shared" si="24"/>
        <v>INCLUDED</v>
      </c>
      <c r="O248" s="621">
        <f t="shared" si="25"/>
        <v>0</v>
      </c>
      <c r="P248" s="621">
        <f t="shared" si="26"/>
        <v>0</v>
      </c>
      <c r="Q248" s="626">
        <f>Discount!$H$36</f>
        <v>0</v>
      </c>
      <c r="R248" s="626">
        <f t="shared" si="27"/>
        <v>0</v>
      </c>
      <c r="S248" s="626">
        <f t="shared" si="28"/>
        <v>0</v>
      </c>
      <c r="T248" s="753">
        <f t="shared" si="29"/>
        <v>0</v>
      </c>
      <c r="U248" s="769">
        <f t="shared" si="30"/>
        <v>0</v>
      </c>
      <c r="V248" s="769">
        <f t="shared" si="31"/>
        <v>0</v>
      </c>
    </row>
    <row r="249" spans="1:22" ht="66.599999999999994" customHeight="1">
      <c r="A249" s="532">
        <v>231</v>
      </c>
      <c r="B249" s="757">
        <v>7000016524</v>
      </c>
      <c r="C249" s="757">
        <v>1900</v>
      </c>
      <c r="D249" s="757" t="s">
        <v>524</v>
      </c>
      <c r="E249" s="757">
        <v>1000049805</v>
      </c>
      <c r="F249" s="757">
        <v>85359030</v>
      </c>
      <c r="G249" s="761"/>
      <c r="H249" s="757">
        <v>18</v>
      </c>
      <c r="I249" s="759"/>
      <c r="J249" s="770" t="s">
        <v>767</v>
      </c>
      <c r="K249" s="757" t="s">
        <v>300</v>
      </c>
      <c r="L249" s="757">
        <v>1</v>
      </c>
      <c r="M249" s="782"/>
      <c r="N249" s="760" t="str">
        <f t="shared" si="24"/>
        <v>INCLUDED</v>
      </c>
      <c r="O249" s="621">
        <f t="shared" si="25"/>
        <v>0</v>
      </c>
      <c r="P249" s="621">
        <f t="shared" si="26"/>
        <v>0</v>
      </c>
      <c r="Q249" s="626">
        <f>Discount!$H$36</f>
        <v>0</v>
      </c>
      <c r="R249" s="626">
        <f t="shared" si="27"/>
        <v>0</v>
      </c>
      <c r="S249" s="626">
        <f t="shared" si="28"/>
        <v>0</v>
      </c>
      <c r="T249" s="753">
        <f t="shared" si="29"/>
        <v>0</v>
      </c>
      <c r="U249" s="769">
        <f t="shared" si="30"/>
        <v>0</v>
      </c>
      <c r="V249" s="769">
        <f t="shared" si="31"/>
        <v>0</v>
      </c>
    </row>
    <row r="250" spans="1:22" ht="66.599999999999994" customHeight="1">
      <c r="A250" s="532">
        <v>232</v>
      </c>
      <c r="B250" s="757">
        <v>7000016524</v>
      </c>
      <c r="C250" s="757">
        <v>1910</v>
      </c>
      <c r="D250" s="757" t="s">
        <v>524</v>
      </c>
      <c r="E250" s="757">
        <v>1000058321</v>
      </c>
      <c r="F250" s="757">
        <v>85359030</v>
      </c>
      <c r="G250" s="761"/>
      <c r="H250" s="757">
        <v>18</v>
      </c>
      <c r="I250" s="759"/>
      <c r="J250" s="770" t="s">
        <v>768</v>
      </c>
      <c r="K250" s="757" t="s">
        <v>300</v>
      </c>
      <c r="L250" s="757">
        <v>1</v>
      </c>
      <c r="M250" s="782"/>
      <c r="N250" s="760" t="str">
        <f t="shared" si="24"/>
        <v>INCLUDED</v>
      </c>
      <c r="O250" s="621">
        <f t="shared" si="25"/>
        <v>0</v>
      </c>
      <c r="P250" s="621">
        <f t="shared" si="26"/>
        <v>0</v>
      </c>
      <c r="Q250" s="626">
        <f>Discount!$H$36</f>
        <v>0</v>
      </c>
      <c r="R250" s="626">
        <f t="shared" si="27"/>
        <v>0</v>
      </c>
      <c r="S250" s="626">
        <f t="shared" si="28"/>
        <v>0</v>
      </c>
      <c r="T250" s="753">
        <f t="shared" si="29"/>
        <v>0</v>
      </c>
      <c r="U250" s="769">
        <f t="shared" si="30"/>
        <v>0</v>
      </c>
      <c r="V250" s="769">
        <f t="shared" si="31"/>
        <v>0</v>
      </c>
    </row>
    <row r="251" spans="1:22" ht="66.599999999999994" customHeight="1">
      <c r="A251" s="532">
        <v>233</v>
      </c>
      <c r="B251" s="757">
        <v>7000016524</v>
      </c>
      <c r="C251" s="757">
        <v>1920</v>
      </c>
      <c r="D251" s="757" t="s">
        <v>524</v>
      </c>
      <c r="E251" s="757">
        <v>1000049799</v>
      </c>
      <c r="F251" s="757">
        <v>85359030</v>
      </c>
      <c r="G251" s="761"/>
      <c r="H251" s="757">
        <v>18</v>
      </c>
      <c r="I251" s="759"/>
      <c r="J251" s="770" t="s">
        <v>769</v>
      </c>
      <c r="K251" s="757" t="s">
        <v>300</v>
      </c>
      <c r="L251" s="757">
        <v>1</v>
      </c>
      <c r="M251" s="782"/>
      <c r="N251" s="760" t="str">
        <f t="shared" si="24"/>
        <v>INCLUDED</v>
      </c>
      <c r="O251" s="621">
        <f t="shared" si="25"/>
        <v>0</v>
      </c>
      <c r="P251" s="621">
        <f t="shared" si="26"/>
        <v>0</v>
      </c>
      <c r="Q251" s="626">
        <f>Discount!$H$36</f>
        <v>0</v>
      </c>
      <c r="R251" s="626">
        <f t="shared" si="27"/>
        <v>0</v>
      </c>
      <c r="S251" s="626">
        <f t="shared" si="28"/>
        <v>0</v>
      </c>
      <c r="T251" s="753">
        <f t="shared" si="29"/>
        <v>0</v>
      </c>
      <c r="U251" s="769">
        <f t="shared" si="30"/>
        <v>0</v>
      </c>
      <c r="V251" s="769">
        <f t="shared" si="31"/>
        <v>0</v>
      </c>
    </row>
    <row r="252" spans="1:22" ht="66.599999999999994" customHeight="1">
      <c r="A252" s="532">
        <v>234</v>
      </c>
      <c r="B252" s="757">
        <v>7000016524</v>
      </c>
      <c r="C252" s="757">
        <v>1930</v>
      </c>
      <c r="D252" s="757" t="s">
        <v>524</v>
      </c>
      <c r="E252" s="757">
        <v>1000058325</v>
      </c>
      <c r="F252" s="757">
        <v>85359030</v>
      </c>
      <c r="G252" s="761"/>
      <c r="H252" s="757">
        <v>18</v>
      </c>
      <c r="I252" s="759"/>
      <c r="J252" s="770" t="s">
        <v>770</v>
      </c>
      <c r="K252" s="757" t="s">
        <v>300</v>
      </c>
      <c r="L252" s="757">
        <v>1</v>
      </c>
      <c r="M252" s="782"/>
      <c r="N252" s="760" t="str">
        <f t="shared" si="24"/>
        <v>INCLUDED</v>
      </c>
      <c r="O252" s="621">
        <f t="shared" si="25"/>
        <v>0</v>
      </c>
      <c r="P252" s="621">
        <f t="shared" si="26"/>
        <v>0</v>
      </c>
      <c r="Q252" s="626">
        <f>Discount!$H$36</f>
        <v>0</v>
      </c>
      <c r="R252" s="626">
        <f t="shared" si="27"/>
        <v>0</v>
      </c>
      <c r="S252" s="626">
        <f t="shared" si="28"/>
        <v>0</v>
      </c>
      <c r="T252" s="753">
        <f t="shared" si="29"/>
        <v>0</v>
      </c>
      <c r="U252" s="769">
        <f t="shared" si="30"/>
        <v>0</v>
      </c>
      <c r="V252" s="769">
        <f t="shared" si="31"/>
        <v>0</v>
      </c>
    </row>
    <row r="253" spans="1:22" ht="66.599999999999994" customHeight="1">
      <c r="A253" s="532">
        <v>235</v>
      </c>
      <c r="B253" s="757">
        <v>7000016524</v>
      </c>
      <c r="C253" s="757">
        <v>1940</v>
      </c>
      <c r="D253" s="757" t="s">
        <v>524</v>
      </c>
      <c r="E253" s="757">
        <v>1000058318</v>
      </c>
      <c r="F253" s="757">
        <v>85359030</v>
      </c>
      <c r="G253" s="761"/>
      <c r="H253" s="757">
        <v>18</v>
      </c>
      <c r="I253" s="759"/>
      <c r="J253" s="770" t="s">
        <v>771</v>
      </c>
      <c r="K253" s="757" t="s">
        <v>300</v>
      </c>
      <c r="L253" s="757">
        <v>1</v>
      </c>
      <c r="M253" s="782"/>
      <c r="N253" s="760" t="str">
        <f t="shared" si="24"/>
        <v>INCLUDED</v>
      </c>
      <c r="O253" s="621">
        <f t="shared" si="25"/>
        <v>0</v>
      </c>
      <c r="P253" s="621">
        <f t="shared" si="26"/>
        <v>0</v>
      </c>
      <c r="Q253" s="626">
        <f>Discount!$H$36</f>
        <v>0</v>
      </c>
      <c r="R253" s="626">
        <f t="shared" si="27"/>
        <v>0</v>
      </c>
      <c r="S253" s="626">
        <f t="shared" si="28"/>
        <v>0</v>
      </c>
      <c r="T253" s="753">
        <f t="shared" si="29"/>
        <v>0</v>
      </c>
      <c r="U253" s="769">
        <f t="shared" si="30"/>
        <v>0</v>
      </c>
      <c r="V253" s="769">
        <f t="shared" si="31"/>
        <v>0</v>
      </c>
    </row>
    <row r="254" spans="1:22" ht="66.599999999999994" customHeight="1">
      <c r="A254" s="532">
        <v>236</v>
      </c>
      <c r="B254" s="757">
        <v>7000016524</v>
      </c>
      <c r="C254" s="757">
        <v>1950</v>
      </c>
      <c r="D254" s="757" t="s">
        <v>524</v>
      </c>
      <c r="E254" s="757">
        <v>1000049495</v>
      </c>
      <c r="F254" s="757">
        <v>85359030</v>
      </c>
      <c r="G254" s="761"/>
      <c r="H254" s="757">
        <v>18</v>
      </c>
      <c r="I254" s="759"/>
      <c r="J254" s="770" t="s">
        <v>772</v>
      </c>
      <c r="K254" s="757" t="s">
        <v>300</v>
      </c>
      <c r="L254" s="757">
        <v>1</v>
      </c>
      <c r="M254" s="782"/>
      <c r="N254" s="760" t="str">
        <f t="shared" si="24"/>
        <v>INCLUDED</v>
      </c>
      <c r="O254" s="621">
        <f t="shared" si="25"/>
        <v>0</v>
      </c>
      <c r="P254" s="621">
        <f t="shared" si="26"/>
        <v>0</v>
      </c>
      <c r="Q254" s="626">
        <f>Discount!$H$36</f>
        <v>0</v>
      </c>
      <c r="R254" s="626">
        <f t="shared" si="27"/>
        <v>0</v>
      </c>
      <c r="S254" s="626">
        <f t="shared" si="28"/>
        <v>0</v>
      </c>
      <c r="T254" s="753">
        <f t="shared" si="29"/>
        <v>0</v>
      </c>
      <c r="U254" s="769">
        <f t="shared" si="30"/>
        <v>0</v>
      </c>
      <c r="V254" s="769">
        <f t="shared" si="31"/>
        <v>0</v>
      </c>
    </row>
    <row r="255" spans="1:22" ht="66.599999999999994" customHeight="1">
      <c r="A255" s="532">
        <v>237</v>
      </c>
      <c r="B255" s="757">
        <v>7000016524</v>
      </c>
      <c r="C255" s="757">
        <v>1960</v>
      </c>
      <c r="D255" s="757" t="s">
        <v>524</v>
      </c>
      <c r="E255" s="757">
        <v>1000049802</v>
      </c>
      <c r="F255" s="757">
        <v>85359030</v>
      </c>
      <c r="G255" s="761"/>
      <c r="H255" s="757">
        <v>18</v>
      </c>
      <c r="I255" s="759"/>
      <c r="J255" s="770" t="s">
        <v>773</v>
      </c>
      <c r="K255" s="757" t="s">
        <v>300</v>
      </c>
      <c r="L255" s="757">
        <v>1</v>
      </c>
      <c r="M255" s="782"/>
      <c r="N255" s="760" t="str">
        <f t="shared" si="24"/>
        <v>INCLUDED</v>
      </c>
      <c r="O255" s="621">
        <f t="shared" si="25"/>
        <v>0</v>
      </c>
      <c r="P255" s="621">
        <f t="shared" si="26"/>
        <v>0</v>
      </c>
      <c r="Q255" s="626">
        <f>Discount!$H$36</f>
        <v>0</v>
      </c>
      <c r="R255" s="626">
        <f t="shared" si="27"/>
        <v>0</v>
      </c>
      <c r="S255" s="626">
        <f t="shared" si="28"/>
        <v>0</v>
      </c>
      <c r="T255" s="753">
        <f t="shared" si="29"/>
        <v>0</v>
      </c>
      <c r="U255" s="769">
        <f t="shared" si="30"/>
        <v>0</v>
      </c>
      <c r="V255" s="769">
        <f t="shared" si="31"/>
        <v>0</v>
      </c>
    </row>
    <row r="256" spans="1:22" ht="292.8" customHeight="1">
      <c r="A256" s="532">
        <v>238</v>
      </c>
      <c r="B256" s="757">
        <v>7000016524</v>
      </c>
      <c r="C256" s="757">
        <v>1970</v>
      </c>
      <c r="D256" s="757" t="s">
        <v>524</v>
      </c>
      <c r="E256" s="757">
        <v>1000058374</v>
      </c>
      <c r="F256" s="757">
        <v>85359030</v>
      </c>
      <c r="G256" s="761"/>
      <c r="H256" s="757">
        <v>18</v>
      </c>
      <c r="I256" s="759"/>
      <c r="J256" s="770" t="s">
        <v>774</v>
      </c>
      <c r="K256" s="757" t="s">
        <v>299</v>
      </c>
      <c r="L256" s="757">
        <v>4</v>
      </c>
      <c r="M256" s="782"/>
      <c r="N256" s="760" t="str">
        <f t="shared" si="24"/>
        <v>INCLUDED</v>
      </c>
      <c r="O256" s="621">
        <f t="shared" si="25"/>
        <v>0</v>
      </c>
      <c r="P256" s="621">
        <f t="shared" si="26"/>
        <v>0</v>
      </c>
      <c r="Q256" s="626">
        <f>Discount!$H$36</f>
        <v>0</v>
      </c>
      <c r="R256" s="626">
        <f t="shared" si="27"/>
        <v>0</v>
      </c>
      <c r="S256" s="626">
        <f t="shared" si="28"/>
        <v>0</v>
      </c>
      <c r="T256" s="753">
        <f t="shared" si="29"/>
        <v>0</v>
      </c>
      <c r="U256" s="769">
        <f t="shared" si="30"/>
        <v>0</v>
      </c>
      <c r="V256" s="769">
        <f t="shared" si="31"/>
        <v>0</v>
      </c>
    </row>
    <row r="257" spans="1:22" ht="187.2">
      <c r="A257" s="532">
        <v>239</v>
      </c>
      <c r="B257" s="757">
        <v>7000016524</v>
      </c>
      <c r="C257" s="757">
        <v>1980</v>
      </c>
      <c r="D257" s="757" t="s">
        <v>524</v>
      </c>
      <c r="E257" s="757">
        <v>1000058314</v>
      </c>
      <c r="F257" s="757">
        <v>85359030</v>
      </c>
      <c r="G257" s="761"/>
      <c r="H257" s="757">
        <v>18</v>
      </c>
      <c r="I257" s="759"/>
      <c r="J257" s="770" t="s">
        <v>775</v>
      </c>
      <c r="K257" s="757" t="s">
        <v>299</v>
      </c>
      <c r="L257" s="757">
        <v>2</v>
      </c>
      <c r="M257" s="782"/>
      <c r="N257" s="760" t="str">
        <f t="shared" si="24"/>
        <v>INCLUDED</v>
      </c>
      <c r="O257" s="621">
        <f t="shared" si="25"/>
        <v>0</v>
      </c>
      <c r="P257" s="621">
        <f t="shared" si="26"/>
        <v>0</v>
      </c>
      <c r="Q257" s="626">
        <f>Discount!$H$36</f>
        <v>0</v>
      </c>
      <c r="R257" s="626">
        <f t="shared" si="27"/>
        <v>0</v>
      </c>
      <c r="S257" s="626">
        <f t="shared" si="28"/>
        <v>0</v>
      </c>
      <c r="T257" s="753">
        <f t="shared" si="29"/>
        <v>0</v>
      </c>
      <c r="U257" s="769">
        <f t="shared" si="30"/>
        <v>0</v>
      </c>
      <c r="V257" s="769">
        <f t="shared" si="31"/>
        <v>0</v>
      </c>
    </row>
    <row r="258" spans="1:22" ht="187.2">
      <c r="A258" s="532">
        <v>240</v>
      </c>
      <c r="B258" s="757">
        <v>7000016524</v>
      </c>
      <c r="C258" s="757">
        <v>1990</v>
      </c>
      <c r="D258" s="757" t="s">
        <v>524</v>
      </c>
      <c r="E258" s="757">
        <v>1000058310</v>
      </c>
      <c r="F258" s="757">
        <v>85359030</v>
      </c>
      <c r="G258" s="761"/>
      <c r="H258" s="757">
        <v>18</v>
      </c>
      <c r="I258" s="759"/>
      <c r="J258" s="770" t="s">
        <v>776</v>
      </c>
      <c r="K258" s="757" t="s">
        <v>299</v>
      </c>
      <c r="L258" s="757">
        <v>2</v>
      </c>
      <c r="M258" s="782"/>
      <c r="N258" s="760" t="str">
        <f t="shared" si="24"/>
        <v>INCLUDED</v>
      </c>
      <c r="O258" s="621">
        <f t="shared" si="25"/>
        <v>0</v>
      </c>
      <c r="P258" s="621">
        <f t="shared" si="26"/>
        <v>0</v>
      </c>
      <c r="Q258" s="626">
        <f>Discount!$H$36</f>
        <v>0</v>
      </c>
      <c r="R258" s="626">
        <f t="shared" si="27"/>
        <v>0</v>
      </c>
      <c r="S258" s="626">
        <f t="shared" si="28"/>
        <v>0</v>
      </c>
      <c r="T258" s="753">
        <f t="shared" si="29"/>
        <v>0</v>
      </c>
      <c r="U258" s="769">
        <f t="shared" si="30"/>
        <v>0</v>
      </c>
      <c r="V258" s="769">
        <f t="shared" si="31"/>
        <v>0</v>
      </c>
    </row>
    <row r="259" spans="1:22" ht="78">
      <c r="A259" s="532">
        <v>241</v>
      </c>
      <c r="B259" s="757">
        <v>7000016524</v>
      </c>
      <c r="C259" s="757">
        <v>2000</v>
      </c>
      <c r="D259" s="757" t="s">
        <v>524</v>
      </c>
      <c r="E259" s="757">
        <v>1000058305</v>
      </c>
      <c r="F259" s="757">
        <v>85359030</v>
      </c>
      <c r="G259" s="761"/>
      <c r="H259" s="757">
        <v>18</v>
      </c>
      <c r="I259" s="759"/>
      <c r="J259" s="770" t="s">
        <v>777</v>
      </c>
      <c r="K259" s="757" t="s">
        <v>300</v>
      </c>
      <c r="L259" s="757">
        <v>1</v>
      </c>
      <c r="M259" s="782"/>
      <c r="N259" s="760" t="str">
        <f t="shared" si="24"/>
        <v>INCLUDED</v>
      </c>
      <c r="O259" s="621">
        <f t="shared" si="25"/>
        <v>0</v>
      </c>
      <c r="P259" s="621">
        <f t="shared" si="26"/>
        <v>0</v>
      </c>
      <c r="Q259" s="626">
        <f>Discount!$H$36</f>
        <v>0</v>
      </c>
      <c r="R259" s="626">
        <f t="shared" si="27"/>
        <v>0</v>
      </c>
      <c r="S259" s="626">
        <f t="shared" si="28"/>
        <v>0</v>
      </c>
      <c r="T259" s="753">
        <f t="shared" si="29"/>
        <v>0</v>
      </c>
      <c r="U259" s="769">
        <f t="shared" si="30"/>
        <v>0</v>
      </c>
      <c r="V259" s="769">
        <f t="shared" si="31"/>
        <v>0</v>
      </c>
    </row>
    <row r="260" spans="1:22" ht="78">
      <c r="A260" s="532">
        <v>242</v>
      </c>
      <c r="B260" s="757">
        <v>7000016524</v>
      </c>
      <c r="C260" s="757">
        <v>2010</v>
      </c>
      <c r="D260" s="757" t="s">
        <v>524</v>
      </c>
      <c r="E260" s="757">
        <v>1000058312</v>
      </c>
      <c r="F260" s="757">
        <v>85359030</v>
      </c>
      <c r="G260" s="761"/>
      <c r="H260" s="757">
        <v>18</v>
      </c>
      <c r="I260" s="759"/>
      <c r="J260" s="770" t="s">
        <v>778</v>
      </c>
      <c r="K260" s="757" t="s">
        <v>300</v>
      </c>
      <c r="L260" s="757">
        <v>1</v>
      </c>
      <c r="M260" s="782"/>
      <c r="N260" s="760" t="str">
        <f t="shared" si="24"/>
        <v>INCLUDED</v>
      </c>
      <c r="O260" s="621">
        <f t="shared" si="25"/>
        <v>0</v>
      </c>
      <c r="P260" s="621">
        <f t="shared" si="26"/>
        <v>0</v>
      </c>
      <c r="Q260" s="626">
        <f>Discount!$H$36</f>
        <v>0</v>
      </c>
      <c r="R260" s="626">
        <f t="shared" si="27"/>
        <v>0</v>
      </c>
      <c r="S260" s="626">
        <f t="shared" si="28"/>
        <v>0</v>
      </c>
      <c r="T260" s="753">
        <f t="shared" si="29"/>
        <v>0</v>
      </c>
      <c r="U260" s="769">
        <f t="shared" si="30"/>
        <v>0</v>
      </c>
      <c r="V260" s="769">
        <f t="shared" si="31"/>
        <v>0</v>
      </c>
    </row>
    <row r="261" spans="1:22" ht="78">
      <c r="A261" s="532">
        <v>243</v>
      </c>
      <c r="B261" s="757">
        <v>7000016524</v>
      </c>
      <c r="C261" s="757">
        <v>2020</v>
      </c>
      <c r="D261" s="757" t="s">
        <v>524</v>
      </c>
      <c r="E261" s="757">
        <v>1000058308</v>
      </c>
      <c r="F261" s="757">
        <v>85359030</v>
      </c>
      <c r="G261" s="761"/>
      <c r="H261" s="757">
        <v>18</v>
      </c>
      <c r="I261" s="759"/>
      <c r="J261" s="770" t="s">
        <v>779</v>
      </c>
      <c r="K261" s="757" t="s">
        <v>300</v>
      </c>
      <c r="L261" s="757">
        <v>1</v>
      </c>
      <c r="M261" s="782"/>
      <c r="N261" s="760" t="str">
        <f t="shared" si="24"/>
        <v>INCLUDED</v>
      </c>
      <c r="O261" s="621">
        <f t="shared" si="25"/>
        <v>0</v>
      </c>
      <c r="P261" s="621">
        <f t="shared" si="26"/>
        <v>0</v>
      </c>
      <c r="Q261" s="626">
        <f>Discount!$H$36</f>
        <v>0</v>
      </c>
      <c r="R261" s="626">
        <f t="shared" si="27"/>
        <v>0</v>
      </c>
      <c r="S261" s="626">
        <f t="shared" si="28"/>
        <v>0</v>
      </c>
      <c r="T261" s="753">
        <f t="shared" si="29"/>
        <v>0</v>
      </c>
      <c r="U261" s="769">
        <f t="shared" si="30"/>
        <v>0</v>
      </c>
      <c r="V261" s="769">
        <f t="shared" si="31"/>
        <v>0</v>
      </c>
    </row>
    <row r="262" spans="1:22" ht="53.4" customHeight="1">
      <c r="A262" s="532">
        <v>244</v>
      </c>
      <c r="B262" s="757">
        <v>7000016524</v>
      </c>
      <c r="C262" s="757">
        <v>2030</v>
      </c>
      <c r="D262" s="757" t="s">
        <v>524</v>
      </c>
      <c r="E262" s="757">
        <v>1000049776</v>
      </c>
      <c r="F262" s="757">
        <v>85359030</v>
      </c>
      <c r="G262" s="761"/>
      <c r="H262" s="757">
        <v>18</v>
      </c>
      <c r="I262" s="759"/>
      <c r="J262" s="770" t="s">
        <v>780</v>
      </c>
      <c r="K262" s="757" t="s">
        <v>300</v>
      </c>
      <c r="L262" s="757">
        <v>2</v>
      </c>
      <c r="M262" s="782"/>
      <c r="N262" s="760" t="str">
        <f t="shared" si="24"/>
        <v>INCLUDED</v>
      </c>
      <c r="O262" s="621">
        <f t="shared" si="25"/>
        <v>0</v>
      </c>
      <c r="P262" s="621">
        <f t="shared" si="26"/>
        <v>0</v>
      </c>
      <c r="Q262" s="626">
        <f>Discount!$H$36</f>
        <v>0</v>
      </c>
      <c r="R262" s="626">
        <f t="shared" si="27"/>
        <v>0</v>
      </c>
      <c r="S262" s="626">
        <f t="shared" si="28"/>
        <v>0</v>
      </c>
      <c r="T262" s="753">
        <f t="shared" si="29"/>
        <v>0</v>
      </c>
      <c r="U262" s="769">
        <f t="shared" si="30"/>
        <v>0</v>
      </c>
      <c r="V262" s="769">
        <f t="shared" si="31"/>
        <v>0</v>
      </c>
    </row>
    <row r="263" spans="1:22" ht="53.4" customHeight="1">
      <c r="A263" s="532">
        <v>245</v>
      </c>
      <c r="B263" s="757">
        <v>7000016524</v>
      </c>
      <c r="C263" s="757">
        <v>2040</v>
      </c>
      <c r="D263" s="757" t="s">
        <v>524</v>
      </c>
      <c r="E263" s="757">
        <v>1000049778</v>
      </c>
      <c r="F263" s="757">
        <v>85359030</v>
      </c>
      <c r="G263" s="761"/>
      <c r="H263" s="757">
        <v>18</v>
      </c>
      <c r="I263" s="759"/>
      <c r="J263" s="770" t="s">
        <v>781</v>
      </c>
      <c r="K263" s="757" t="s">
        <v>300</v>
      </c>
      <c r="L263" s="757">
        <v>2</v>
      </c>
      <c r="M263" s="782"/>
      <c r="N263" s="760" t="str">
        <f t="shared" si="24"/>
        <v>INCLUDED</v>
      </c>
      <c r="O263" s="621">
        <f t="shared" si="25"/>
        <v>0</v>
      </c>
      <c r="P263" s="621">
        <f t="shared" si="26"/>
        <v>0</v>
      </c>
      <c r="Q263" s="626">
        <f>Discount!$H$36</f>
        <v>0</v>
      </c>
      <c r="R263" s="626">
        <f t="shared" si="27"/>
        <v>0</v>
      </c>
      <c r="S263" s="626">
        <f t="shared" si="28"/>
        <v>0</v>
      </c>
      <c r="T263" s="753">
        <f t="shared" si="29"/>
        <v>0</v>
      </c>
      <c r="U263" s="769">
        <f t="shared" si="30"/>
        <v>0</v>
      </c>
      <c r="V263" s="769">
        <f t="shared" si="31"/>
        <v>0</v>
      </c>
    </row>
    <row r="264" spans="1:22" ht="53.4" customHeight="1">
      <c r="A264" s="532">
        <v>246</v>
      </c>
      <c r="B264" s="757">
        <v>7000016524</v>
      </c>
      <c r="C264" s="757">
        <v>2050</v>
      </c>
      <c r="D264" s="757" t="s">
        <v>524</v>
      </c>
      <c r="E264" s="757">
        <v>1000049777</v>
      </c>
      <c r="F264" s="757">
        <v>85359030</v>
      </c>
      <c r="G264" s="761"/>
      <c r="H264" s="757">
        <v>18</v>
      </c>
      <c r="I264" s="759"/>
      <c r="J264" s="770" t="s">
        <v>782</v>
      </c>
      <c r="K264" s="757" t="s">
        <v>300</v>
      </c>
      <c r="L264" s="757">
        <v>2</v>
      </c>
      <c r="M264" s="782"/>
      <c r="N264" s="760" t="str">
        <f t="shared" si="24"/>
        <v>INCLUDED</v>
      </c>
      <c r="O264" s="621">
        <f t="shared" si="25"/>
        <v>0</v>
      </c>
      <c r="P264" s="621">
        <f t="shared" si="26"/>
        <v>0</v>
      </c>
      <c r="Q264" s="626">
        <f>Discount!$H$36</f>
        <v>0</v>
      </c>
      <c r="R264" s="626">
        <f t="shared" si="27"/>
        <v>0</v>
      </c>
      <c r="S264" s="626">
        <f t="shared" si="28"/>
        <v>0</v>
      </c>
      <c r="T264" s="753">
        <f t="shared" si="29"/>
        <v>0</v>
      </c>
      <c r="U264" s="769">
        <f t="shared" si="30"/>
        <v>0</v>
      </c>
      <c r="V264" s="769">
        <f t="shared" si="31"/>
        <v>0</v>
      </c>
    </row>
    <row r="265" spans="1:22" ht="53.4" customHeight="1">
      <c r="A265" s="532">
        <v>247</v>
      </c>
      <c r="B265" s="757">
        <v>7000016524</v>
      </c>
      <c r="C265" s="757">
        <v>2060</v>
      </c>
      <c r="D265" s="757" t="s">
        <v>524</v>
      </c>
      <c r="E265" s="757">
        <v>1000058306</v>
      </c>
      <c r="F265" s="757">
        <v>85359030</v>
      </c>
      <c r="G265" s="761"/>
      <c r="H265" s="757">
        <v>18</v>
      </c>
      <c r="I265" s="759"/>
      <c r="J265" s="770" t="s">
        <v>783</v>
      </c>
      <c r="K265" s="757" t="s">
        <v>300</v>
      </c>
      <c r="L265" s="757">
        <v>1</v>
      </c>
      <c r="M265" s="782"/>
      <c r="N265" s="760" t="str">
        <f t="shared" si="24"/>
        <v>INCLUDED</v>
      </c>
      <c r="O265" s="621">
        <f t="shared" si="25"/>
        <v>0</v>
      </c>
      <c r="P265" s="621">
        <f t="shared" si="26"/>
        <v>0</v>
      </c>
      <c r="Q265" s="626">
        <f>Discount!$H$36</f>
        <v>0</v>
      </c>
      <c r="R265" s="626">
        <f t="shared" si="27"/>
        <v>0</v>
      </c>
      <c r="S265" s="626">
        <f t="shared" si="28"/>
        <v>0</v>
      </c>
      <c r="T265" s="753">
        <f t="shared" si="29"/>
        <v>0</v>
      </c>
      <c r="U265" s="769">
        <f t="shared" si="30"/>
        <v>0</v>
      </c>
      <c r="V265" s="769">
        <f t="shared" si="31"/>
        <v>0</v>
      </c>
    </row>
    <row r="266" spans="1:22" ht="53.4" customHeight="1">
      <c r="A266" s="532">
        <v>248</v>
      </c>
      <c r="B266" s="757">
        <v>7000016524</v>
      </c>
      <c r="C266" s="757">
        <v>2070</v>
      </c>
      <c r="D266" s="757" t="s">
        <v>524</v>
      </c>
      <c r="E266" s="757">
        <v>1000058313</v>
      </c>
      <c r="F266" s="757">
        <v>85359030</v>
      </c>
      <c r="G266" s="761"/>
      <c r="H266" s="757">
        <v>18</v>
      </c>
      <c r="I266" s="759"/>
      <c r="J266" s="770" t="s">
        <v>784</v>
      </c>
      <c r="K266" s="757" t="s">
        <v>300</v>
      </c>
      <c r="L266" s="757">
        <v>1</v>
      </c>
      <c r="M266" s="782"/>
      <c r="N266" s="760" t="str">
        <f t="shared" si="24"/>
        <v>INCLUDED</v>
      </c>
      <c r="O266" s="621">
        <f t="shared" si="25"/>
        <v>0</v>
      </c>
      <c r="P266" s="621">
        <f t="shared" si="26"/>
        <v>0</v>
      </c>
      <c r="Q266" s="626">
        <f>Discount!$H$36</f>
        <v>0</v>
      </c>
      <c r="R266" s="626">
        <f t="shared" si="27"/>
        <v>0</v>
      </c>
      <c r="S266" s="626">
        <f t="shared" si="28"/>
        <v>0</v>
      </c>
      <c r="T266" s="753">
        <f t="shared" si="29"/>
        <v>0</v>
      </c>
      <c r="U266" s="769">
        <f t="shared" si="30"/>
        <v>0</v>
      </c>
      <c r="V266" s="769">
        <f t="shared" si="31"/>
        <v>0</v>
      </c>
    </row>
    <row r="267" spans="1:22" ht="53.4" customHeight="1">
      <c r="A267" s="532">
        <v>249</v>
      </c>
      <c r="B267" s="757">
        <v>7000016524</v>
      </c>
      <c r="C267" s="757">
        <v>2080</v>
      </c>
      <c r="D267" s="757" t="s">
        <v>524</v>
      </c>
      <c r="E267" s="757">
        <v>1000058309</v>
      </c>
      <c r="F267" s="757">
        <v>85359030</v>
      </c>
      <c r="G267" s="761"/>
      <c r="H267" s="757">
        <v>18</v>
      </c>
      <c r="I267" s="759"/>
      <c r="J267" s="770" t="s">
        <v>785</v>
      </c>
      <c r="K267" s="757" t="s">
        <v>300</v>
      </c>
      <c r="L267" s="757">
        <v>1</v>
      </c>
      <c r="M267" s="782"/>
      <c r="N267" s="760" t="str">
        <f t="shared" si="24"/>
        <v>INCLUDED</v>
      </c>
      <c r="O267" s="621">
        <f t="shared" si="25"/>
        <v>0</v>
      </c>
      <c r="P267" s="621">
        <f t="shared" si="26"/>
        <v>0</v>
      </c>
      <c r="Q267" s="626">
        <f>Discount!$H$36</f>
        <v>0</v>
      </c>
      <c r="R267" s="626">
        <f t="shared" si="27"/>
        <v>0</v>
      </c>
      <c r="S267" s="626">
        <f t="shared" si="28"/>
        <v>0</v>
      </c>
      <c r="T267" s="753">
        <f t="shared" si="29"/>
        <v>0</v>
      </c>
      <c r="U267" s="769">
        <f t="shared" si="30"/>
        <v>0</v>
      </c>
      <c r="V267" s="769">
        <f t="shared" si="31"/>
        <v>0</v>
      </c>
    </row>
    <row r="268" spans="1:22" ht="53.4" customHeight="1">
      <c r="A268" s="532">
        <v>250</v>
      </c>
      <c r="B268" s="757">
        <v>7000016524</v>
      </c>
      <c r="C268" s="757">
        <v>2090</v>
      </c>
      <c r="D268" s="757" t="s">
        <v>524</v>
      </c>
      <c r="E268" s="757">
        <v>1000058307</v>
      </c>
      <c r="F268" s="757">
        <v>85359030</v>
      </c>
      <c r="G268" s="761"/>
      <c r="H268" s="757">
        <v>18</v>
      </c>
      <c r="I268" s="759"/>
      <c r="J268" s="770" t="s">
        <v>786</v>
      </c>
      <c r="K268" s="757" t="s">
        <v>299</v>
      </c>
      <c r="L268" s="757">
        <v>1</v>
      </c>
      <c r="M268" s="782"/>
      <c r="N268" s="760" t="str">
        <f t="shared" si="24"/>
        <v>INCLUDED</v>
      </c>
      <c r="O268" s="621">
        <f t="shared" si="25"/>
        <v>0</v>
      </c>
      <c r="P268" s="621">
        <f t="shared" si="26"/>
        <v>0</v>
      </c>
      <c r="Q268" s="626">
        <f>Discount!$H$36</f>
        <v>0</v>
      </c>
      <c r="R268" s="626">
        <f t="shared" si="27"/>
        <v>0</v>
      </c>
      <c r="S268" s="626">
        <f t="shared" si="28"/>
        <v>0</v>
      </c>
      <c r="T268" s="753">
        <f t="shared" si="29"/>
        <v>0</v>
      </c>
      <c r="U268" s="769">
        <f t="shared" si="30"/>
        <v>0</v>
      </c>
      <c r="V268" s="769">
        <f t="shared" si="31"/>
        <v>0</v>
      </c>
    </row>
    <row r="269" spans="1:22" ht="53.4" customHeight="1">
      <c r="A269" s="532">
        <v>251</v>
      </c>
      <c r="B269" s="757">
        <v>7000016524</v>
      </c>
      <c r="C269" s="757">
        <v>2100</v>
      </c>
      <c r="D269" s="757" t="s">
        <v>524</v>
      </c>
      <c r="E269" s="757">
        <v>1000058315</v>
      </c>
      <c r="F269" s="757">
        <v>85359030</v>
      </c>
      <c r="G269" s="761"/>
      <c r="H269" s="757">
        <v>18</v>
      </c>
      <c r="I269" s="759"/>
      <c r="J269" s="770" t="s">
        <v>787</v>
      </c>
      <c r="K269" s="757" t="s">
        <v>299</v>
      </c>
      <c r="L269" s="757">
        <v>1</v>
      </c>
      <c r="M269" s="782"/>
      <c r="N269" s="760" t="str">
        <f t="shared" si="24"/>
        <v>INCLUDED</v>
      </c>
      <c r="O269" s="621">
        <f t="shared" si="25"/>
        <v>0</v>
      </c>
      <c r="P269" s="621">
        <f t="shared" si="26"/>
        <v>0</v>
      </c>
      <c r="Q269" s="626">
        <f>Discount!$H$36</f>
        <v>0</v>
      </c>
      <c r="R269" s="626">
        <f t="shared" si="27"/>
        <v>0</v>
      </c>
      <c r="S269" s="626">
        <f t="shared" si="28"/>
        <v>0</v>
      </c>
      <c r="T269" s="753">
        <f t="shared" si="29"/>
        <v>0</v>
      </c>
      <c r="U269" s="769">
        <f t="shared" si="30"/>
        <v>0</v>
      </c>
      <c r="V269" s="769">
        <f t="shared" si="31"/>
        <v>0</v>
      </c>
    </row>
    <row r="270" spans="1:22" ht="53.4" customHeight="1">
      <c r="A270" s="532">
        <v>252</v>
      </c>
      <c r="B270" s="757">
        <v>7000016524</v>
      </c>
      <c r="C270" s="757">
        <v>2110</v>
      </c>
      <c r="D270" s="757" t="s">
        <v>524</v>
      </c>
      <c r="E270" s="757">
        <v>1000058311</v>
      </c>
      <c r="F270" s="757">
        <v>85359030</v>
      </c>
      <c r="G270" s="761"/>
      <c r="H270" s="757">
        <v>18</v>
      </c>
      <c r="I270" s="759"/>
      <c r="J270" s="770" t="s">
        <v>788</v>
      </c>
      <c r="K270" s="757" t="s">
        <v>299</v>
      </c>
      <c r="L270" s="757">
        <v>1</v>
      </c>
      <c r="M270" s="782"/>
      <c r="N270" s="760" t="str">
        <f t="shared" si="24"/>
        <v>INCLUDED</v>
      </c>
      <c r="O270" s="621">
        <f t="shared" si="25"/>
        <v>0</v>
      </c>
      <c r="P270" s="621">
        <f t="shared" si="26"/>
        <v>0</v>
      </c>
      <c r="Q270" s="626">
        <f>Discount!$H$36</f>
        <v>0</v>
      </c>
      <c r="R270" s="626">
        <f t="shared" si="27"/>
        <v>0</v>
      </c>
      <c r="S270" s="626">
        <f t="shared" si="28"/>
        <v>0</v>
      </c>
      <c r="T270" s="753">
        <f t="shared" si="29"/>
        <v>0</v>
      </c>
      <c r="U270" s="769">
        <f t="shared" si="30"/>
        <v>0</v>
      </c>
      <c r="V270" s="769">
        <f t="shared" si="31"/>
        <v>0</v>
      </c>
    </row>
    <row r="271" spans="1:22" ht="53.4" customHeight="1">
      <c r="A271" s="532">
        <v>253</v>
      </c>
      <c r="B271" s="757">
        <v>7000016524</v>
      </c>
      <c r="C271" s="757">
        <v>2120</v>
      </c>
      <c r="D271" s="757" t="s">
        <v>524</v>
      </c>
      <c r="E271" s="757">
        <v>1000058327</v>
      </c>
      <c r="F271" s="757">
        <v>85359030</v>
      </c>
      <c r="G271" s="761"/>
      <c r="H271" s="757">
        <v>18</v>
      </c>
      <c r="I271" s="759"/>
      <c r="J271" s="770" t="s">
        <v>789</v>
      </c>
      <c r="K271" s="757" t="s">
        <v>299</v>
      </c>
      <c r="L271" s="757">
        <v>1</v>
      </c>
      <c r="M271" s="782"/>
      <c r="N271" s="760" t="str">
        <f t="shared" si="24"/>
        <v>INCLUDED</v>
      </c>
      <c r="O271" s="621">
        <f t="shared" si="25"/>
        <v>0</v>
      </c>
      <c r="P271" s="621">
        <f t="shared" si="26"/>
        <v>0</v>
      </c>
      <c r="Q271" s="626">
        <f>Discount!$H$36</f>
        <v>0</v>
      </c>
      <c r="R271" s="626">
        <f t="shared" si="27"/>
        <v>0</v>
      </c>
      <c r="S271" s="626">
        <f t="shared" si="28"/>
        <v>0</v>
      </c>
      <c r="T271" s="753">
        <f t="shared" si="29"/>
        <v>0</v>
      </c>
      <c r="U271" s="769">
        <f t="shared" si="30"/>
        <v>0</v>
      </c>
      <c r="V271" s="769">
        <f t="shared" si="31"/>
        <v>0</v>
      </c>
    </row>
    <row r="272" spans="1:22" ht="53.4" customHeight="1">
      <c r="A272" s="532">
        <v>254</v>
      </c>
      <c r="B272" s="757">
        <v>7000016524</v>
      </c>
      <c r="C272" s="757">
        <v>2130</v>
      </c>
      <c r="D272" s="757" t="s">
        <v>524</v>
      </c>
      <c r="E272" s="757">
        <v>1000058326</v>
      </c>
      <c r="F272" s="757">
        <v>85359030</v>
      </c>
      <c r="G272" s="761"/>
      <c r="H272" s="757">
        <v>18</v>
      </c>
      <c r="I272" s="759"/>
      <c r="J272" s="770" t="s">
        <v>790</v>
      </c>
      <c r="K272" s="757" t="s">
        <v>299</v>
      </c>
      <c r="L272" s="757">
        <v>1</v>
      </c>
      <c r="M272" s="782"/>
      <c r="N272" s="760" t="str">
        <f t="shared" si="24"/>
        <v>INCLUDED</v>
      </c>
      <c r="O272" s="621">
        <f t="shared" si="25"/>
        <v>0</v>
      </c>
      <c r="P272" s="621">
        <f t="shared" si="26"/>
        <v>0</v>
      </c>
      <c r="Q272" s="626">
        <f>Discount!$H$36</f>
        <v>0</v>
      </c>
      <c r="R272" s="626">
        <f t="shared" si="27"/>
        <v>0</v>
      </c>
      <c r="S272" s="626">
        <f t="shared" si="28"/>
        <v>0</v>
      </c>
      <c r="T272" s="753">
        <f t="shared" si="29"/>
        <v>0</v>
      </c>
      <c r="U272" s="769">
        <f t="shared" si="30"/>
        <v>0</v>
      </c>
      <c r="V272" s="769">
        <f t="shared" si="31"/>
        <v>0</v>
      </c>
    </row>
    <row r="273" spans="1:22" ht="53.4" customHeight="1">
      <c r="A273" s="532">
        <v>255</v>
      </c>
      <c r="B273" s="757">
        <v>7000016524</v>
      </c>
      <c r="C273" s="757">
        <v>2140</v>
      </c>
      <c r="D273" s="757" t="s">
        <v>524</v>
      </c>
      <c r="E273" s="757">
        <v>1000058328</v>
      </c>
      <c r="F273" s="757">
        <v>85359030</v>
      </c>
      <c r="G273" s="761"/>
      <c r="H273" s="757">
        <v>18</v>
      </c>
      <c r="I273" s="759"/>
      <c r="J273" s="770" t="s">
        <v>791</v>
      </c>
      <c r="K273" s="757" t="s">
        <v>299</v>
      </c>
      <c r="L273" s="757">
        <v>1</v>
      </c>
      <c r="M273" s="782"/>
      <c r="N273" s="760" t="str">
        <f t="shared" si="24"/>
        <v>INCLUDED</v>
      </c>
      <c r="O273" s="621">
        <f t="shared" si="25"/>
        <v>0</v>
      </c>
      <c r="P273" s="621">
        <f t="shared" si="26"/>
        <v>0</v>
      </c>
      <c r="Q273" s="626">
        <f>Discount!$H$36</f>
        <v>0</v>
      </c>
      <c r="R273" s="626">
        <f t="shared" si="27"/>
        <v>0</v>
      </c>
      <c r="S273" s="626">
        <f t="shared" si="28"/>
        <v>0</v>
      </c>
      <c r="T273" s="753">
        <f t="shared" si="29"/>
        <v>0</v>
      </c>
      <c r="U273" s="769">
        <f t="shared" si="30"/>
        <v>0</v>
      </c>
      <c r="V273" s="769">
        <f t="shared" si="31"/>
        <v>0</v>
      </c>
    </row>
    <row r="274" spans="1:22" ht="53.4" customHeight="1">
      <c r="A274" s="532">
        <v>256</v>
      </c>
      <c r="B274" s="757">
        <v>7000016524</v>
      </c>
      <c r="C274" s="757">
        <v>2150</v>
      </c>
      <c r="D274" s="757" t="s">
        <v>524</v>
      </c>
      <c r="E274" s="757">
        <v>1000058335</v>
      </c>
      <c r="F274" s="757">
        <v>85359030</v>
      </c>
      <c r="G274" s="761"/>
      <c r="H274" s="757">
        <v>18</v>
      </c>
      <c r="I274" s="759"/>
      <c r="J274" s="770" t="s">
        <v>661</v>
      </c>
      <c r="K274" s="757" t="s">
        <v>299</v>
      </c>
      <c r="L274" s="757">
        <v>1</v>
      </c>
      <c r="M274" s="782"/>
      <c r="N274" s="760" t="str">
        <f t="shared" si="24"/>
        <v>INCLUDED</v>
      </c>
      <c r="O274" s="621">
        <f t="shared" si="25"/>
        <v>0</v>
      </c>
      <c r="P274" s="621">
        <f t="shared" si="26"/>
        <v>0</v>
      </c>
      <c r="Q274" s="626">
        <f>Discount!$H$36</f>
        <v>0</v>
      </c>
      <c r="R274" s="626">
        <f t="shared" si="27"/>
        <v>0</v>
      </c>
      <c r="S274" s="626">
        <f t="shared" si="28"/>
        <v>0</v>
      </c>
      <c r="T274" s="753">
        <f t="shared" si="29"/>
        <v>0</v>
      </c>
      <c r="U274" s="769">
        <f t="shared" si="30"/>
        <v>0</v>
      </c>
      <c r="V274" s="769">
        <f t="shared" si="31"/>
        <v>0</v>
      </c>
    </row>
    <row r="275" spans="1:22" ht="53.4" customHeight="1">
      <c r="A275" s="532">
        <v>257</v>
      </c>
      <c r="B275" s="757">
        <v>7000016524</v>
      </c>
      <c r="C275" s="757">
        <v>2160</v>
      </c>
      <c r="D275" s="757" t="s">
        <v>524</v>
      </c>
      <c r="E275" s="757">
        <v>1000058336</v>
      </c>
      <c r="F275" s="757">
        <v>85359030</v>
      </c>
      <c r="G275" s="761"/>
      <c r="H275" s="757">
        <v>18</v>
      </c>
      <c r="I275" s="759"/>
      <c r="J275" s="770" t="s">
        <v>792</v>
      </c>
      <c r="K275" s="757" t="s">
        <v>299</v>
      </c>
      <c r="L275" s="757">
        <v>1</v>
      </c>
      <c r="M275" s="782"/>
      <c r="N275" s="760" t="str">
        <f t="shared" ref="N275:N338" si="32">IF(M275=0, "INCLUDED", IF(ISERROR(M275*L275), M275, M275*L275))</f>
        <v>INCLUDED</v>
      </c>
      <c r="O275" s="621">
        <f t="shared" ref="O275:O338" si="33">IF(N275="Included",0,N275)</f>
        <v>0</v>
      </c>
      <c r="P275" s="621">
        <f t="shared" ref="P275:P338" si="34">IF( I275="",H275*(IF(N275="Included",0,N275))/100,I275*(IF(N275="Included",0,N275)))</f>
        <v>0</v>
      </c>
      <c r="Q275" s="626">
        <f>Discount!$H$36</f>
        <v>0</v>
      </c>
      <c r="R275" s="626">
        <f t="shared" ref="R275:R338" si="35">Q275*O275</f>
        <v>0</v>
      </c>
      <c r="S275" s="626">
        <f t="shared" ref="S275:S338" si="36">IF(I275="",H275*R275/100,I275*R275)</f>
        <v>0</v>
      </c>
      <c r="T275" s="753">
        <f t="shared" ref="T275:T338" si="37">M275*L275</f>
        <v>0</v>
      </c>
      <c r="U275" s="769">
        <f t="shared" ref="U275:U338" si="38">L275*M275</f>
        <v>0</v>
      </c>
      <c r="V275" s="769">
        <f t="shared" ref="V275:V338" si="39">U275*0.18</f>
        <v>0</v>
      </c>
    </row>
    <row r="276" spans="1:22" ht="53.4" customHeight="1">
      <c r="A276" s="532">
        <v>258</v>
      </c>
      <c r="B276" s="757">
        <v>7000016529</v>
      </c>
      <c r="C276" s="757">
        <v>70</v>
      </c>
      <c r="D276" s="757" t="s">
        <v>502</v>
      </c>
      <c r="E276" s="757">
        <v>1000019927</v>
      </c>
      <c r="F276" s="757">
        <v>85389000</v>
      </c>
      <c r="G276" s="761"/>
      <c r="H276" s="757">
        <v>18</v>
      </c>
      <c r="I276" s="759"/>
      <c r="J276" s="770" t="s">
        <v>599</v>
      </c>
      <c r="K276" s="757" t="s">
        <v>579</v>
      </c>
      <c r="L276" s="757">
        <v>1</v>
      </c>
      <c r="M276" s="782"/>
      <c r="N276" s="760" t="str">
        <f t="shared" si="32"/>
        <v>INCLUDED</v>
      </c>
      <c r="O276" s="621">
        <f t="shared" si="33"/>
        <v>0</v>
      </c>
      <c r="P276" s="621">
        <f t="shared" si="34"/>
        <v>0</v>
      </c>
      <c r="Q276" s="626">
        <f>Discount!$H$36</f>
        <v>0</v>
      </c>
      <c r="R276" s="626">
        <f t="shared" si="35"/>
        <v>0</v>
      </c>
      <c r="S276" s="626">
        <f t="shared" si="36"/>
        <v>0</v>
      </c>
      <c r="T276" s="753">
        <f t="shared" si="37"/>
        <v>0</v>
      </c>
      <c r="U276" s="769">
        <f t="shared" si="38"/>
        <v>0</v>
      </c>
      <c r="V276" s="769">
        <f t="shared" si="39"/>
        <v>0</v>
      </c>
    </row>
    <row r="277" spans="1:22" ht="53.4" customHeight="1">
      <c r="A277" s="532">
        <v>259</v>
      </c>
      <c r="B277" s="757">
        <v>7000016529</v>
      </c>
      <c r="C277" s="757">
        <v>80</v>
      </c>
      <c r="D277" s="757" t="s">
        <v>502</v>
      </c>
      <c r="E277" s="757">
        <v>1000019912</v>
      </c>
      <c r="F277" s="757">
        <v>85371000</v>
      </c>
      <c r="G277" s="761"/>
      <c r="H277" s="757">
        <v>18</v>
      </c>
      <c r="I277" s="759"/>
      <c r="J277" s="770" t="s">
        <v>598</v>
      </c>
      <c r="K277" s="757" t="s">
        <v>579</v>
      </c>
      <c r="L277" s="757">
        <v>1</v>
      </c>
      <c r="M277" s="782"/>
      <c r="N277" s="760" t="str">
        <f t="shared" si="32"/>
        <v>INCLUDED</v>
      </c>
      <c r="O277" s="621">
        <f t="shared" si="33"/>
        <v>0</v>
      </c>
      <c r="P277" s="621">
        <f t="shared" si="34"/>
        <v>0</v>
      </c>
      <c r="Q277" s="626">
        <f>Discount!$H$36</f>
        <v>0</v>
      </c>
      <c r="R277" s="626">
        <f t="shared" si="35"/>
        <v>0</v>
      </c>
      <c r="S277" s="626">
        <f t="shared" si="36"/>
        <v>0</v>
      </c>
      <c r="T277" s="753">
        <f t="shared" si="37"/>
        <v>0</v>
      </c>
      <c r="U277" s="769">
        <f t="shared" si="38"/>
        <v>0</v>
      </c>
      <c r="V277" s="769">
        <f t="shared" si="39"/>
        <v>0</v>
      </c>
    </row>
    <row r="278" spans="1:22" ht="53.4" customHeight="1">
      <c r="A278" s="532">
        <v>260</v>
      </c>
      <c r="B278" s="757">
        <v>7000016524</v>
      </c>
      <c r="C278" s="757">
        <v>2170</v>
      </c>
      <c r="D278" s="757" t="s">
        <v>503</v>
      </c>
      <c r="E278" s="757">
        <v>1000058300</v>
      </c>
      <c r="F278" s="757">
        <v>85359030</v>
      </c>
      <c r="G278" s="761"/>
      <c r="H278" s="757">
        <v>18</v>
      </c>
      <c r="I278" s="759"/>
      <c r="J278" s="770" t="s">
        <v>600</v>
      </c>
      <c r="K278" s="757" t="s">
        <v>299</v>
      </c>
      <c r="L278" s="757">
        <v>2</v>
      </c>
      <c r="M278" s="782"/>
      <c r="N278" s="760" t="str">
        <f t="shared" si="32"/>
        <v>INCLUDED</v>
      </c>
      <c r="O278" s="621">
        <f t="shared" si="33"/>
        <v>0</v>
      </c>
      <c r="P278" s="621">
        <f t="shared" si="34"/>
        <v>0</v>
      </c>
      <c r="Q278" s="626">
        <f>Discount!$H$36</f>
        <v>0</v>
      </c>
      <c r="R278" s="626">
        <f t="shared" si="35"/>
        <v>0</v>
      </c>
      <c r="S278" s="626">
        <f t="shared" si="36"/>
        <v>0</v>
      </c>
      <c r="T278" s="753">
        <f t="shared" si="37"/>
        <v>0</v>
      </c>
      <c r="U278" s="769">
        <f t="shared" si="38"/>
        <v>0</v>
      </c>
      <c r="V278" s="769">
        <f t="shared" si="39"/>
        <v>0</v>
      </c>
    </row>
    <row r="279" spans="1:22" ht="53.4" customHeight="1">
      <c r="A279" s="532">
        <v>261</v>
      </c>
      <c r="B279" s="757">
        <v>7000016524</v>
      </c>
      <c r="C279" s="757">
        <v>2180</v>
      </c>
      <c r="D279" s="757" t="s">
        <v>503</v>
      </c>
      <c r="E279" s="757">
        <v>1000049816</v>
      </c>
      <c r="F279" s="757">
        <v>85359030</v>
      </c>
      <c r="G279" s="761"/>
      <c r="H279" s="757">
        <v>18</v>
      </c>
      <c r="I279" s="759"/>
      <c r="J279" s="770" t="s">
        <v>601</v>
      </c>
      <c r="K279" s="757" t="s">
        <v>300</v>
      </c>
      <c r="L279" s="757">
        <v>3</v>
      </c>
      <c r="M279" s="782"/>
      <c r="N279" s="760" t="str">
        <f t="shared" si="32"/>
        <v>INCLUDED</v>
      </c>
      <c r="O279" s="621">
        <f t="shared" si="33"/>
        <v>0</v>
      </c>
      <c r="P279" s="621">
        <f t="shared" si="34"/>
        <v>0</v>
      </c>
      <c r="Q279" s="626">
        <f>Discount!$H$36</f>
        <v>0</v>
      </c>
      <c r="R279" s="626">
        <f t="shared" si="35"/>
        <v>0</v>
      </c>
      <c r="S279" s="626">
        <f t="shared" si="36"/>
        <v>0</v>
      </c>
      <c r="T279" s="753">
        <f t="shared" si="37"/>
        <v>0</v>
      </c>
      <c r="U279" s="769">
        <f t="shared" si="38"/>
        <v>0</v>
      </c>
      <c r="V279" s="769">
        <f t="shared" si="39"/>
        <v>0</v>
      </c>
    </row>
    <row r="280" spans="1:22" ht="53.4" customHeight="1">
      <c r="A280" s="532">
        <v>262</v>
      </c>
      <c r="B280" s="757">
        <v>7000016524</v>
      </c>
      <c r="C280" s="757">
        <v>2190</v>
      </c>
      <c r="D280" s="757" t="s">
        <v>503</v>
      </c>
      <c r="E280" s="757">
        <v>1000049752</v>
      </c>
      <c r="F280" s="757">
        <v>85359030</v>
      </c>
      <c r="G280" s="761"/>
      <c r="H280" s="757">
        <v>18</v>
      </c>
      <c r="I280" s="759"/>
      <c r="J280" s="770" t="s">
        <v>602</v>
      </c>
      <c r="K280" s="757" t="s">
        <v>300</v>
      </c>
      <c r="L280" s="757">
        <v>2</v>
      </c>
      <c r="M280" s="782"/>
      <c r="N280" s="760" t="str">
        <f t="shared" si="32"/>
        <v>INCLUDED</v>
      </c>
      <c r="O280" s="621">
        <f t="shared" si="33"/>
        <v>0</v>
      </c>
      <c r="P280" s="621">
        <f t="shared" si="34"/>
        <v>0</v>
      </c>
      <c r="Q280" s="626">
        <f>Discount!$H$36</f>
        <v>0</v>
      </c>
      <c r="R280" s="626">
        <f t="shared" si="35"/>
        <v>0</v>
      </c>
      <c r="S280" s="626">
        <f t="shared" si="36"/>
        <v>0</v>
      </c>
      <c r="T280" s="753">
        <f t="shared" si="37"/>
        <v>0</v>
      </c>
      <c r="U280" s="769">
        <f t="shared" si="38"/>
        <v>0</v>
      </c>
      <c r="V280" s="769">
        <f t="shared" si="39"/>
        <v>0</v>
      </c>
    </row>
    <row r="281" spans="1:22" ht="53.4" customHeight="1">
      <c r="A281" s="532">
        <v>263</v>
      </c>
      <c r="B281" s="757">
        <v>7000016524</v>
      </c>
      <c r="C281" s="757">
        <v>2200</v>
      </c>
      <c r="D281" s="757" t="s">
        <v>503</v>
      </c>
      <c r="E281" s="757">
        <v>1000049761</v>
      </c>
      <c r="F281" s="757">
        <v>85359030</v>
      </c>
      <c r="G281" s="761"/>
      <c r="H281" s="757">
        <v>18</v>
      </c>
      <c r="I281" s="759"/>
      <c r="J281" s="770" t="s">
        <v>603</v>
      </c>
      <c r="K281" s="757" t="s">
        <v>300</v>
      </c>
      <c r="L281" s="757">
        <v>3</v>
      </c>
      <c r="M281" s="782"/>
      <c r="N281" s="760" t="str">
        <f t="shared" si="32"/>
        <v>INCLUDED</v>
      </c>
      <c r="O281" s="621">
        <f t="shared" si="33"/>
        <v>0</v>
      </c>
      <c r="P281" s="621">
        <f t="shared" si="34"/>
        <v>0</v>
      </c>
      <c r="Q281" s="626">
        <f>Discount!$H$36</f>
        <v>0</v>
      </c>
      <c r="R281" s="626">
        <f t="shared" si="35"/>
        <v>0</v>
      </c>
      <c r="S281" s="626">
        <f t="shared" si="36"/>
        <v>0</v>
      </c>
      <c r="T281" s="753">
        <f t="shared" si="37"/>
        <v>0</v>
      </c>
      <c r="U281" s="769">
        <f t="shared" si="38"/>
        <v>0</v>
      </c>
      <c r="V281" s="769">
        <f t="shared" si="39"/>
        <v>0</v>
      </c>
    </row>
    <row r="282" spans="1:22" ht="53.4" customHeight="1">
      <c r="A282" s="532">
        <v>264</v>
      </c>
      <c r="B282" s="757">
        <v>7000016524</v>
      </c>
      <c r="C282" s="757">
        <v>2210</v>
      </c>
      <c r="D282" s="757" t="s">
        <v>503</v>
      </c>
      <c r="E282" s="757">
        <v>1000058298</v>
      </c>
      <c r="F282" s="757">
        <v>85359030</v>
      </c>
      <c r="G282" s="761"/>
      <c r="H282" s="757">
        <v>18</v>
      </c>
      <c r="I282" s="759"/>
      <c r="J282" s="770" t="s">
        <v>604</v>
      </c>
      <c r="K282" s="757" t="s">
        <v>300</v>
      </c>
      <c r="L282" s="757">
        <v>1</v>
      </c>
      <c r="M282" s="782"/>
      <c r="N282" s="760" t="str">
        <f t="shared" si="32"/>
        <v>INCLUDED</v>
      </c>
      <c r="O282" s="621">
        <f t="shared" si="33"/>
        <v>0</v>
      </c>
      <c r="P282" s="621">
        <f t="shared" si="34"/>
        <v>0</v>
      </c>
      <c r="Q282" s="626">
        <f>Discount!$H$36</f>
        <v>0</v>
      </c>
      <c r="R282" s="626">
        <f t="shared" si="35"/>
        <v>0</v>
      </c>
      <c r="S282" s="626">
        <f t="shared" si="36"/>
        <v>0</v>
      </c>
      <c r="T282" s="753">
        <f t="shared" si="37"/>
        <v>0</v>
      </c>
      <c r="U282" s="769">
        <f t="shared" si="38"/>
        <v>0</v>
      </c>
      <c r="V282" s="769">
        <f t="shared" si="39"/>
        <v>0</v>
      </c>
    </row>
    <row r="283" spans="1:22" ht="53.4" customHeight="1">
      <c r="A283" s="532">
        <v>265</v>
      </c>
      <c r="B283" s="757">
        <v>7000016524</v>
      </c>
      <c r="C283" s="757">
        <v>2220</v>
      </c>
      <c r="D283" s="757" t="s">
        <v>503</v>
      </c>
      <c r="E283" s="757">
        <v>1000049749</v>
      </c>
      <c r="F283" s="757">
        <v>85359030</v>
      </c>
      <c r="G283" s="761"/>
      <c r="H283" s="757">
        <v>18</v>
      </c>
      <c r="I283" s="759"/>
      <c r="J283" s="770" t="s">
        <v>605</v>
      </c>
      <c r="K283" s="757" t="s">
        <v>300</v>
      </c>
      <c r="L283" s="757">
        <v>3</v>
      </c>
      <c r="M283" s="782"/>
      <c r="N283" s="760" t="str">
        <f t="shared" si="32"/>
        <v>INCLUDED</v>
      </c>
      <c r="O283" s="621">
        <f t="shared" si="33"/>
        <v>0</v>
      </c>
      <c r="P283" s="621">
        <f t="shared" si="34"/>
        <v>0</v>
      </c>
      <c r="Q283" s="626">
        <f>Discount!$H$36</f>
        <v>0</v>
      </c>
      <c r="R283" s="626">
        <f t="shared" si="35"/>
        <v>0</v>
      </c>
      <c r="S283" s="626">
        <f t="shared" si="36"/>
        <v>0</v>
      </c>
      <c r="T283" s="753">
        <f t="shared" si="37"/>
        <v>0</v>
      </c>
      <c r="U283" s="769">
        <f t="shared" si="38"/>
        <v>0</v>
      </c>
      <c r="V283" s="769">
        <f t="shared" si="39"/>
        <v>0</v>
      </c>
    </row>
    <row r="284" spans="1:22" ht="53.4" customHeight="1">
      <c r="A284" s="532">
        <v>266</v>
      </c>
      <c r="B284" s="757">
        <v>7000016524</v>
      </c>
      <c r="C284" s="757">
        <v>2230</v>
      </c>
      <c r="D284" s="757" t="s">
        <v>503</v>
      </c>
      <c r="E284" s="757">
        <v>1000058299</v>
      </c>
      <c r="F284" s="757">
        <v>85359030</v>
      </c>
      <c r="G284" s="761"/>
      <c r="H284" s="757">
        <v>18</v>
      </c>
      <c r="I284" s="759"/>
      <c r="J284" s="770" t="s">
        <v>606</v>
      </c>
      <c r="K284" s="757" t="s">
        <v>607</v>
      </c>
      <c r="L284" s="757">
        <v>1</v>
      </c>
      <c r="M284" s="782"/>
      <c r="N284" s="760" t="str">
        <f t="shared" si="32"/>
        <v>INCLUDED</v>
      </c>
      <c r="O284" s="621">
        <f t="shared" si="33"/>
        <v>0</v>
      </c>
      <c r="P284" s="621">
        <f t="shared" si="34"/>
        <v>0</v>
      </c>
      <c r="Q284" s="626">
        <f>Discount!$H$36</f>
        <v>0</v>
      </c>
      <c r="R284" s="626">
        <f t="shared" si="35"/>
        <v>0</v>
      </c>
      <c r="S284" s="626">
        <f t="shared" si="36"/>
        <v>0</v>
      </c>
      <c r="T284" s="753">
        <f t="shared" si="37"/>
        <v>0</v>
      </c>
      <c r="U284" s="769">
        <f t="shared" si="38"/>
        <v>0</v>
      </c>
      <c r="V284" s="769">
        <f t="shared" si="39"/>
        <v>0</v>
      </c>
    </row>
    <row r="285" spans="1:22" ht="53.4" customHeight="1">
      <c r="A285" s="532">
        <v>267</v>
      </c>
      <c r="B285" s="757">
        <v>7000016524</v>
      </c>
      <c r="C285" s="757">
        <v>2240</v>
      </c>
      <c r="D285" s="757" t="s">
        <v>503</v>
      </c>
      <c r="E285" s="757">
        <v>1000049782</v>
      </c>
      <c r="F285" s="757">
        <v>85359030</v>
      </c>
      <c r="G285" s="761"/>
      <c r="H285" s="757">
        <v>18</v>
      </c>
      <c r="I285" s="759"/>
      <c r="J285" s="770" t="s">
        <v>608</v>
      </c>
      <c r="K285" s="757" t="s">
        <v>300</v>
      </c>
      <c r="L285" s="757">
        <v>3</v>
      </c>
      <c r="M285" s="782"/>
      <c r="N285" s="760" t="str">
        <f t="shared" si="32"/>
        <v>INCLUDED</v>
      </c>
      <c r="O285" s="621">
        <f t="shared" si="33"/>
        <v>0</v>
      </c>
      <c r="P285" s="621">
        <f t="shared" si="34"/>
        <v>0</v>
      </c>
      <c r="Q285" s="626">
        <f>Discount!$H$36</f>
        <v>0</v>
      </c>
      <c r="R285" s="626">
        <f t="shared" si="35"/>
        <v>0</v>
      </c>
      <c r="S285" s="626">
        <f t="shared" si="36"/>
        <v>0</v>
      </c>
      <c r="T285" s="753">
        <f t="shared" si="37"/>
        <v>0</v>
      </c>
      <c r="U285" s="769">
        <f t="shared" si="38"/>
        <v>0</v>
      </c>
      <c r="V285" s="769">
        <f t="shared" si="39"/>
        <v>0</v>
      </c>
    </row>
    <row r="286" spans="1:22" ht="53.4" customHeight="1">
      <c r="A286" s="532">
        <v>268</v>
      </c>
      <c r="B286" s="757">
        <v>7000016524</v>
      </c>
      <c r="C286" s="757">
        <v>2250</v>
      </c>
      <c r="D286" s="757" t="s">
        <v>503</v>
      </c>
      <c r="E286" s="757">
        <v>1000049504</v>
      </c>
      <c r="F286" s="757">
        <v>85359030</v>
      </c>
      <c r="G286" s="761"/>
      <c r="H286" s="757">
        <v>18</v>
      </c>
      <c r="I286" s="759"/>
      <c r="J286" s="770" t="s">
        <v>609</v>
      </c>
      <c r="K286" s="757" t="s">
        <v>299</v>
      </c>
      <c r="L286" s="757">
        <v>5</v>
      </c>
      <c r="M286" s="782"/>
      <c r="N286" s="760" t="str">
        <f t="shared" si="32"/>
        <v>INCLUDED</v>
      </c>
      <c r="O286" s="621">
        <f t="shared" si="33"/>
        <v>0</v>
      </c>
      <c r="P286" s="621">
        <f t="shared" si="34"/>
        <v>0</v>
      </c>
      <c r="Q286" s="626">
        <f>Discount!$H$36</f>
        <v>0</v>
      </c>
      <c r="R286" s="626">
        <f t="shared" si="35"/>
        <v>0</v>
      </c>
      <c r="S286" s="626">
        <f t="shared" si="36"/>
        <v>0</v>
      </c>
      <c r="T286" s="753">
        <f t="shared" si="37"/>
        <v>0</v>
      </c>
      <c r="U286" s="769">
        <f t="shared" si="38"/>
        <v>0</v>
      </c>
      <c r="V286" s="769">
        <f t="shared" si="39"/>
        <v>0</v>
      </c>
    </row>
    <row r="287" spans="1:22" ht="53.4" customHeight="1">
      <c r="A287" s="532">
        <v>269</v>
      </c>
      <c r="B287" s="757">
        <v>7000016524</v>
      </c>
      <c r="C287" s="757">
        <v>2260</v>
      </c>
      <c r="D287" s="757" t="s">
        <v>503</v>
      </c>
      <c r="E287" s="757">
        <v>1000058302</v>
      </c>
      <c r="F287" s="757">
        <v>85359030</v>
      </c>
      <c r="G287" s="761"/>
      <c r="H287" s="757">
        <v>18</v>
      </c>
      <c r="I287" s="759"/>
      <c r="J287" s="770" t="s">
        <v>610</v>
      </c>
      <c r="K287" s="757" t="s">
        <v>299</v>
      </c>
      <c r="L287" s="757">
        <v>5</v>
      </c>
      <c r="M287" s="782"/>
      <c r="N287" s="760" t="str">
        <f t="shared" si="32"/>
        <v>INCLUDED</v>
      </c>
      <c r="O287" s="621">
        <f t="shared" si="33"/>
        <v>0</v>
      </c>
      <c r="P287" s="621">
        <f t="shared" si="34"/>
        <v>0</v>
      </c>
      <c r="Q287" s="626">
        <f>Discount!$H$36</f>
        <v>0</v>
      </c>
      <c r="R287" s="626">
        <f t="shared" si="35"/>
        <v>0</v>
      </c>
      <c r="S287" s="626">
        <f t="shared" si="36"/>
        <v>0</v>
      </c>
      <c r="T287" s="753">
        <f t="shared" si="37"/>
        <v>0</v>
      </c>
      <c r="U287" s="769">
        <f t="shared" si="38"/>
        <v>0</v>
      </c>
      <c r="V287" s="769">
        <f t="shared" si="39"/>
        <v>0</v>
      </c>
    </row>
    <row r="288" spans="1:22" ht="53.4" customHeight="1">
      <c r="A288" s="532">
        <v>270</v>
      </c>
      <c r="B288" s="757">
        <v>7000016524</v>
      </c>
      <c r="C288" s="757">
        <v>2270</v>
      </c>
      <c r="D288" s="757" t="s">
        <v>503</v>
      </c>
      <c r="E288" s="757">
        <v>1000058297</v>
      </c>
      <c r="F288" s="757">
        <v>85359030</v>
      </c>
      <c r="G288" s="761"/>
      <c r="H288" s="757">
        <v>18</v>
      </c>
      <c r="I288" s="759"/>
      <c r="J288" s="770" t="s">
        <v>611</v>
      </c>
      <c r="K288" s="757" t="s">
        <v>299</v>
      </c>
      <c r="L288" s="757">
        <v>5</v>
      </c>
      <c r="M288" s="782"/>
      <c r="N288" s="760" t="str">
        <f t="shared" si="32"/>
        <v>INCLUDED</v>
      </c>
      <c r="O288" s="621">
        <f t="shared" si="33"/>
        <v>0</v>
      </c>
      <c r="P288" s="621">
        <f t="shared" si="34"/>
        <v>0</v>
      </c>
      <c r="Q288" s="626">
        <f>Discount!$H$36</f>
        <v>0</v>
      </c>
      <c r="R288" s="626">
        <f t="shared" si="35"/>
        <v>0</v>
      </c>
      <c r="S288" s="626">
        <f t="shared" si="36"/>
        <v>0</v>
      </c>
      <c r="T288" s="753">
        <f t="shared" si="37"/>
        <v>0</v>
      </c>
      <c r="U288" s="769">
        <f t="shared" si="38"/>
        <v>0</v>
      </c>
      <c r="V288" s="769">
        <f t="shared" si="39"/>
        <v>0</v>
      </c>
    </row>
    <row r="289" spans="1:22" ht="53.4" customHeight="1">
      <c r="A289" s="532">
        <v>271</v>
      </c>
      <c r="B289" s="757">
        <v>7000016524</v>
      </c>
      <c r="C289" s="757">
        <v>2280</v>
      </c>
      <c r="D289" s="757" t="s">
        <v>503</v>
      </c>
      <c r="E289" s="757">
        <v>1000058301</v>
      </c>
      <c r="F289" s="757">
        <v>85359030</v>
      </c>
      <c r="G289" s="761"/>
      <c r="H289" s="757">
        <v>18</v>
      </c>
      <c r="I289" s="759"/>
      <c r="J289" s="770" t="s">
        <v>612</v>
      </c>
      <c r="K289" s="757" t="s">
        <v>299</v>
      </c>
      <c r="L289" s="757">
        <v>1</v>
      </c>
      <c r="M289" s="782"/>
      <c r="N289" s="760" t="str">
        <f t="shared" si="32"/>
        <v>INCLUDED</v>
      </c>
      <c r="O289" s="621">
        <f t="shared" si="33"/>
        <v>0</v>
      </c>
      <c r="P289" s="621">
        <f t="shared" si="34"/>
        <v>0</v>
      </c>
      <c r="Q289" s="626">
        <f>Discount!$H$36</f>
        <v>0</v>
      </c>
      <c r="R289" s="626">
        <f t="shared" si="35"/>
        <v>0</v>
      </c>
      <c r="S289" s="626">
        <f t="shared" si="36"/>
        <v>0</v>
      </c>
      <c r="T289" s="753">
        <f t="shared" si="37"/>
        <v>0</v>
      </c>
      <c r="U289" s="769">
        <f t="shared" si="38"/>
        <v>0</v>
      </c>
      <c r="V289" s="769">
        <f t="shared" si="39"/>
        <v>0</v>
      </c>
    </row>
    <row r="290" spans="1:22" ht="53.4" customHeight="1">
      <c r="A290" s="532">
        <v>272</v>
      </c>
      <c r="B290" s="757">
        <v>7000016524</v>
      </c>
      <c r="C290" s="757">
        <v>2290</v>
      </c>
      <c r="D290" s="757" t="s">
        <v>503</v>
      </c>
      <c r="E290" s="757">
        <v>1000049497</v>
      </c>
      <c r="F290" s="757">
        <v>85359030</v>
      </c>
      <c r="G290" s="761"/>
      <c r="H290" s="757">
        <v>18</v>
      </c>
      <c r="I290" s="759"/>
      <c r="J290" s="770" t="s">
        <v>613</v>
      </c>
      <c r="K290" s="757" t="s">
        <v>300</v>
      </c>
      <c r="L290" s="757">
        <v>2</v>
      </c>
      <c r="M290" s="782"/>
      <c r="N290" s="760" t="str">
        <f t="shared" si="32"/>
        <v>INCLUDED</v>
      </c>
      <c r="O290" s="621">
        <f t="shared" si="33"/>
        <v>0</v>
      </c>
      <c r="P290" s="621">
        <f t="shared" si="34"/>
        <v>0</v>
      </c>
      <c r="Q290" s="626">
        <f>Discount!$H$36</f>
        <v>0</v>
      </c>
      <c r="R290" s="626">
        <f t="shared" si="35"/>
        <v>0</v>
      </c>
      <c r="S290" s="626">
        <f t="shared" si="36"/>
        <v>0</v>
      </c>
      <c r="T290" s="753">
        <f t="shared" si="37"/>
        <v>0</v>
      </c>
      <c r="U290" s="769">
        <f t="shared" si="38"/>
        <v>0</v>
      </c>
      <c r="V290" s="769">
        <f t="shared" si="39"/>
        <v>0</v>
      </c>
    </row>
    <row r="291" spans="1:22" ht="53.4" customHeight="1">
      <c r="A291" s="532">
        <v>273</v>
      </c>
      <c r="B291" s="757">
        <v>7000016524</v>
      </c>
      <c r="C291" s="757">
        <v>2300</v>
      </c>
      <c r="D291" s="757" t="s">
        <v>503</v>
      </c>
      <c r="E291" s="757">
        <v>1000058284</v>
      </c>
      <c r="F291" s="757">
        <v>85359030</v>
      </c>
      <c r="G291" s="761"/>
      <c r="H291" s="757">
        <v>18</v>
      </c>
      <c r="I291" s="759"/>
      <c r="J291" s="770" t="s">
        <v>614</v>
      </c>
      <c r="K291" s="757" t="s">
        <v>300</v>
      </c>
      <c r="L291" s="757">
        <v>1</v>
      </c>
      <c r="M291" s="782"/>
      <c r="N291" s="760" t="str">
        <f t="shared" si="32"/>
        <v>INCLUDED</v>
      </c>
      <c r="O291" s="621">
        <f t="shared" si="33"/>
        <v>0</v>
      </c>
      <c r="P291" s="621">
        <f t="shared" si="34"/>
        <v>0</v>
      </c>
      <c r="Q291" s="626">
        <f>Discount!$H$36</f>
        <v>0</v>
      </c>
      <c r="R291" s="626">
        <f t="shared" si="35"/>
        <v>0</v>
      </c>
      <c r="S291" s="626">
        <f t="shared" si="36"/>
        <v>0</v>
      </c>
      <c r="T291" s="753">
        <f t="shared" si="37"/>
        <v>0</v>
      </c>
      <c r="U291" s="769">
        <f t="shared" si="38"/>
        <v>0</v>
      </c>
      <c r="V291" s="769">
        <f t="shared" si="39"/>
        <v>0</v>
      </c>
    </row>
    <row r="292" spans="1:22" ht="53.4" customHeight="1">
      <c r="A292" s="532">
        <v>274</v>
      </c>
      <c r="B292" s="757">
        <v>7000016524</v>
      </c>
      <c r="C292" s="757">
        <v>2310</v>
      </c>
      <c r="D292" s="757" t="s">
        <v>503</v>
      </c>
      <c r="E292" s="757">
        <v>1000058285</v>
      </c>
      <c r="F292" s="757">
        <v>85359030</v>
      </c>
      <c r="G292" s="761"/>
      <c r="H292" s="757">
        <v>18</v>
      </c>
      <c r="I292" s="759"/>
      <c r="J292" s="770" t="s">
        <v>793</v>
      </c>
      <c r="K292" s="757" t="s">
        <v>300</v>
      </c>
      <c r="L292" s="757">
        <v>1</v>
      </c>
      <c r="M292" s="782"/>
      <c r="N292" s="760" t="str">
        <f t="shared" si="32"/>
        <v>INCLUDED</v>
      </c>
      <c r="O292" s="621">
        <f t="shared" si="33"/>
        <v>0</v>
      </c>
      <c r="P292" s="621">
        <f t="shared" si="34"/>
        <v>0</v>
      </c>
      <c r="Q292" s="626">
        <f>Discount!$H$36</f>
        <v>0</v>
      </c>
      <c r="R292" s="626">
        <f t="shared" si="35"/>
        <v>0</v>
      </c>
      <c r="S292" s="626">
        <f t="shared" si="36"/>
        <v>0</v>
      </c>
      <c r="T292" s="753">
        <f t="shared" si="37"/>
        <v>0</v>
      </c>
      <c r="U292" s="769">
        <f t="shared" si="38"/>
        <v>0</v>
      </c>
      <c r="V292" s="769">
        <f t="shared" si="39"/>
        <v>0</v>
      </c>
    </row>
    <row r="293" spans="1:22" ht="53.4" customHeight="1">
      <c r="A293" s="532">
        <v>275</v>
      </c>
      <c r="B293" s="757">
        <v>7000016524</v>
      </c>
      <c r="C293" s="757">
        <v>2320</v>
      </c>
      <c r="D293" s="757" t="s">
        <v>503</v>
      </c>
      <c r="E293" s="757">
        <v>1000021871</v>
      </c>
      <c r="F293" s="757">
        <v>85389000</v>
      </c>
      <c r="G293" s="761"/>
      <c r="H293" s="757">
        <v>18</v>
      </c>
      <c r="I293" s="759"/>
      <c r="J293" s="770" t="s">
        <v>615</v>
      </c>
      <c r="K293" s="757" t="s">
        <v>300</v>
      </c>
      <c r="L293" s="757">
        <v>3</v>
      </c>
      <c r="M293" s="782"/>
      <c r="N293" s="760" t="str">
        <f t="shared" si="32"/>
        <v>INCLUDED</v>
      </c>
      <c r="O293" s="621">
        <f t="shared" si="33"/>
        <v>0</v>
      </c>
      <c r="P293" s="621">
        <f t="shared" si="34"/>
        <v>0</v>
      </c>
      <c r="Q293" s="626">
        <f>Discount!$H$36</f>
        <v>0</v>
      </c>
      <c r="R293" s="626">
        <f t="shared" si="35"/>
        <v>0</v>
      </c>
      <c r="S293" s="626">
        <f t="shared" si="36"/>
        <v>0</v>
      </c>
      <c r="T293" s="753">
        <f t="shared" si="37"/>
        <v>0</v>
      </c>
      <c r="U293" s="769">
        <f t="shared" si="38"/>
        <v>0</v>
      </c>
      <c r="V293" s="769">
        <f t="shared" si="39"/>
        <v>0</v>
      </c>
    </row>
    <row r="294" spans="1:22" ht="53.4" customHeight="1">
      <c r="A294" s="532">
        <v>276</v>
      </c>
      <c r="B294" s="757">
        <v>7000016524</v>
      </c>
      <c r="C294" s="757">
        <v>2330</v>
      </c>
      <c r="D294" s="757" t="s">
        <v>503</v>
      </c>
      <c r="E294" s="757">
        <v>1000009185</v>
      </c>
      <c r="F294" s="757">
        <v>85389000</v>
      </c>
      <c r="G294" s="761"/>
      <c r="H294" s="757">
        <v>18</v>
      </c>
      <c r="I294" s="759"/>
      <c r="J294" s="770" t="s">
        <v>616</v>
      </c>
      <c r="K294" s="757" t="s">
        <v>300</v>
      </c>
      <c r="L294" s="757">
        <v>3</v>
      </c>
      <c r="M294" s="782"/>
      <c r="N294" s="760" t="str">
        <f t="shared" si="32"/>
        <v>INCLUDED</v>
      </c>
      <c r="O294" s="621">
        <f t="shared" si="33"/>
        <v>0</v>
      </c>
      <c r="P294" s="621">
        <f t="shared" si="34"/>
        <v>0</v>
      </c>
      <c r="Q294" s="626">
        <f>Discount!$H$36</f>
        <v>0</v>
      </c>
      <c r="R294" s="626">
        <f t="shared" si="35"/>
        <v>0</v>
      </c>
      <c r="S294" s="626">
        <f t="shared" si="36"/>
        <v>0</v>
      </c>
      <c r="T294" s="753">
        <f t="shared" si="37"/>
        <v>0</v>
      </c>
      <c r="U294" s="769">
        <f t="shared" si="38"/>
        <v>0</v>
      </c>
      <c r="V294" s="769">
        <f t="shared" si="39"/>
        <v>0</v>
      </c>
    </row>
    <row r="295" spans="1:22" ht="53.4" customHeight="1">
      <c r="A295" s="532">
        <v>277</v>
      </c>
      <c r="B295" s="757">
        <v>7000016524</v>
      </c>
      <c r="C295" s="757">
        <v>2340</v>
      </c>
      <c r="D295" s="757" t="s">
        <v>503</v>
      </c>
      <c r="E295" s="757">
        <v>1000058292</v>
      </c>
      <c r="F295" s="757">
        <v>85359030</v>
      </c>
      <c r="G295" s="761"/>
      <c r="H295" s="757">
        <v>18</v>
      </c>
      <c r="I295" s="759"/>
      <c r="J295" s="770" t="s">
        <v>617</v>
      </c>
      <c r="K295" s="757" t="s">
        <v>300</v>
      </c>
      <c r="L295" s="757">
        <v>1</v>
      </c>
      <c r="M295" s="782"/>
      <c r="N295" s="760" t="str">
        <f t="shared" si="32"/>
        <v>INCLUDED</v>
      </c>
      <c r="O295" s="621">
        <f t="shared" si="33"/>
        <v>0</v>
      </c>
      <c r="P295" s="621">
        <f t="shared" si="34"/>
        <v>0</v>
      </c>
      <c r="Q295" s="626">
        <f>Discount!$H$36</f>
        <v>0</v>
      </c>
      <c r="R295" s="626">
        <f t="shared" si="35"/>
        <v>0</v>
      </c>
      <c r="S295" s="626">
        <f t="shared" si="36"/>
        <v>0</v>
      </c>
      <c r="T295" s="753">
        <f t="shared" si="37"/>
        <v>0</v>
      </c>
      <c r="U295" s="769">
        <f t="shared" si="38"/>
        <v>0</v>
      </c>
      <c r="V295" s="769">
        <f t="shared" si="39"/>
        <v>0</v>
      </c>
    </row>
    <row r="296" spans="1:22" ht="53.4" customHeight="1">
      <c r="A296" s="532">
        <v>278</v>
      </c>
      <c r="B296" s="757">
        <v>7000016524</v>
      </c>
      <c r="C296" s="757">
        <v>2350</v>
      </c>
      <c r="D296" s="757" t="s">
        <v>503</v>
      </c>
      <c r="E296" s="757">
        <v>1000007066</v>
      </c>
      <c r="F296" s="757">
        <v>85389000</v>
      </c>
      <c r="G296" s="761"/>
      <c r="H296" s="757">
        <v>18</v>
      </c>
      <c r="I296" s="759"/>
      <c r="J296" s="770" t="s">
        <v>618</v>
      </c>
      <c r="K296" s="757" t="s">
        <v>300</v>
      </c>
      <c r="L296" s="757">
        <v>3</v>
      </c>
      <c r="M296" s="782"/>
      <c r="N296" s="760" t="str">
        <f t="shared" si="32"/>
        <v>INCLUDED</v>
      </c>
      <c r="O296" s="621">
        <f t="shared" si="33"/>
        <v>0</v>
      </c>
      <c r="P296" s="621">
        <f t="shared" si="34"/>
        <v>0</v>
      </c>
      <c r="Q296" s="626">
        <f>Discount!$H$36</f>
        <v>0</v>
      </c>
      <c r="R296" s="626">
        <f t="shared" si="35"/>
        <v>0</v>
      </c>
      <c r="S296" s="626">
        <f t="shared" si="36"/>
        <v>0</v>
      </c>
      <c r="T296" s="753">
        <f t="shared" si="37"/>
        <v>0</v>
      </c>
      <c r="U296" s="769">
        <f t="shared" si="38"/>
        <v>0</v>
      </c>
      <c r="V296" s="769">
        <f t="shared" si="39"/>
        <v>0</v>
      </c>
    </row>
    <row r="297" spans="1:22" ht="53.4" customHeight="1">
      <c r="A297" s="532">
        <v>279</v>
      </c>
      <c r="B297" s="757">
        <v>7000016524</v>
      </c>
      <c r="C297" s="757">
        <v>2360</v>
      </c>
      <c r="D297" s="757" t="s">
        <v>503</v>
      </c>
      <c r="E297" s="757">
        <v>1000058291</v>
      </c>
      <c r="F297" s="757">
        <v>85359030</v>
      </c>
      <c r="G297" s="761"/>
      <c r="H297" s="757">
        <v>18</v>
      </c>
      <c r="I297" s="759"/>
      <c r="J297" s="770" t="s">
        <v>619</v>
      </c>
      <c r="K297" s="757" t="s">
        <v>299</v>
      </c>
      <c r="L297" s="757">
        <v>3</v>
      </c>
      <c r="M297" s="782"/>
      <c r="N297" s="760" t="str">
        <f t="shared" si="32"/>
        <v>INCLUDED</v>
      </c>
      <c r="O297" s="621">
        <f t="shared" si="33"/>
        <v>0</v>
      </c>
      <c r="P297" s="621">
        <f t="shared" si="34"/>
        <v>0</v>
      </c>
      <c r="Q297" s="626">
        <f>Discount!$H$36</f>
        <v>0</v>
      </c>
      <c r="R297" s="626">
        <f t="shared" si="35"/>
        <v>0</v>
      </c>
      <c r="S297" s="626">
        <f t="shared" si="36"/>
        <v>0</v>
      </c>
      <c r="T297" s="753">
        <f t="shared" si="37"/>
        <v>0</v>
      </c>
      <c r="U297" s="769">
        <f t="shared" si="38"/>
        <v>0</v>
      </c>
      <c r="V297" s="769">
        <f t="shared" si="39"/>
        <v>0</v>
      </c>
    </row>
    <row r="298" spans="1:22" ht="53.4" customHeight="1">
      <c r="A298" s="532">
        <v>280</v>
      </c>
      <c r="B298" s="757">
        <v>7000016524</v>
      </c>
      <c r="C298" s="757">
        <v>2370</v>
      </c>
      <c r="D298" s="757" t="s">
        <v>503</v>
      </c>
      <c r="E298" s="757">
        <v>1000058288</v>
      </c>
      <c r="F298" s="757">
        <v>85359030</v>
      </c>
      <c r="G298" s="761"/>
      <c r="H298" s="757">
        <v>18</v>
      </c>
      <c r="I298" s="759"/>
      <c r="J298" s="770" t="s">
        <v>620</v>
      </c>
      <c r="K298" s="757" t="s">
        <v>300</v>
      </c>
      <c r="L298" s="757">
        <v>1</v>
      </c>
      <c r="M298" s="782"/>
      <c r="N298" s="760" t="str">
        <f t="shared" si="32"/>
        <v>INCLUDED</v>
      </c>
      <c r="O298" s="621">
        <f t="shared" si="33"/>
        <v>0</v>
      </c>
      <c r="P298" s="621">
        <f t="shared" si="34"/>
        <v>0</v>
      </c>
      <c r="Q298" s="626">
        <f>Discount!$H$36</f>
        <v>0</v>
      </c>
      <c r="R298" s="626">
        <f t="shared" si="35"/>
        <v>0</v>
      </c>
      <c r="S298" s="626">
        <f t="shared" si="36"/>
        <v>0</v>
      </c>
      <c r="T298" s="753">
        <f t="shared" si="37"/>
        <v>0</v>
      </c>
      <c r="U298" s="769">
        <f t="shared" si="38"/>
        <v>0</v>
      </c>
      <c r="V298" s="769">
        <f t="shared" si="39"/>
        <v>0</v>
      </c>
    </row>
    <row r="299" spans="1:22" ht="53.4" customHeight="1">
      <c r="A299" s="532">
        <v>281</v>
      </c>
      <c r="B299" s="757">
        <v>7000016524</v>
      </c>
      <c r="C299" s="757">
        <v>2380</v>
      </c>
      <c r="D299" s="757" t="s">
        <v>503</v>
      </c>
      <c r="E299" s="757">
        <v>1000049758</v>
      </c>
      <c r="F299" s="757">
        <v>85359030</v>
      </c>
      <c r="G299" s="761"/>
      <c r="H299" s="757">
        <v>18</v>
      </c>
      <c r="I299" s="759"/>
      <c r="J299" s="770" t="s">
        <v>621</v>
      </c>
      <c r="K299" s="757" t="s">
        <v>300</v>
      </c>
      <c r="L299" s="757">
        <v>1</v>
      </c>
      <c r="M299" s="782"/>
      <c r="N299" s="760" t="str">
        <f t="shared" si="32"/>
        <v>INCLUDED</v>
      </c>
      <c r="O299" s="621">
        <f t="shared" si="33"/>
        <v>0</v>
      </c>
      <c r="P299" s="621">
        <f t="shared" si="34"/>
        <v>0</v>
      </c>
      <c r="Q299" s="626">
        <f>Discount!$H$36</f>
        <v>0</v>
      </c>
      <c r="R299" s="626">
        <f t="shared" si="35"/>
        <v>0</v>
      </c>
      <c r="S299" s="626">
        <f t="shared" si="36"/>
        <v>0</v>
      </c>
      <c r="T299" s="753">
        <f t="shared" si="37"/>
        <v>0</v>
      </c>
      <c r="U299" s="769">
        <f t="shared" si="38"/>
        <v>0</v>
      </c>
      <c r="V299" s="769">
        <f t="shared" si="39"/>
        <v>0</v>
      </c>
    </row>
    <row r="300" spans="1:22" ht="53.4" customHeight="1">
      <c r="A300" s="532">
        <v>282</v>
      </c>
      <c r="B300" s="757">
        <v>7000016524</v>
      </c>
      <c r="C300" s="757">
        <v>2390</v>
      </c>
      <c r="D300" s="757" t="s">
        <v>503</v>
      </c>
      <c r="E300" s="757">
        <v>1000058272</v>
      </c>
      <c r="F300" s="757">
        <v>85359030</v>
      </c>
      <c r="G300" s="761"/>
      <c r="H300" s="757">
        <v>18</v>
      </c>
      <c r="I300" s="759"/>
      <c r="J300" s="770" t="s">
        <v>622</v>
      </c>
      <c r="K300" s="757" t="s">
        <v>300</v>
      </c>
      <c r="L300" s="757">
        <v>1</v>
      </c>
      <c r="M300" s="782"/>
      <c r="N300" s="760" t="str">
        <f t="shared" si="32"/>
        <v>INCLUDED</v>
      </c>
      <c r="O300" s="621">
        <f t="shared" si="33"/>
        <v>0</v>
      </c>
      <c r="P300" s="621">
        <f t="shared" si="34"/>
        <v>0</v>
      </c>
      <c r="Q300" s="626">
        <f>Discount!$H$36</f>
        <v>0</v>
      </c>
      <c r="R300" s="626">
        <f t="shared" si="35"/>
        <v>0</v>
      </c>
      <c r="S300" s="626">
        <f t="shared" si="36"/>
        <v>0</v>
      </c>
      <c r="T300" s="753">
        <f t="shared" si="37"/>
        <v>0</v>
      </c>
      <c r="U300" s="769">
        <f t="shared" si="38"/>
        <v>0</v>
      </c>
      <c r="V300" s="769">
        <f t="shared" si="39"/>
        <v>0</v>
      </c>
    </row>
    <row r="301" spans="1:22" ht="53.4" customHeight="1">
      <c r="A301" s="532">
        <v>283</v>
      </c>
      <c r="B301" s="757">
        <v>7000016524</v>
      </c>
      <c r="C301" s="757">
        <v>2400</v>
      </c>
      <c r="D301" s="757" t="s">
        <v>503</v>
      </c>
      <c r="E301" s="757">
        <v>1000058290</v>
      </c>
      <c r="F301" s="757">
        <v>85359030</v>
      </c>
      <c r="G301" s="761"/>
      <c r="H301" s="757">
        <v>18</v>
      </c>
      <c r="I301" s="759"/>
      <c r="J301" s="770" t="s">
        <v>623</v>
      </c>
      <c r="K301" s="757" t="s">
        <v>300</v>
      </c>
      <c r="L301" s="757">
        <v>1</v>
      </c>
      <c r="M301" s="782"/>
      <c r="N301" s="760" t="str">
        <f t="shared" si="32"/>
        <v>INCLUDED</v>
      </c>
      <c r="O301" s="621">
        <f t="shared" si="33"/>
        <v>0</v>
      </c>
      <c r="P301" s="621">
        <f t="shared" si="34"/>
        <v>0</v>
      </c>
      <c r="Q301" s="626">
        <f>Discount!$H$36</f>
        <v>0</v>
      </c>
      <c r="R301" s="626">
        <f t="shared" si="35"/>
        <v>0</v>
      </c>
      <c r="S301" s="626">
        <f t="shared" si="36"/>
        <v>0</v>
      </c>
      <c r="T301" s="753">
        <f t="shared" si="37"/>
        <v>0</v>
      </c>
      <c r="U301" s="769">
        <f t="shared" si="38"/>
        <v>0</v>
      </c>
      <c r="V301" s="769">
        <f t="shared" si="39"/>
        <v>0</v>
      </c>
    </row>
    <row r="302" spans="1:22" ht="53.4" customHeight="1">
      <c r="A302" s="532">
        <v>284</v>
      </c>
      <c r="B302" s="757">
        <v>7000016524</v>
      </c>
      <c r="C302" s="757">
        <v>2410</v>
      </c>
      <c r="D302" s="757" t="s">
        <v>503</v>
      </c>
      <c r="E302" s="757">
        <v>1000049834</v>
      </c>
      <c r="F302" s="757">
        <v>85359030</v>
      </c>
      <c r="G302" s="761"/>
      <c r="H302" s="757">
        <v>18</v>
      </c>
      <c r="I302" s="759"/>
      <c r="J302" s="770" t="s">
        <v>624</v>
      </c>
      <c r="K302" s="757" t="s">
        <v>300</v>
      </c>
      <c r="L302" s="757">
        <v>1</v>
      </c>
      <c r="M302" s="782"/>
      <c r="N302" s="760" t="str">
        <f t="shared" si="32"/>
        <v>INCLUDED</v>
      </c>
      <c r="O302" s="621">
        <f t="shared" si="33"/>
        <v>0</v>
      </c>
      <c r="P302" s="621">
        <f t="shared" si="34"/>
        <v>0</v>
      </c>
      <c r="Q302" s="626">
        <f>Discount!$H$36</f>
        <v>0</v>
      </c>
      <c r="R302" s="626">
        <f t="shared" si="35"/>
        <v>0</v>
      </c>
      <c r="S302" s="626">
        <f t="shared" si="36"/>
        <v>0</v>
      </c>
      <c r="T302" s="753">
        <f t="shared" si="37"/>
        <v>0</v>
      </c>
      <c r="U302" s="769">
        <f t="shared" si="38"/>
        <v>0</v>
      </c>
      <c r="V302" s="769">
        <f t="shared" si="39"/>
        <v>0</v>
      </c>
    </row>
    <row r="303" spans="1:22" ht="53.4" customHeight="1">
      <c r="A303" s="532">
        <v>285</v>
      </c>
      <c r="B303" s="757">
        <v>7000016524</v>
      </c>
      <c r="C303" s="757">
        <v>2420</v>
      </c>
      <c r="D303" s="757" t="s">
        <v>503</v>
      </c>
      <c r="E303" s="757">
        <v>1000049794</v>
      </c>
      <c r="F303" s="757">
        <v>85359030</v>
      </c>
      <c r="G303" s="761"/>
      <c r="H303" s="757">
        <v>18</v>
      </c>
      <c r="I303" s="759"/>
      <c r="J303" s="770" t="s">
        <v>625</v>
      </c>
      <c r="K303" s="757" t="s">
        <v>300</v>
      </c>
      <c r="L303" s="757">
        <v>1</v>
      </c>
      <c r="M303" s="782"/>
      <c r="N303" s="760" t="str">
        <f t="shared" si="32"/>
        <v>INCLUDED</v>
      </c>
      <c r="O303" s="621">
        <f t="shared" si="33"/>
        <v>0</v>
      </c>
      <c r="P303" s="621">
        <f t="shared" si="34"/>
        <v>0</v>
      </c>
      <c r="Q303" s="626">
        <f>Discount!$H$36</f>
        <v>0</v>
      </c>
      <c r="R303" s="626">
        <f t="shared" si="35"/>
        <v>0</v>
      </c>
      <c r="S303" s="626">
        <f t="shared" si="36"/>
        <v>0</v>
      </c>
      <c r="T303" s="753">
        <f t="shared" si="37"/>
        <v>0</v>
      </c>
      <c r="U303" s="769">
        <f t="shared" si="38"/>
        <v>0</v>
      </c>
      <c r="V303" s="769">
        <f t="shared" si="39"/>
        <v>0</v>
      </c>
    </row>
    <row r="304" spans="1:22" ht="53.4" customHeight="1">
      <c r="A304" s="532">
        <v>286</v>
      </c>
      <c r="B304" s="757">
        <v>7000016524</v>
      </c>
      <c r="C304" s="757">
        <v>2430</v>
      </c>
      <c r="D304" s="757" t="s">
        <v>503</v>
      </c>
      <c r="E304" s="757">
        <v>1000049807</v>
      </c>
      <c r="F304" s="757">
        <v>85359030</v>
      </c>
      <c r="G304" s="761"/>
      <c r="H304" s="757">
        <v>18</v>
      </c>
      <c r="I304" s="759"/>
      <c r="J304" s="770" t="s">
        <v>626</v>
      </c>
      <c r="K304" s="757" t="s">
        <v>300</v>
      </c>
      <c r="L304" s="757">
        <v>1</v>
      </c>
      <c r="M304" s="782"/>
      <c r="N304" s="760" t="str">
        <f t="shared" si="32"/>
        <v>INCLUDED</v>
      </c>
      <c r="O304" s="621">
        <f t="shared" si="33"/>
        <v>0</v>
      </c>
      <c r="P304" s="621">
        <f t="shared" si="34"/>
        <v>0</v>
      </c>
      <c r="Q304" s="626">
        <f>Discount!$H$36</f>
        <v>0</v>
      </c>
      <c r="R304" s="626">
        <f t="shared" si="35"/>
        <v>0</v>
      </c>
      <c r="S304" s="626">
        <f t="shared" si="36"/>
        <v>0</v>
      </c>
      <c r="T304" s="753">
        <f t="shared" si="37"/>
        <v>0</v>
      </c>
      <c r="U304" s="769">
        <f t="shared" si="38"/>
        <v>0</v>
      </c>
      <c r="V304" s="769">
        <f t="shared" si="39"/>
        <v>0</v>
      </c>
    </row>
    <row r="305" spans="1:22" ht="53.4" customHeight="1">
      <c r="A305" s="532">
        <v>287</v>
      </c>
      <c r="B305" s="757">
        <v>7000016524</v>
      </c>
      <c r="C305" s="757">
        <v>2440</v>
      </c>
      <c r="D305" s="757" t="s">
        <v>503</v>
      </c>
      <c r="E305" s="757">
        <v>1000049804</v>
      </c>
      <c r="F305" s="757">
        <v>85359030</v>
      </c>
      <c r="G305" s="761"/>
      <c r="H305" s="757">
        <v>18</v>
      </c>
      <c r="I305" s="759"/>
      <c r="J305" s="770" t="s">
        <v>627</v>
      </c>
      <c r="K305" s="757" t="s">
        <v>300</v>
      </c>
      <c r="L305" s="757">
        <v>1</v>
      </c>
      <c r="M305" s="782"/>
      <c r="N305" s="760" t="str">
        <f t="shared" si="32"/>
        <v>INCLUDED</v>
      </c>
      <c r="O305" s="621">
        <f t="shared" si="33"/>
        <v>0</v>
      </c>
      <c r="P305" s="621">
        <f t="shared" si="34"/>
        <v>0</v>
      </c>
      <c r="Q305" s="626">
        <f>Discount!$H$36</f>
        <v>0</v>
      </c>
      <c r="R305" s="626">
        <f t="shared" si="35"/>
        <v>0</v>
      </c>
      <c r="S305" s="626">
        <f t="shared" si="36"/>
        <v>0</v>
      </c>
      <c r="T305" s="753">
        <f t="shared" si="37"/>
        <v>0</v>
      </c>
      <c r="U305" s="769">
        <f t="shared" si="38"/>
        <v>0</v>
      </c>
      <c r="V305" s="769">
        <f t="shared" si="39"/>
        <v>0</v>
      </c>
    </row>
    <row r="306" spans="1:22" ht="53.4" customHeight="1">
      <c r="A306" s="532">
        <v>288</v>
      </c>
      <c r="B306" s="757">
        <v>7000016524</v>
      </c>
      <c r="C306" s="757">
        <v>2450</v>
      </c>
      <c r="D306" s="757" t="s">
        <v>503</v>
      </c>
      <c r="E306" s="757">
        <v>1000058289</v>
      </c>
      <c r="F306" s="757">
        <v>85359030</v>
      </c>
      <c r="G306" s="761"/>
      <c r="H306" s="757">
        <v>18</v>
      </c>
      <c r="I306" s="759"/>
      <c r="J306" s="770" t="s">
        <v>628</v>
      </c>
      <c r="K306" s="757" t="s">
        <v>300</v>
      </c>
      <c r="L306" s="757">
        <v>1</v>
      </c>
      <c r="M306" s="782"/>
      <c r="N306" s="760" t="str">
        <f t="shared" si="32"/>
        <v>INCLUDED</v>
      </c>
      <c r="O306" s="621">
        <f t="shared" si="33"/>
        <v>0</v>
      </c>
      <c r="P306" s="621">
        <f t="shared" si="34"/>
        <v>0</v>
      </c>
      <c r="Q306" s="626">
        <f>Discount!$H$36</f>
        <v>0</v>
      </c>
      <c r="R306" s="626">
        <f t="shared" si="35"/>
        <v>0</v>
      </c>
      <c r="S306" s="626">
        <f t="shared" si="36"/>
        <v>0</v>
      </c>
      <c r="T306" s="753">
        <f t="shared" si="37"/>
        <v>0</v>
      </c>
      <c r="U306" s="769">
        <f t="shared" si="38"/>
        <v>0</v>
      </c>
      <c r="V306" s="769">
        <f t="shared" si="39"/>
        <v>0</v>
      </c>
    </row>
    <row r="307" spans="1:22" ht="53.4" customHeight="1">
      <c r="A307" s="532">
        <v>289</v>
      </c>
      <c r="B307" s="757">
        <v>7000016524</v>
      </c>
      <c r="C307" s="757">
        <v>2460</v>
      </c>
      <c r="D307" s="757" t="s">
        <v>503</v>
      </c>
      <c r="E307" s="757">
        <v>1000049798</v>
      </c>
      <c r="F307" s="757">
        <v>85359030</v>
      </c>
      <c r="G307" s="761"/>
      <c r="H307" s="757">
        <v>18</v>
      </c>
      <c r="I307" s="759"/>
      <c r="J307" s="770" t="s">
        <v>629</v>
      </c>
      <c r="K307" s="757" t="s">
        <v>300</v>
      </c>
      <c r="L307" s="757">
        <v>1</v>
      </c>
      <c r="M307" s="782"/>
      <c r="N307" s="760" t="str">
        <f t="shared" si="32"/>
        <v>INCLUDED</v>
      </c>
      <c r="O307" s="621">
        <f t="shared" si="33"/>
        <v>0</v>
      </c>
      <c r="P307" s="621">
        <f t="shared" si="34"/>
        <v>0</v>
      </c>
      <c r="Q307" s="626">
        <f>Discount!$H$36</f>
        <v>0</v>
      </c>
      <c r="R307" s="626">
        <f t="shared" si="35"/>
        <v>0</v>
      </c>
      <c r="S307" s="626">
        <f t="shared" si="36"/>
        <v>0</v>
      </c>
      <c r="T307" s="753">
        <f t="shared" si="37"/>
        <v>0</v>
      </c>
      <c r="U307" s="769">
        <f t="shared" si="38"/>
        <v>0</v>
      </c>
      <c r="V307" s="769">
        <f t="shared" si="39"/>
        <v>0</v>
      </c>
    </row>
    <row r="308" spans="1:22" ht="53.4" customHeight="1">
      <c r="A308" s="532">
        <v>290</v>
      </c>
      <c r="B308" s="757">
        <v>7000016524</v>
      </c>
      <c r="C308" s="757">
        <v>2470</v>
      </c>
      <c r="D308" s="757" t="s">
        <v>503</v>
      </c>
      <c r="E308" s="757">
        <v>1000058293</v>
      </c>
      <c r="F308" s="757">
        <v>85359030</v>
      </c>
      <c r="G308" s="761"/>
      <c r="H308" s="757">
        <v>18</v>
      </c>
      <c r="I308" s="759"/>
      <c r="J308" s="770" t="s">
        <v>630</v>
      </c>
      <c r="K308" s="757" t="s">
        <v>300</v>
      </c>
      <c r="L308" s="757">
        <v>1</v>
      </c>
      <c r="M308" s="782"/>
      <c r="N308" s="760" t="str">
        <f t="shared" si="32"/>
        <v>INCLUDED</v>
      </c>
      <c r="O308" s="621">
        <f t="shared" si="33"/>
        <v>0</v>
      </c>
      <c r="P308" s="621">
        <f t="shared" si="34"/>
        <v>0</v>
      </c>
      <c r="Q308" s="626">
        <f>Discount!$H$36</f>
        <v>0</v>
      </c>
      <c r="R308" s="626">
        <f t="shared" si="35"/>
        <v>0</v>
      </c>
      <c r="S308" s="626">
        <f t="shared" si="36"/>
        <v>0</v>
      </c>
      <c r="T308" s="753">
        <f t="shared" si="37"/>
        <v>0</v>
      </c>
      <c r="U308" s="769">
        <f t="shared" si="38"/>
        <v>0</v>
      </c>
      <c r="V308" s="769">
        <f t="shared" si="39"/>
        <v>0</v>
      </c>
    </row>
    <row r="309" spans="1:22" ht="53.4" customHeight="1">
      <c r="A309" s="532">
        <v>291</v>
      </c>
      <c r="B309" s="757">
        <v>7000016524</v>
      </c>
      <c r="C309" s="757">
        <v>2480</v>
      </c>
      <c r="D309" s="757" t="s">
        <v>503</v>
      </c>
      <c r="E309" s="757">
        <v>1000058287</v>
      </c>
      <c r="F309" s="757">
        <v>85359030</v>
      </c>
      <c r="G309" s="761"/>
      <c r="H309" s="757">
        <v>18</v>
      </c>
      <c r="I309" s="759"/>
      <c r="J309" s="770" t="s">
        <v>631</v>
      </c>
      <c r="K309" s="757" t="s">
        <v>300</v>
      </c>
      <c r="L309" s="757">
        <v>1</v>
      </c>
      <c r="M309" s="782"/>
      <c r="N309" s="760" t="str">
        <f t="shared" si="32"/>
        <v>INCLUDED</v>
      </c>
      <c r="O309" s="621">
        <f t="shared" si="33"/>
        <v>0</v>
      </c>
      <c r="P309" s="621">
        <f t="shared" si="34"/>
        <v>0</v>
      </c>
      <c r="Q309" s="626">
        <f>Discount!$H$36</f>
        <v>0</v>
      </c>
      <c r="R309" s="626">
        <f t="shared" si="35"/>
        <v>0</v>
      </c>
      <c r="S309" s="626">
        <f t="shared" si="36"/>
        <v>0</v>
      </c>
      <c r="T309" s="753">
        <f t="shared" si="37"/>
        <v>0</v>
      </c>
      <c r="U309" s="769">
        <f t="shared" si="38"/>
        <v>0</v>
      </c>
      <c r="V309" s="769">
        <f t="shared" si="39"/>
        <v>0</v>
      </c>
    </row>
    <row r="310" spans="1:22" ht="53.4" customHeight="1">
      <c r="A310" s="532">
        <v>292</v>
      </c>
      <c r="B310" s="757">
        <v>7000016524</v>
      </c>
      <c r="C310" s="757">
        <v>2490</v>
      </c>
      <c r="D310" s="757" t="s">
        <v>503</v>
      </c>
      <c r="E310" s="757">
        <v>1000049797</v>
      </c>
      <c r="F310" s="757">
        <v>85359030</v>
      </c>
      <c r="G310" s="761"/>
      <c r="H310" s="757">
        <v>18</v>
      </c>
      <c r="I310" s="759"/>
      <c r="J310" s="770" t="s">
        <v>633</v>
      </c>
      <c r="K310" s="757" t="s">
        <v>300</v>
      </c>
      <c r="L310" s="757">
        <v>1</v>
      </c>
      <c r="M310" s="782"/>
      <c r="N310" s="760" t="str">
        <f t="shared" si="32"/>
        <v>INCLUDED</v>
      </c>
      <c r="O310" s="621">
        <f t="shared" si="33"/>
        <v>0</v>
      </c>
      <c r="P310" s="621">
        <f t="shared" si="34"/>
        <v>0</v>
      </c>
      <c r="Q310" s="626">
        <f>Discount!$H$36</f>
        <v>0</v>
      </c>
      <c r="R310" s="626">
        <f t="shared" si="35"/>
        <v>0</v>
      </c>
      <c r="S310" s="626">
        <f t="shared" si="36"/>
        <v>0</v>
      </c>
      <c r="T310" s="753">
        <f t="shared" si="37"/>
        <v>0</v>
      </c>
      <c r="U310" s="769">
        <f t="shared" si="38"/>
        <v>0</v>
      </c>
      <c r="V310" s="769">
        <f t="shared" si="39"/>
        <v>0</v>
      </c>
    </row>
    <row r="311" spans="1:22" ht="53.4" customHeight="1">
      <c r="A311" s="532">
        <v>293</v>
      </c>
      <c r="B311" s="757">
        <v>7000016524</v>
      </c>
      <c r="C311" s="757">
        <v>2500</v>
      </c>
      <c r="D311" s="757" t="s">
        <v>503</v>
      </c>
      <c r="E311" s="757">
        <v>1000049801</v>
      </c>
      <c r="F311" s="757">
        <v>85359030</v>
      </c>
      <c r="G311" s="761"/>
      <c r="H311" s="757">
        <v>18</v>
      </c>
      <c r="I311" s="759"/>
      <c r="J311" s="770" t="s">
        <v>632</v>
      </c>
      <c r="K311" s="757" t="s">
        <v>300</v>
      </c>
      <c r="L311" s="757">
        <v>1</v>
      </c>
      <c r="M311" s="782"/>
      <c r="N311" s="760" t="str">
        <f t="shared" si="32"/>
        <v>INCLUDED</v>
      </c>
      <c r="O311" s="621">
        <f t="shared" si="33"/>
        <v>0</v>
      </c>
      <c r="P311" s="621">
        <f t="shared" si="34"/>
        <v>0</v>
      </c>
      <c r="Q311" s="626">
        <f>Discount!$H$36</f>
        <v>0</v>
      </c>
      <c r="R311" s="626">
        <f t="shared" si="35"/>
        <v>0</v>
      </c>
      <c r="S311" s="626">
        <f t="shared" si="36"/>
        <v>0</v>
      </c>
      <c r="T311" s="753">
        <f t="shared" si="37"/>
        <v>0</v>
      </c>
      <c r="U311" s="769">
        <f t="shared" si="38"/>
        <v>0</v>
      </c>
      <c r="V311" s="769">
        <f t="shared" si="39"/>
        <v>0</v>
      </c>
    </row>
    <row r="312" spans="1:22" ht="273.60000000000002" customHeight="1">
      <c r="A312" s="532">
        <v>294</v>
      </c>
      <c r="B312" s="757">
        <v>7000016524</v>
      </c>
      <c r="C312" s="757">
        <v>2510</v>
      </c>
      <c r="D312" s="757" t="s">
        <v>503</v>
      </c>
      <c r="E312" s="757">
        <v>1000058371</v>
      </c>
      <c r="F312" s="757">
        <v>85359030</v>
      </c>
      <c r="G312" s="761"/>
      <c r="H312" s="757">
        <v>18</v>
      </c>
      <c r="I312" s="759"/>
      <c r="J312" s="770" t="s">
        <v>634</v>
      </c>
      <c r="K312" s="757" t="s">
        <v>299</v>
      </c>
      <c r="L312" s="757">
        <v>4</v>
      </c>
      <c r="M312" s="782"/>
      <c r="N312" s="760" t="str">
        <f t="shared" si="32"/>
        <v>INCLUDED</v>
      </c>
      <c r="O312" s="621">
        <f t="shared" si="33"/>
        <v>0</v>
      </c>
      <c r="P312" s="621">
        <f t="shared" si="34"/>
        <v>0</v>
      </c>
      <c r="Q312" s="626">
        <f>Discount!$H$36</f>
        <v>0</v>
      </c>
      <c r="R312" s="626">
        <f t="shared" si="35"/>
        <v>0</v>
      </c>
      <c r="S312" s="626">
        <f t="shared" si="36"/>
        <v>0</v>
      </c>
      <c r="T312" s="753">
        <f t="shared" si="37"/>
        <v>0</v>
      </c>
      <c r="U312" s="769">
        <f t="shared" si="38"/>
        <v>0</v>
      </c>
      <c r="V312" s="769">
        <f t="shared" si="39"/>
        <v>0</v>
      </c>
    </row>
    <row r="313" spans="1:22" ht="286.8" customHeight="1">
      <c r="A313" s="532">
        <v>295</v>
      </c>
      <c r="B313" s="757">
        <v>7000016524</v>
      </c>
      <c r="C313" s="757">
        <v>2520</v>
      </c>
      <c r="D313" s="757" t="s">
        <v>503</v>
      </c>
      <c r="E313" s="757">
        <v>1000058373</v>
      </c>
      <c r="F313" s="757">
        <v>85359030</v>
      </c>
      <c r="G313" s="761"/>
      <c r="H313" s="757">
        <v>18</v>
      </c>
      <c r="I313" s="759"/>
      <c r="J313" s="770" t="s">
        <v>794</v>
      </c>
      <c r="K313" s="757" t="s">
        <v>299</v>
      </c>
      <c r="L313" s="757">
        <v>2</v>
      </c>
      <c r="M313" s="782"/>
      <c r="N313" s="760" t="str">
        <f t="shared" si="32"/>
        <v>INCLUDED</v>
      </c>
      <c r="O313" s="621">
        <f t="shared" si="33"/>
        <v>0</v>
      </c>
      <c r="P313" s="621">
        <f t="shared" si="34"/>
        <v>0</v>
      </c>
      <c r="Q313" s="626">
        <f>Discount!$H$36</f>
        <v>0</v>
      </c>
      <c r="R313" s="626">
        <f t="shared" si="35"/>
        <v>0</v>
      </c>
      <c r="S313" s="626">
        <f t="shared" si="36"/>
        <v>0</v>
      </c>
      <c r="T313" s="753">
        <f t="shared" si="37"/>
        <v>0</v>
      </c>
      <c r="U313" s="769">
        <f t="shared" si="38"/>
        <v>0</v>
      </c>
      <c r="V313" s="769">
        <f t="shared" si="39"/>
        <v>0</v>
      </c>
    </row>
    <row r="314" spans="1:22" ht="187.2">
      <c r="A314" s="532">
        <v>296</v>
      </c>
      <c r="B314" s="757">
        <v>7000016524</v>
      </c>
      <c r="C314" s="757">
        <v>2530</v>
      </c>
      <c r="D314" s="757" t="s">
        <v>503</v>
      </c>
      <c r="E314" s="757">
        <v>1000058282</v>
      </c>
      <c r="F314" s="757">
        <v>85359030</v>
      </c>
      <c r="G314" s="761"/>
      <c r="H314" s="757">
        <v>18</v>
      </c>
      <c r="I314" s="759"/>
      <c r="J314" s="770" t="s">
        <v>635</v>
      </c>
      <c r="K314" s="757" t="s">
        <v>299</v>
      </c>
      <c r="L314" s="757">
        <v>1</v>
      </c>
      <c r="M314" s="782"/>
      <c r="N314" s="760" t="str">
        <f t="shared" si="32"/>
        <v>INCLUDED</v>
      </c>
      <c r="O314" s="621">
        <f t="shared" si="33"/>
        <v>0</v>
      </c>
      <c r="P314" s="621">
        <f t="shared" si="34"/>
        <v>0</v>
      </c>
      <c r="Q314" s="626">
        <f>Discount!$H$36</f>
        <v>0</v>
      </c>
      <c r="R314" s="626">
        <f t="shared" si="35"/>
        <v>0</v>
      </c>
      <c r="S314" s="626">
        <f t="shared" si="36"/>
        <v>0</v>
      </c>
      <c r="T314" s="753">
        <f t="shared" si="37"/>
        <v>0</v>
      </c>
      <c r="U314" s="769">
        <f t="shared" si="38"/>
        <v>0</v>
      </c>
      <c r="V314" s="769">
        <f t="shared" si="39"/>
        <v>0</v>
      </c>
    </row>
    <row r="315" spans="1:22" ht="78">
      <c r="A315" s="532">
        <v>297</v>
      </c>
      <c r="B315" s="757">
        <v>7000016524</v>
      </c>
      <c r="C315" s="757">
        <v>2540</v>
      </c>
      <c r="D315" s="757" t="s">
        <v>503</v>
      </c>
      <c r="E315" s="757">
        <v>1000058273</v>
      </c>
      <c r="F315" s="757">
        <v>85359030</v>
      </c>
      <c r="G315" s="761"/>
      <c r="H315" s="757">
        <v>18</v>
      </c>
      <c r="I315" s="759"/>
      <c r="J315" s="770" t="s">
        <v>637</v>
      </c>
      <c r="K315" s="757" t="s">
        <v>300</v>
      </c>
      <c r="L315" s="757">
        <v>1</v>
      </c>
      <c r="M315" s="782"/>
      <c r="N315" s="760" t="str">
        <f t="shared" si="32"/>
        <v>INCLUDED</v>
      </c>
      <c r="O315" s="621">
        <f t="shared" si="33"/>
        <v>0</v>
      </c>
      <c r="P315" s="621">
        <f t="shared" si="34"/>
        <v>0</v>
      </c>
      <c r="Q315" s="626">
        <f>Discount!$H$36</f>
        <v>0</v>
      </c>
      <c r="R315" s="626">
        <f t="shared" si="35"/>
        <v>0</v>
      </c>
      <c r="S315" s="626">
        <f t="shared" si="36"/>
        <v>0</v>
      </c>
      <c r="T315" s="753">
        <f t="shared" si="37"/>
        <v>0</v>
      </c>
      <c r="U315" s="769">
        <f t="shared" si="38"/>
        <v>0</v>
      </c>
      <c r="V315" s="769">
        <f t="shared" si="39"/>
        <v>0</v>
      </c>
    </row>
    <row r="316" spans="1:22" ht="78">
      <c r="A316" s="532">
        <v>298</v>
      </c>
      <c r="B316" s="757">
        <v>7000016524</v>
      </c>
      <c r="C316" s="757">
        <v>2550</v>
      </c>
      <c r="D316" s="757" t="s">
        <v>503</v>
      </c>
      <c r="E316" s="757">
        <v>1000058280</v>
      </c>
      <c r="F316" s="757">
        <v>85359030</v>
      </c>
      <c r="G316" s="761"/>
      <c r="H316" s="757">
        <v>18</v>
      </c>
      <c r="I316" s="759"/>
      <c r="J316" s="770" t="s">
        <v>638</v>
      </c>
      <c r="K316" s="757" t="s">
        <v>300</v>
      </c>
      <c r="L316" s="757">
        <v>1</v>
      </c>
      <c r="M316" s="782"/>
      <c r="N316" s="760" t="str">
        <f t="shared" si="32"/>
        <v>INCLUDED</v>
      </c>
      <c r="O316" s="621">
        <f t="shared" si="33"/>
        <v>0</v>
      </c>
      <c r="P316" s="621">
        <f t="shared" si="34"/>
        <v>0</v>
      </c>
      <c r="Q316" s="626">
        <f>Discount!$H$36</f>
        <v>0</v>
      </c>
      <c r="R316" s="626">
        <f t="shared" si="35"/>
        <v>0</v>
      </c>
      <c r="S316" s="626">
        <f t="shared" si="36"/>
        <v>0</v>
      </c>
      <c r="T316" s="753">
        <f t="shared" si="37"/>
        <v>0</v>
      </c>
      <c r="U316" s="769">
        <f t="shared" si="38"/>
        <v>0</v>
      </c>
      <c r="V316" s="769">
        <f t="shared" si="39"/>
        <v>0</v>
      </c>
    </row>
    <row r="317" spans="1:22" ht="54" customHeight="1">
      <c r="A317" s="532">
        <v>299</v>
      </c>
      <c r="B317" s="757">
        <v>7000016524</v>
      </c>
      <c r="C317" s="757">
        <v>2560</v>
      </c>
      <c r="D317" s="757" t="s">
        <v>503</v>
      </c>
      <c r="E317" s="757">
        <v>1000049773</v>
      </c>
      <c r="F317" s="757">
        <v>85359030</v>
      </c>
      <c r="G317" s="761"/>
      <c r="H317" s="757">
        <v>18</v>
      </c>
      <c r="I317" s="759"/>
      <c r="J317" s="770" t="s">
        <v>640</v>
      </c>
      <c r="K317" s="757" t="s">
        <v>300</v>
      </c>
      <c r="L317" s="757">
        <v>2</v>
      </c>
      <c r="M317" s="782"/>
      <c r="N317" s="760" t="str">
        <f t="shared" si="32"/>
        <v>INCLUDED</v>
      </c>
      <c r="O317" s="621">
        <f t="shared" si="33"/>
        <v>0</v>
      </c>
      <c r="P317" s="621">
        <f t="shared" si="34"/>
        <v>0</v>
      </c>
      <c r="Q317" s="626">
        <f>Discount!$H$36</f>
        <v>0</v>
      </c>
      <c r="R317" s="626">
        <f t="shared" si="35"/>
        <v>0</v>
      </c>
      <c r="S317" s="626">
        <f t="shared" si="36"/>
        <v>0</v>
      </c>
      <c r="T317" s="753">
        <f t="shared" si="37"/>
        <v>0</v>
      </c>
      <c r="U317" s="769">
        <f t="shared" si="38"/>
        <v>0</v>
      </c>
      <c r="V317" s="769">
        <f t="shared" si="39"/>
        <v>0</v>
      </c>
    </row>
    <row r="318" spans="1:22" ht="54" customHeight="1">
      <c r="A318" s="532">
        <v>300</v>
      </c>
      <c r="B318" s="757">
        <v>7000016524</v>
      </c>
      <c r="C318" s="757">
        <v>2570</v>
      </c>
      <c r="D318" s="757" t="s">
        <v>503</v>
      </c>
      <c r="E318" s="757">
        <v>1000049775</v>
      </c>
      <c r="F318" s="757">
        <v>85359030</v>
      </c>
      <c r="G318" s="761"/>
      <c r="H318" s="757">
        <v>18</v>
      </c>
      <c r="I318" s="759"/>
      <c r="J318" s="770" t="s">
        <v>641</v>
      </c>
      <c r="K318" s="757" t="s">
        <v>300</v>
      </c>
      <c r="L318" s="757">
        <v>2</v>
      </c>
      <c r="M318" s="782"/>
      <c r="N318" s="760" t="str">
        <f t="shared" si="32"/>
        <v>INCLUDED</v>
      </c>
      <c r="O318" s="621">
        <f t="shared" si="33"/>
        <v>0</v>
      </c>
      <c r="P318" s="621">
        <f t="shared" si="34"/>
        <v>0</v>
      </c>
      <c r="Q318" s="626">
        <f>Discount!$H$36</f>
        <v>0</v>
      </c>
      <c r="R318" s="626">
        <f t="shared" si="35"/>
        <v>0</v>
      </c>
      <c r="S318" s="626">
        <f t="shared" si="36"/>
        <v>0</v>
      </c>
      <c r="T318" s="753">
        <f t="shared" si="37"/>
        <v>0</v>
      </c>
      <c r="U318" s="769">
        <f t="shared" si="38"/>
        <v>0</v>
      </c>
      <c r="V318" s="769">
        <f t="shared" si="39"/>
        <v>0</v>
      </c>
    </row>
    <row r="319" spans="1:22" ht="54" customHeight="1">
      <c r="A319" s="532">
        <v>301</v>
      </c>
      <c r="B319" s="757">
        <v>7000016524</v>
      </c>
      <c r="C319" s="757">
        <v>2580</v>
      </c>
      <c r="D319" s="757" t="s">
        <v>503</v>
      </c>
      <c r="E319" s="757">
        <v>1000058274</v>
      </c>
      <c r="F319" s="757">
        <v>85359030</v>
      </c>
      <c r="G319" s="761"/>
      <c r="H319" s="757">
        <v>18</v>
      </c>
      <c r="I319" s="759"/>
      <c r="J319" s="770" t="s">
        <v>643</v>
      </c>
      <c r="K319" s="757" t="s">
        <v>300</v>
      </c>
      <c r="L319" s="757">
        <v>1</v>
      </c>
      <c r="M319" s="782"/>
      <c r="N319" s="760" t="str">
        <f t="shared" si="32"/>
        <v>INCLUDED</v>
      </c>
      <c r="O319" s="621">
        <f t="shared" si="33"/>
        <v>0</v>
      </c>
      <c r="P319" s="621">
        <f t="shared" si="34"/>
        <v>0</v>
      </c>
      <c r="Q319" s="626">
        <f>Discount!$H$36</f>
        <v>0</v>
      </c>
      <c r="R319" s="626">
        <f t="shared" si="35"/>
        <v>0</v>
      </c>
      <c r="S319" s="626">
        <f t="shared" si="36"/>
        <v>0</v>
      </c>
      <c r="T319" s="753">
        <f t="shared" si="37"/>
        <v>0</v>
      </c>
      <c r="U319" s="769">
        <f t="shared" si="38"/>
        <v>0</v>
      </c>
      <c r="V319" s="769">
        <f t="shared" si="39"/>
        <v>0</v>
      </c>
    </row>
    <row r="320" spans="1:22" ht="54" customHeight="1">
      <c r="A320" s="532">
        <v>302</v>
      </c>
      <c r="B320" s="757">
        <v>7000016524</v>
      </c>
      <c r="C320" s="757">
        <v>2590</v>
      </c>
      <c r="D320" s="757" t="s">
        <v>503</v>
      </c>
      <c r="E320" s="757">
        <v>1000058281</v>
      </c>
      <c r="F320" s="757">
        <v>85359030</v>
      </c>
      <c r="G320" s="761"/>
      <c r="H320" s="757">
        <v>18</v>
      </c>
      <c r="I320" s="759"/>
      <c r="J320" s="770" t="s">
        <v>644</v>
      </c>
      <c r="K320" s="757" t="s">
        <v>300</v>
      </c>
      <c r="L320" s="757">
        <v>1</v>
      </c>
      <c r="M320" s="782"/>
      <c r="N320" s="760" t="str">
        <f t="shared" si="32"/>
        <v>INCLUDED</v>
      </c>
      <c r="O320" s="621">
        <f t="shared" si="33"/>
        <v>0</v>
      </c>
      <c r="P320" s="621">
        <f t="shared" si="34"/>
        <v>0</v>
      </c>
      <c r="Q320" s="626">
        <f>Discount!$H$36</f>
        <v>0</v>
      </c>
      <c r="R320" s="626">
        <f t="shared" si="35"/>
        <v>0</v>
      </c>
      <c r="S320" s="626">
        <f t="shared" si="36"/>
        <v>0</v>
      </c>
      <c r="T320" s="753">
        <f t="shared" si="37"/>
        <v>0</v>
      </c>
      <c r="U320" s="769">
        <f t="shared" si="38"/>
        <v>0</v>
      </c>
      <c r="V320" s="769">
        <f t="shared" si="39"/>
        <v>0</v>
      </c>
    </row>
    <row r="321" spans="1:22" ht="54" customHeight="1">
      <c r="A321" s="532">
        <v>303</v>
      </c>
      <c r="B321" s="757">
        <v>7000016524</v>
      </c>
      <c r="C321" s="757">
        <v>2600</v>
      </c>
      <c r="D321" s="757" t="s">
        <v>503</v>
      </c>
      <c r="E321" s="757">
        <v>1000058275</v>
      </c>
      <c r="F321" s="757">
        <v>85359030</v>
      </c>
      <c r="G321" s="761"/>
      <c r="H321" s="757">
        <v>18</v>
      </c>
      <c r="I321" s="759"/>
      <c r="J321" s="770" t="s">
        <v>646</v>
      </c>
      <c r="K321" s="757" t="s">
        <v>299</v>
      </c>
      <c r="L321" s="757">
        <v>1</v>
      </c>
      <c r="M321" s="782"/>
      <c r="N321" s="760" t="str">
        <f t="shared" si="32"/>
        <v>INCLUDED</v>
      </c>
      <c r="O321" s="621">
        <f t="shared" si="33"/>
        <v>0</v>
      </c>
      <c r="P321" s="621">
        <f t="shared" si="34"/>
        <v>0</v>
      </c>
      <c r="Q321" s="626">
        <f>Discount!$H$36</f>
        <v>0</v>
      </c>
      <c r="R321" s="626">
        <f t="shared" si="35"/>
        <v>0</v>
      </c>
      <c r="S321" s="626">
        <f t="shared" si="36"/>
        <v>0</v>
      </c>
      <c r="T321" s="753">
        <f t="shared" si="37"/>
        <v>0</v>
      </c>
      <c r="U321" s="769">
        <f t="shared" si="38"/>
        <v>0</v>
      </c>
      <c r="V321" s="769">
        <f t="shared" si="39"/>
        <v>0</v>
      </c>
    </row>
    <row r="322" spans="1:22" ht="54" customHeight="1">
      <c r="A322" s="532">
        <v>304</v>
      </c>
      <c r="B322" s="757">
        <v>7000016524</v>
      </c>
      <c r="C322" s="757">
        <v>2610</v>
      </c>
      <c r="D322" s="757" t="s">
        <v>503</v>
      </c>
      <c r="E322" s="757">
        <v>1000058283</v>
      </c>
      <c r="F322" s="757">
        <v>85359030</v>
      </c>
      <c r="G322" s="761"/>
      <c r="H322" s="757">
        <v>18</v>
      </c>
      <c r="I322" s="759"/>
      <c r="J322" s="770" t="s">
        <v>647</v>
      </c>
      <c r="K322" s="757" t="s">
        <v>299</v>
      </c>
      <c r="L322" s="757">
        <v>1</v>
      </c>
      <c r="M322" s="782"/>
      <c r="N322" s="760" t="str">
        <f t="shared" si="32"/>
        <v>INCLUDED</v>
      </c>
      <c r="O322" s="621">
        <f t="shared" si="33"/>
        <v>0</v>
      </c>
      <c r="P322" s="621">
        <f t="shared" si="34"/>
        <v>0</v>
      </c>
      <c r="Q322" s="626">
        <f>Discount!$H$36</f>
        <v>0</v>
      </c>
      <c r="R322" s="626">
        <f t="shared" si="35"/>
        <v>0</v>
      </c>
      <c r="S322" s="626">
        <f t="shared" si="36"/>
        <v>0</v>
      </c>
      <c r="T322" s="753">
        <f t="shared" si="37"/>
        <v>0</v>
      </c>
      <c r="U322" s="769">
        <f t="shared" si="38"/>
        <v>0</v>
      </c>
      <c r="V322" s="769">
        <f t="shared" si="39"/>
        <v>0</v>
      </c>
    </row>
    <row r="323" spans="1:22" ht="54" customHeight="1">
      <c r="A323" s="532">
        <v>305</v>
      </c>
      <c r="B323" s="757">
        <v>7000016524</v>
      </c>
      <c r="C323" s="757">
        <v>2620</v>
      </c>
      <c r="D323" s="757" t="s">
        <v>503</v>
      </c>
      <c r="E323" s="757">
        <v>1000058294</v>
      </c>
      <c r="F323" s="757">
        <v>85359030</v>
      </c>
      <c r="G323" s="761"/>
      <c r="H323" s="757">
        <v>18</v>
      </c>
      <c r="I323" s="759"/>
      <c r="J323" s="770" t="s">
        <v>649</v>
      </c>
      <c r="K323" s="757" t="s">
        <v>299</v>
      </c>
      <c r="L323" s="757">
        <v>2</v>
      </c>
      <c r="M323" s="782"/>
      <c r="N323" s="760" t="str">
        <f t="shared" si="32"/>
        <v>INCLUDED</v>
      </c>
      <c r="O323" s="621">
        <f t="shared" si="33"/>
        <v>0</v>
      </c>
      <c r="P323" s="621">
        <f t="shared" si="34"/>
        <v>0</v>
      </c>
      <c r="Q323" s="626">
        <f>Discount!$H$36</f>
        <v>0</v>
      </c>
      <c r="R323" s="626">
        <f t="shared" si="35"/>
        <v>0</v>
      </c>
      <c r="S323" s="626">
        <f t="shared" si="36"/>
        <v>0</v>
      </c>
      <c r="T323" s="753">
        <f t="shared" si="37"/>
        <v>0</v>
      </c>
      <c r="U323" s="769">
        <f t="shared" si="38"/>
        <v>0</v>
      </c>
      <c r="V323" s="769">
        <f t="shared" si="39"/>
        <v>0</v>
      </c>
    </row>
    <row r="324" spans="1:22" ht="54" customHeight="1">
      <c r="A324" s="532">
        <v>306</v>
      </c>
      <c r="B324" s="757">
        <v>7000016524</v>
      </c>
      <c r="C324" s="757">
        <v>2630</v>
      </c>
      <c r="D324" s="757" t="s">
        <v>503</v>
      </c>
      <c r="E324" s="757">
        <v>1000058296</v>
      </c>
      <c r="F324" s="757">
        <v>85359030</v>
      </c>
      <c r="G324" s="761"/>
      <c r="H324" s="757">
        <v>18</v>
      </c>
      <c r="I324" s="759"/>
      <c r="J324" s="770" t="s">
        <v>795</v>
      </c>
      <c r="K324" s="757" t="s">
        <v>299</v>
      </c>
      <c r="L324" s="757">
        <v>1</v>
      </c>
      <c r="M324" s="782"/>
      <c r="N324" s="760" t="str">
        <f t="shared" si="32"/>
        <v>INCLUDED</v>
      </c>
      <c r="O324" s="621">
        <f t="shared" si="33"/>
        <v>0</v>
      </c>
      <c r="P324" s="621">
        <f t="shared" si="34"/>
        <v>0</v>
      </c>
      <c r="Q324" s="626">
        <f>Discount!$H$36</f>
        <v>0</v>
      </c>
      <c r="R324" s="626">
        <f t="shared" si="35"/>
        <v>0</v>
      </c>
      <c r="S324" s="626">
        <f t="shared" si="36"/>
        <v>0</v>
      </c>
      <c r="T324" s="753">
        <f t="shared" si="37"/>
        <v>0</v>
      </c>
      <c r="U324" s="769">
        <f t="shared" si="38"/>
        <v>0</v>
      </c>
      <c r="V324" s="769">
        <f t="shared" si="39"/>
        <v>0</v>
      </c>
    </row>
    <row r="325" spans="1:22" ht="54" customHeight="1">
      <c r="A325" s="532">
        <v>307</v>
      </c>
      <c r="B325" s="757">
        <v>7000016524</v>
      </c>
      <c r="C325" s="757">
        <v>2640</v>
      </c>
      <c r="D325" s="757" t="s">
        <v>503</v>
      </c>
      <c r="E325" s="757">
        <v>1000058303</v>
      </c>
      <c r="F325" s="757">
        <v>85359030</v>
      </c>
      <c r="G325" s="761"/>
      <c r="H325" s="757">
        <v>18</v>
      </c>
      <c r="I325" s="759"/>
      <c r="J325" s="770" t="s">
        <v>669</v>
      </c>
      <c r="K325" s="757" t="s">
        <v>299</v>
      </c>
      <c r="L325" s="757">
        <v>1</v>
      </c>
      <c r="M325" s="782"/>
      <c r="N325" s="760" t="str">
        <f t="shared" si="32"/>
        <v>INCLUDED</v>
      </c>
      <c r="O325" s="621">
        <f t="shared" si="33"/>
        <v>0</v>
      </c>
      <c r="P325" s="621">
        <f t="shared" si="34"/>
        <v>0</v>
      </c>
      <c r="Q325" s="626">
        <f>Discount!$H$36</f>
        <v>0</v>
      </c>
      <c r="R325" s="626">
        <f t="shared" si="35"/>
        <v>0</v>
      </c>
      <c r="S325" s="626">
        <f t="shared" si="36"/>
        <v>0</v>
      </c>
      <c r="T325" s="753">
        <f t="shared" si="37"/>
        <v>0</v>
      </c>
      <c r="U325" s="769">
        <f t="shared" si="38"/>
        <v>0</v>
      </c>
      <c r="V325" s="769">
        <f t="shared" si="39"/>
        <v>0</v>
      </c>
    </row>
    <row r="326" spans="1:22" ht="54" customHeight="1">
      <c r="A326" s="532">
        <v>308</v>
      </c>
      <c r="B326" s="757">
        <v>7000016524</v>
      </c>
      <c r="C326" s="757">
        <v>2650</v>
      </c>
      <c r="D326" s="757" t="s">
        <v>503</v>
      </c>
      <c r="E326" s="757">
        <v>1000058304</v>
      </c>
      <c r="F326" s="757">
        <v>85359030</v>
      </c>
      <c r="G326" s="761"/>
      <c r="H326" s="757">
        <v>18</v>
      </c>
      <c r="I326" s="759"/>
      <c r="J326" s="770" t="s">
        <v>796</v>
      </c>
      <c r="K326" s="757" t="s">
        <v>299</v>
      </c>
      <c r="L326" s="757">
        <v>1</v>
      </c>
      <c r="M326" s="782"/>
      <c r="N326" s="760" t="str">
        <f t="shared" si="32"/>
        <v>INCLUDED</v>
      </c>
      <c r="O326" s="621">
        <f t="shared" si="33"/>
        <v>0</v>
      </c>
      <c r="P326" s="621">
        <f t="shared" si="34"/>
        <v>0</v>
      </c>
      <c r="Q326" s="626">
        <f>Discount!$H$36</f>
        <v>0</v>
      </c>
      <c r="R326" s="626">
        <f t="shared" si="35"/>
        <v>0</v>
      </c>
      <c r="S326" s="626">
        <f t="shared" si="36"/>
        <v>0</v>
      </c>
      <c r="T326" s="753">
        <f t="shared" si="37"/>
        <v>0</v>
      </c>
      <c r="U326" s="769">
        <f t="shared" si="38"/>
        <v>0</v>
      </c>
      <c r="V326" s="769">
        <f t="shared" si="39"/>
        <v>0</v>
      </c>
    </row>
    <row r="327" spans="1:22" ht="54" customHeight="1">
      <c r="A327" s="532">
        <v>309</v>
      </c>
      <c r="B327" s="757">
        <v>7000016524</v>
      </c>
      <c r="C327" s="757">
        <v>1310</v>
      </c>
      <c r="D327" s="757" t="s">
        <v>504</v>
      </c>
      <c r="E327" s="757">
        <v>1000012369</v>
      </c>
      <c r="F327" s="757">
        <v>73082011</v>
      </c>
      <c r="G327" s="761"/>
      <c r="H327" s="757">
        <v>18</v>
      </c>
      <c r="I327" s="759"/>
      <c r="J327" s="770" t="s">
        <v>797</v>
      </c>
      <c r="K327" s="757" t="s">
        <v>299</v>
      </c>
      <c r="L327" s="757">
        <v>168</v>
      </c>
      <c r="M327" s="782"/>
      <c r="N327" s="760" t="str">
        <f t="shared" si="32"/>
        <v>INCLUDED</v>
      </c>
      <c r="O327" s="621">
        <f t="shared" si="33"/>
        <v>0</v>
      </c>
      <c r="P327" s="621">
        <f t="shared" si="34"/>
        <v>0</v>
      </c>
      <c r="Q327" s="626">
        <f>Discount!$H$36</f>
        <v>0</v>
      </c>
      <c r="R327" s="626">
        <f t="shared" si="35"/>
        <v>0</v>
      </c>
      <c r="S327" s="626">
        <f t="shared" si="36"/>
        <v>0</v>
      </c>
      <c r="T327" s="753">
        <f t="shared" si="37"/>
        <v>0</v>
      </c>
      <c r="U327" s="769">
        <f t="shared" si="38"/>
        <v>0</v>
      </c>
      <c r="V327" s="769">
        <f t="shared" si="39"/>
        <v>0</v>
      </c>
    </row>
    <row r="328" spans="1:22" ht="54" customHeight="1">
      <c r="A328" s="532">
        <v>310</v>
      </c>
      <c r="B328" s="757">
        <v>7000016524</v>
      </c>
      <c r="C328" s="757">
        <v>1320</v>
      </c>
      <c r="D328" s="757" t="s">
        <v>504</v>
      </c>
      <c r="E328" s="757">
        <v>1000012366</v>
      </c>
      <c r="F328" s="757">
        <v>73082011</v>
      </c>
      <c r="G328" s="761"/>
      <c r="H328" s="757">
        <v>18</v>
      </c>
      <c r="I328" s="759"/>
      <c r="J328" s="770" t="s">
        <v>652</v>
      </c>
      <c r="K328" s="757" t="s">
        <v>299</v>
      </c>
      <c r="L328" s="757">
        <v>240</v>
      </c>
      <c r="M328" s="782"/>
      <c r="N328" s="760" t="str">
        <f t="shared" si="32"/>
        <v>INCLUDED</v>
      </c>
      <c r="O328" s="621">
        <f t="shared" si="33"/>
        <v>0</v>
      </c>
      <c r="P328" s="621">
        <f t="shared" si="34"/>
        <v>0</v>
      </c>
      <c r="Q328" s="626">
        <f>Discount!$H$36</f>
        <v>0</v>
      </c>
      <c r="R328" s="626">
        <f t="shared" si="35"/>
        <v>0</v>
      </c>
      <c r="S328" s="626">
        <f t="shared" si="36"/>
        <v>0</v>
      </c>
      <c r="T328" s="753">
        <f t="shared" si="37"/>
        <v>0</v>
      </c>
      <c r="U328" s="769">
        <f t="shared" si="38"/>
        <v>0</v>
      </c>
      <c r="V328" s="769">
        <f t="shared" si="39"/>
        <v>0</v>
      </c>
    </row>
    <row r="329" spans="1:22" ht="54" customHeight="1">
      <c r="A329" s="532">
        <v>311</v>
      </c>
      <c r="B329" s="757">
        <v>7000016524</v>
      </c>
      <c r="C329" s="757">
        <v>1330</v>
      </c>
      <c r="D329" s="757" t="s">
        <v>504</v>
      </c>
      <c r="E329" s="757">
        <v>1000028770</v>
      </c>
      <c r="F329" s="757">
        <v>73181500</v>
      </c>
      <c r="G329" s="761"/>
      <c r="H329" s="757">
        <v>18</v>
      </c>
      <c r="I329" s="759"/>
      <c r="J329" s="770" t="s">
        <v>798</v>
      </c>
      <c r="K329" s="757" t="s">
        <v>299</v>
      </c>
      <c r="L329" s="757">
        <v>16</v>
      </c>
      <c r="M329" s="782"/>
      <c r="N329" s="760" t="str">
        <f t="shared" si="32"/>
        <v>INCLUDED</v>
      </c>
      <c r="O329" s="621">
        <f t="shared" si="33"/>
        <v>0</v>
      </c>
      <c r="P329" s="621">
        <f t="shared" si="34"/>
        <v>0</v>
      </c>
      <c r="Q329" s="626">
        <f>Discount!$H$36</f>
        <v>0</v>
      </c>
      <c r="R329" s="626">
        <f t="shared" si="35"/>
        <v>0</v>
      </c>
      <c r="S329" s="626">
        <f t="shared" si="36"/>
        <v>0</v>
      </c>
      <c r="T329" s="753">
        <f t="shared" si="37"/>
        <v>0</v>
      </c>
      <c r="U329" s="769">
        <f t="shared" si="38"/>
        <v>0</v>
      </c>
      <c r="V329" s="769">
        <f t="shared" si="39"/>
        <v>0</v>
      </c>
    </row>
    <row r="330" spans="1:22" ht="54" customHeight="1">
      <c r="A330" s="532">
        <v>312</v>
      </c>
      <c r="B330" s="757">
        <v>7000016524</v>
      </c>
      <c r="C330" s="757">
        <v>1350</v>
      </c>
      <c r="D330" s="757" t="s">
        <v>525</v>
      </c>
      <c r="E330" s="757">
        <v>1000031367</v>
      </c>
      <c r="F330" s="757">
        <v>85176260</v>
      </c>
      <c r="G330" s="761"/>
      <c r="H330" s="757">
        <v>18</v>
      </c>
      <c r="I330" s="759"/>
      <c r="J330" s="770" t="s">
        <v>799</v>
      </c>
      <c r="K330" s="757" t="s">
        <v>299</v>
      </c>
      <c r="L330" s="757">
        <v>1</v>
      </c>
      <c r="M330" s="782"/>
      <c r="N330" s="760" t="str">
        <f t="shared" si="32"/>
        <v>INCLUDED</v>
      </c>
      <c r="O330" s="621">
        <f t="shared" si="33"/>
        <v>0</v>
      </c>
      <c r="P330" s="621">
        <f t="shared" si="34"/>
        <v>0</v>
      </c>
      <c r="Q330" s="626">
        <f>Discount!$H$36</f>
        <v>0</v>
      </c>
      <c r="R330" s="626">
        <f t="shared" si="35"/>
        <v>0</v>
      </c>
      <c r="S330" s="626">
        <f t="shared" si="36"/>
        <v>0</v>
      </c>
      <c r="T330" s="753">
        <f t="shared" si="37"/>
        <v>0</v>
      </c>
      <c r="U330" s="769">
        <f t="shared" si="38"/>
        <v>0</v>
      </c>
      <c r="V330" s="769">
        <f t="shared" si="39"/>
        <v>0</v>
      </c>
    </row>
    <row r="331" spans="1:22" ht="54" customHeight="1">
      <c r="A331" s="532">
        <v>313</v>
      </c>
      <c r="B331" s="757">
        <v>7000016524</v>
      </c>
      <c r="C331" s="757">
        <v>1360</v>
      </c>
      <c r="D331" s="757" t="s">
        <v>525</v>
      </c>
      <c r="E331" s="757">
        <v>1000018706</v>
      </c>
      <c r="F331" s="757">
        <v>85176990</v>
      </c>
      <c r="G331" s="761"/>
      <c r="H331" s="757">
        <v>18</v>
      </c>
      <c r="I331" s="759"/>
      <c r="J331" s="770" t="s">
        <v>800</v>
      </c>
      <c r="K331" s="757" t="s">
        <v>299</v>
      </c>
      <c r="L331" s="757">
        <v>4</v>
      </c>
      <c r="M331" s="782"/>
      <c r="N331" s="760" t="str">
        <f t="shared" si="32"/>
        <v>INCLUDED</v>
      </c>
      <c r="O331" s="621">
        <f t="shared" si="33"/>
        <v>0</v>
      </c>
      <c r="P331" s="621">
        <f t="shared" si="34"/>
        <v>0</v>
      </c>
      <c r="Q331" s="626">
        <f>Discount!$H$36</f>
        <v>0</v>
      </c>
      <c r="R331" s="626">
        <f t="shared" si="35"/>
        <v>0</v>
      </c>
      <c r="S331" s="626">
        <f t="shared" si="36"/>
        <v>0</v>
      </c>
      <c r="T331" s="753">
        <f t="shared" si="37"/>
        <v>0</v>
      </c>
      <c r="U331" s="769">
        <f t="shared" si="38"/>
        <v>0</v>
      </c>
      <c r="V331" s="769">
        <f t="shared" si="39"/>
        <v>0</v>
      </c>
    </row>
    <row r="332" spans="1:22" ht="54" customHeight="1">
      <c r="A332" s="532">
        <v>314</v>
      </c>
      <c r="B332" s="757">
        <v>7000016524</v>
      </c>
      <c r="C332" s="757">
        <v>1370</v>
      </c>
      <c r="D332" s="757" t="s">
        <v>525</v>
      </c>
      <c r="E332" s="757">
        <v>1000019315</v>
      </c>
      <c r="F332" s="757">
        <v>85176290</v>
      </c>
      <c r="G332" s="761"/>
      <c r="H332" s="757">
        <v>18</v>
      </c>
      <c r="I332" s="759"/>
      <c r="J332" s="770" t="s">
        <v>801</v>
      </c>
      <c r="K332" s="757" t="s">
        <v>299</v>
      </c>
      <c r="L332" s="757">
        <v>2</v>
      </c>
      <c r="M332" s="782"/>
      <c r="N332" s="760" t="str">
        <f t="shared" si="32"/>
        <v>INCLUDED</v>
      </c>
      <c r="O332" s="621">
        <f t="shared" si="33"/>
        <v>0</v>
      </c>
      <c r="P332" s="621">
        <f t="shared" si="34"/>
        <v>0</v>
      </c>
      <c r="Q332" s="626">
        <f>Discount!$H$36</f>
        <v>0</v>
      </c>
      <c r="R332" s="626">
        <f t="shared" si="35"/>
        <v>0</v>
      </c>
      <c r="S332" s="626">
        <f t="shared" si="36"/>
        <v>0</v>
      </c>
      <c r="T332" s="753">
        <f t="shared" si="37"/>
        <v>0</v>
      </c>
      <c r="U332" s="769">
        <f t="shared" si="38"/>
        <v>0</v>
      </c>
      <c r="V332" s="769">
        <f t="shared" si="39"/>
        <v>0</v>
      </c>
    </row>
    <row r="333" spans="1:22" ht="54" customHeight="1">
      <c r="A333" s="532">
        <v>315</v>
      </c>
      <c r="B333" s="757">
        <v>7000016524</v>
      </c>
      <c r="C333" s="757">
        <v>1380</v>
      </c>
      <c r="D333" s="757" t="s">
        <v>525</v>
      </c>
      <c r="E333" s="757">
        <v>1000031413</v>
      </c>
      <c r="F333" s="757">
        <v>85176290</v>
      </c>
      <c r="G333" s="761"/>
      <c r="H333" s="757">
        <v>18</v>
      </c>
      <c r="I333" s="759"/>
      <c r="J333" s="770" t="s">
        <v>802</v>
      </c>
      <c r="K333" s="757" t="s">
        <v>299</v>
      </c>
      <c r="L333" s="757">
        <v>2</v>
      </c>
      <c r="M333" s="782"/>
      <c r="N333" s="760" t="str">
        <f t="shared" si="32"/>
        <v>INCLUDED</v>
      </c>
      <c r="O333" s="621">
        <f t="shared" si="33"/>
        <v>0</v>
      </c>
      <c r="P333" s="621">
        <f t="shared" si="34"/>
        <v>0</v>
      </c>
      <c r="Q333" s="626">
        <f>Discount!$H$36</f>
        <v>0</v>
      </c>
      <c r="R333" s="626">
        <f t="shared" si="35"/>
        <v>0</v>
      </c>
      <c r="S333" s="626">
        <f t="shared" si="36"/>
        <v>0</v>
      </c>
      <c r="T333" s="753">
        <f t="shared" si="37"/>
        <v>0</v>
      </c>
      <c r="U333" s="769">
        <f t="shared" si="38"/>
        <v>0</v>
      </c>
      <c r="V333" s="769">
        <f t="shared" si="39"/>
        <v>0</v>
      </c>
    </row>
    <row r="334" spans="1:22" ht="54" customHeight="1">
      <c r="A334" s="532">
        <v>316</v>
      </c>
      <c r="B334" s="757">
        <v>7000016524</v>
      </c>
      <c r="C334" s="757">
        <v>1390</v>
      </c>
      <c r="D334" s="757" t="s">
        <v>525</v>
      </c>
      <c r="E334" s="757">
        <v>1000031374</v>
      </c>
      <c r="F334" s="757">
        <v>85176290</v>
      </c>
      <c r="G334" s="761"/>
      <c r="H334" s="757">
        <v>18</v>
      </c>
      <c r="I334" s="759"/>
      <c r="J334" s="770" t="s">
        <v>803</v>
      </c>
      <c r="K334" s="757" t="s">
        <v>300</v>
      </c>
      <c r="L334" s="757">
        <v>2</v>
      </c>
      <c r="M334" s="782"/>
      <c r="N334" s="760" t="str">
        <f t="shared" si="32"/>
        <v>INCLUDED</v>
      </c>
      <c r="O334" s="621">
        <f t="shared" si="33"/>
        <v>0</v>
      </c>
      <c r="P334" s="621">
        <f t="shared" si="34"/>
        <v>0</v>
      </c>
      <c r="Q334" s="626">
        <f>Discount!$H$36</f>
        <v>0</v>
      </c>
      <c r="R334" s="626">
        <f t="shared" si="35"/>
        <v>0</v>
      </c>
      <c r="S334" s="626">
        <f t="shared" si="36"/>
        <v>0</v>
      </c>
      <c r="T334" s="753">
        <f t="shared" si="37"/>
        <v>0</v>
      </c>
      <c r="U334" s="769">
        <f t="shared" si="38"/>
        <v>0</v>
      </c>
      <c r="V334" s="769">
        <f t="shared" si="39"/>
        <v>0</v>
      </c>
    </row>
    <row r="335" spans="1:22" ht="54" customHeight="1">
      <c r="A335" s="532">
        <v>317</v>
      </c>
      <c r="B335" s="757">
        <v>7000016524</v>
      </c>
      <c r="C335" s="757">
        <v>1400</v>
      </c>
      <c r="D335" s="757" t="s">
        <v>525</v>
      </c>
      <c r="E335" s="757">
        <v>1000034950</v>
      </c>
      <c r="F335" s="757">
        <v>85176990</v>
      </c>
      <c r="G335" s="761"/>
      <c r="H335" s="757">
        <v>18</v>
      </c>
      <c r="I335" s="759"/>
      <c r="J335" s="770" t="s">
        <v>804</v>
      </c>
      <c r="K335" s="757" t="s">
        <v>299</v>
      </c>
      <c r="L335" s="757">
        <v>2</v>
      </c>
      <c r="M335" s="782"/>
      <c r="N335" s="760" t="str">
        <f t="shared" si="32"/>
        <v>INCLUDED</v>
      </c>
      <c r="O335" s="621">
        <f t="shared" si="33"/>
        <v>0</v>
      </c>
      <c r="P335" s="621">
        <f t="shared" si="34"/>
        <v>0</v>
      </c>
      <c r="Q335" s="626">
        <f>Discount!$H$36</f>
        <v>0</v>
      </c>
      <c r="R335" s="626">
        <f t="shared" si="35"/>
        <v>0</v>
      </c>
      <c r="S335" s="626">
        <f t="shared" si="36"/>
        <v>0</v>
      </c>
      <c r="T335" s="753">
        <f t="shared" si="37"/>
        <v>0</v>
      </c>
      <c r="U335" s="769">
        <f t="shared" si="38"/>
        <v>0</v>
      </c>
      <c r="V335" s="769">
        <f t="shared" si="39"/>
        <v>0</v>
      </c>
    </row>
    <row r="336" spans="1:22" ht="54" customHeight="1">
      <c r="A336" s="532">
        <v>318</v>
      </c>
      <c r="B336" s="757">
        <v>7000016524</v>
      </c>
      <c r="C336" s="757">
        <v>1410</v>
      </c>
      <c r="D336" s="757" t="s">
        <v>525</v>
      </c>
      <c r="E336" s="757">
        <v>1000031381</v>
      </c>
      <c r="F336" s="757">
        <v>85176290</v>
      </c>
      <c r="G336" s="761"/>
      <c r="H336" s="757">
        <v>18</v>
      </c>
      <c r="I336" s="759"/>
      <c r="J336" s="770" t="s">
        <v>805</v>
      </c>
      <c r="K336" s="757" t="s">
        <v>300</v>
      </c>
      <c r="L336" s="757">
        <v>1</v>
      </c>
      <c r="M336" s="782"/>
      <c r="N336" s="760" t="str">
        <f t="shared" si="32"/>
        <v>INCLUDED</v>
      </c>
      <c r="O336" s="621">
        <f t="shared" si="33"/>
        <v>0</v>
      </c>
      <c r="P336" s="621">
        <f t="shared" si="34"/>
        <v>0</v>
      </c>
      <c r="Q336" s="626">
        <f>Discount!$H$36</f>
        <v>0</v>
      </c>
      <c r="R336" s="626">
        <f t="shared" si="35"/>
        <v>0</v>
      </c>
      <c r="S336" s="626">
        <f t="shared" si="36"/>
        <v>0</v>
      </c>
      <c r="T336" s="753">
        <f t="shared" si="37"/>
        <v>0</v>
      </c>
      <c r="U336" s="769">
        <f t="shared" si="38"/>
        <v>0</v>
      </c>
      <c r="V336" s="769">
        <f t="shared" si="39"/>
        <v>0</v>
      </c>
    </row>
    <row r="337" spans="1:22" ht="54" customHeight="1">
      <c r="A337" s="532">
        <v>319</v>
      </c>
      <c r="B337" s="757">
        <v>7000016524</v>
      </c>
      <c r="C337" s="757">
        <v>1420</v>
      </c>
      <c r="D337" s="757" t="s">
        <v>525</v>
      </c>
      <c r="E337" s="757">
        <v>1000026228</v>
      </c>
      <c r="F337" s="757">
        <v>85176290</v>
      </c>
      <c r="G337" s="761"/>
      <c r="H337" s="757">
        <v>18</v>
      </c>
      <c r="I337" s="759"/>
      <c r="J337" s="770" t="s">
        <v>806</v>
      </c>
      <c r="K337" s="757" t="s">
        <v>299</v>
      </c>
      <c r="L337" s="757">
        <v>1</v>
      </c>
      <c r="M337" s="782"/>
      <c r="N337" s="760" t="str">
        <f t="shared" si="32"/>
        <v>INCLUDED</v>
      </c>
      <c r="O337" s="621">
        <f t="shared" si="33"/>
        <v>0</v>
      </c>
      <c r="P337" s="621">
        <f t="shared" si="34"/>
        <v>0</v>
      </c>
      <c r="Q337" s="626">
        <f>Discount!$H$36</f>
        <v>0</v>
      </c>
      <c r="R337" s="626">
        <f t="shared" si="35"/>
        <v>0</v>
      </c>
      <c r="S337" s="626">
        <f t="shared" si="36"/>
        <v>0</v>
      </c>
      <c r="T337" s="753">
        <f t="shared" si="37"/>
        <v>0</v>
      </c>
      <c r="U337" s="769">
        <f t="shared" si="38"/>
        <v>0</v>
      </c>
      <c r="V337" s="769">
        <f t="shared" si="39"/>
        <v>0</v>
      </c>
    </row>
    <row r="338" spans="1:22" ht="54" customHeight="1">
      <c r="A338" s="532">
        <v>320</v>
      </c>
      <c r="B338" s="757">
        <v>7000016524</v>
      </c>
      <c r="C338" s="757">
        <v>1430</v>
      </c>
      <c r="D338" s="757" t="s">
        <v>525</v>
      </c>
      <c r="E338" s="757">
        <v>1000028495</v>
      </c>
      <c r="F338" s="757">
        <v>84715000</v>
      </c>
      <c r="G338" s="761"/>
      <c r="H338" s="757">
        <v>18</v>
      </c>
      <c r="I338" s="759"/>
      <c r="J338" s="770" t="s">
        <v>807</v>
      </c>
      <c r="K338" s="757" t="s">
        <v>299</v>
      </c>
      <c r="L338" s="757">
        <v>1</v>
      </c>
      <c r="M338" s="782"/>
      <c r="N338" s="760" t="str">
        <f t="shared" si="32"/>
        <v>INCLUDED</v>
      </c>
      <c r="O338" s="621">
        <f t="shared" si="33"/>
        <v>0</v>
      </c>
      <c r="P338" s="621">
        <f t="shared" si="34"/>
        <v>0</v>
      </c>
      <c r="Q338" s="626">
        <f>Discount!$H$36</f>
        <v>0</v>
      </c>
      <c r="R338" s="626">
        <f t="shared" si="35"/>
        <v>0</v>
      </c>
      <c r="S338" s="626">
        <f t="shared" si="36"/>
        <v>0</v>
      </c>
      <c r="T338" s="753">
        <f t="shared" si="37"/>
        <v>0</v>
      </c>
      <c r="U338" s="769">
        <f t="shared" si="38"/>
        <v>0</v>
      </c>
      <c r="V338" s="769">
        <f t="shared" si="39"/>
        <v>0</v>
      </c>
    </row>
    <row r="339" spans="1:22" ht="54" customHeight="1">
      <c r="A339" s="532">
        <v>321</v>
      </c>
      <c r="B339" s="757">
        <v>7000016524</v>
      </c>
      <c r="C339" s="757">
        <v>1440</v>
      </c>
      <c r="D339" s="757" t="s">
        <v>525</v>
      </c>
      <c r="E339" s="757">
        <v>1000028265</v>
      </c>
      <c r="F339" s="757">
        <v>85238020</v>
      </c>
      <c r="G339" s="761"/>
      <c r="H339" s="757">
        <v>18</v>
      </c>
      <c r="I339" s="759"/>
      <c r="J339" s="770" t="s">
        <v>808</v>
      </c>
      <c r="K339" s="757" t="s">
        <v>299</v>
      </c>
      <c r="L339" s="757">
        <v>1</v>
      </c>
      <c r="M339" s="782"/>
      <c r="N339" s="760" t="str">
        <f t="shared" ref="N339:N402" si="40">IF(M339=0, "INCLUDED", IF(ISERROR(M339*L339), M339, M339*L339))</f>
        <v>INCLUDED</v>
      </c>
      <c r="O339" s="621">
        <f t="shared" ref="O339:O402" si="41">IF(N339="Included",0,N339)</f>
        <v>0</v>
      </c>
      <c r="P339" s="621">
        <f t="shared" ref="P339:P402" si="42">IF( I339="",H339*(IF(N339="Included",0,N339))/100,I339*(IF(N339="Included",0,N339)))</f>
        <v>0</v>
      </c>
      <c r="Q339" s="626">
        <f>Discount!$H$36</f>
        <v>0</v>
      </c>
      <c r="R339" s="626">
        <f t="shared" ref="R339:R402" si="43">Q339*O339</f>
        <v>0</v>
      </c>
      <c r="S339" s="626">
        <f t="shared" ref="S339:S402" si="44">IF(I339="",H339*R339/100,I339*R339)</f>
        <v>0</v>
      </c>
      <c r="T339" s="753">
        <f t="shared" ref="T339:T402" si="45">M339*L339</f>
        <v>0</v>
      </c>
      <c r="U339" s="769">
        <f t="shared" ref="U339:U402" si="46">L339*M339</f>
        <v>0</v>
      </c>
      <c r="V339" s="769">
        <f t="shared" ref="V339:V402" si="47">U339*0.18</f>
        <v>0</v>
      </c>
    </row>
    <row r="340" spans="1:22" ht="54" customHeight="1">
      <c r="A340" s="532">
        <v>322</v>
      </c>
      <c r="B340" s="757">
        <v>7000016524</v>
      </c>
      <c r="C340" s="757">
        <v>1450</v>
      </c>
      <c r="D340" s="757" t="s">
        <v>525</v>
      </c>
      <c r="E340" s="757">
        <v>1000034998</v>
      </c>
      <c r="F340" s="757">
        <v>85171890</v>
      </c>
      <c r="G340" s="761"/>
      <c r="H340" s="757">
        <v>18</v>
      </c>
      <c r="I340" s="759"/>
      <c r="J340" s="770" t="s">
        <v>809</v>
      </c>
      <c r="K340" s="757" t="s">
        <v>299</v>
      </c>
      <c r="L340" s="757">
        <v>2</v>
      </c>
      <c r="M340" s="782"/>
      <c r="N340" s="760" t="str">
        <f t="shared" si="40"/>
        <v>INCLUDED</v>
      </c>
      <c r="O340" s="621">
        <f t="shared" si="41"/>
        <v>0</v>
      </c>
      <c r="P340" s="621">
        <f t="shared" si="42"/>
        <v>0</v>
      </c>
      <c r="Q340" s="626">
        <f>Discount!$H$36</f>
        <v>0</v>
      </c>
      <c r="R340" s="626">
        <f t="shared" si="43"/>
        <v>0</v>
      </c>
      <c r="S340" s="626">
        <f t="shared" si="44"/>
        <v>0</v>
      </c>
      <c r="T340" s="753">
        <f t="shared" si="45"/>
        <v>0</v>
      </c>
      <c r="U340" s="769">
        <f t="shared" si="46"/>
        <v>0</v>
      </c>
      <c r="V340" s="769">
        <f t="shared" si="47"/>
        <v>0</v>
      </c>
    </row>
    <row r="341" spans="1:22" ht="54" customHeight="1">
      <c r="A341" s="532">
        <v>323</v>
      </c>
      <c r="B341" s="757">
        <v>7000016524</v>
      </c>
      <c r="C341" s="757">
        <v>1460</v>
      </c>
      <c r="D341" s="757" t="s">
        <v>525</v>
      </c>
      <c r="E341" s="757">
        <v>1000030942</v>
      </c>
      <c r="F341" s="757">
        <v>85447090</v>
      </c>
      <c r="G341" s="761"/>
      <c r="H341" s="757">
        <v>18</v>
      </c>
      <c r="I341" s="759"/>
      <c r="J341" s="770" t="s">
        <v>810</v>
      </c>
      <c r="K341" s="757" t="s">
        <v>568</v>
      </c>
      <c r="L341" s="757">
        <v>1</v>
      </c>
      <c r="M341" s="782"/>
      <c r="N341" s="760" t="str">
        <f t="shared" si="40"/>
        <v>INCLUDED</v>
      </c>
      <c r="O341" s="621">
        <f t="shared" si="41"/>
        <v>0</v>
      </c>
      <c r="P341" s="621">
        <f t="shared" si="42"/>
        <v>0</v>
      </c>
      <c r="Q341" s="626">
        <f>Discount!$H$36</f>
        <v>0</v>
      </c>
      <c r="R341" s="626">
        <f t="shared" si="43"/>
        <v>0</v>
      </c>
      <c r="S341" s="626">
        <f t="shared" si="44"/>
        <v>0</v>
      </c>
      <c r="T341" s="753">
        <f t="shared" si="45"/>
        <v>0</v>
      </c>
      <c r="U341" s="769">
        <f t="shared" si="46"/>
        <v>0</v>
      </c>
      <c r="V341" s="769">
        <f t="shared" si="47"/>
        <v>0</v>
      </c>
    </row>
    <row r="342" spans="1:22" ht="54" customHeight="1">
      <c r="A342" s="532">
        <v>324</v>
      </c>
      <c r="B342" s="757">
        <v>7000016524</v>
      </c>
      <c r="C342" s="757">
        <v>1470</v>
      </c>
      <c r="D342" s="757" t="s">
        <v>525</v>
      </c>
      <c r="E342" s="757">
        <v>1000023471</v>
      </c>
      <c r="F342" s="757">
        <v>85372000</v>
      </c>
      <c r="G342" s="761"/>
      <c r="H342" s="757">
        <v>18</v>
      </c>
      <c r="I342" s="759"/>
      <c r="J342" s="770" t="s">
        <v>811</v>
      </c>
      <c r="K342" s="757" t="s">
        <v>299</v>
      </c>
      <c r="L342" s="757">
        <v>1</v>
      </c>
      <c r="M342" s="782"/>
      <c r="N342" s="760" t="str">
        <f t="shared" si="40"/>
        <v>INCLUDED</v>
      </c>
      <c r="O342" s="621">
        <f t="shared" si="41"/>
        <v>0</v>
      </c>
      <c r="P342" s="621">
        <f t="shared" si="42"/>
        <v>0</v>
      </c>
      <c r="Q342" s="626">
        <f>Discount!$H$36</f>
        <v>0</v>
      </c>
      <c r="R342" s="626">
        <f t="shared" si="43"/>
        <v>0</v>
      </c>
      <c r="S342" s="626">
        <f t="shared" si="44"/>
        <v>0</v>
      </c>
      <c r="T342" s="753">
        <f t="shared" si="45"/>
        <v>0</v>
      </c>
      <c r="U342" s="769">
        <f t="shared" si="46"/>
        <v>0</v>
      </c>
      <c r="V342" s="769">
        <f t="shared" si="47"/>
        <v>0</v>
      </c>
    </row>
    <row r="343" spans="1:22" ht="54" customHeight="1">
      <c r="A343" s="532">
        <v>325</v>
      </c>
      <c r="B343" s="757">
        <v>7000016524</v>
      </c>
      <c r="C343" s="757">
        <v>1490</v>
      </c>
      <c r="D343" s="757" t="s">
        <v>526</v>
      </c>
      <c r="E343" s="757">
        <v>1000031369</v>
      </c>
      <c r="F343" s="757">
        <v>85176260</v>
      </c>
      <c r="G343" s="761"/>
      <c r="H343" s="757">
        <v>18</v>
      </c>
      <c r="I343" s="759"/>
      <c r="J343" s="770" t="s">
        <v>812</v>
      </c>
      <c r="K343" s="757" t="s">
        <v>300</v>
      </c>
      <c r="L343" s="757">
        <v>1</v>
      </c>
      <c r="M343" s="782"/>
      <c r="N343" s="760" t="str">
        <f t="shared" si="40"/>
        <v>INCLUDED</v>
      </c>
      <c r="O343" s="621">
        <f t="shared" si="41"/>
        <v>0</v>
      </c>
      <c r="P343" s="621">
        <f t="shared" si="42"/>
        <v>0</v>
      </c>
      <c r="Q343" s="626">
        <f>Discount!$H$36</f>
        <v>0</v>
      </c>
      <c r="R343" s="626">
        <f t="shared" si="43"/>
        <v>0</v>
      </c>
      <c r="S343" s="626">
        <f t="shared" si="44"/>
        <v>0</v>
      </c>
      <c r="T343" s="753">
        <f t="shared" si="45"/>
        <v>0</v>
      </c>
      <c r="U343" s="769">
        <f t="shared" si="46"/>
        <v>0</v>
      </c>
      <c r="V343" s="769">
        <f t="shared" si="47"/>
        <v>0</v>
      </c>
    </row>
    <row r="344" spans="1:22" ht="54" customHeight="1">
      <c r="A344" s="532">
        <v>326</v>
      </c>
      <c r="B344" s="757">
        <v>7000016524</v>
      </c>
      <c r="C344" s="757">
        <v>1500</v>
      </c>
      <c r="D344" s="757" t="s">
        <v>526</v>
      </c>
      <c r="E344" s="757">
        <v>1000018706</v>
      </c>
      <c r="F344" s="757">
        <v>85176990</v>
      </c>
      <c r="G344" s="761"/>
      <c r="H344" s="757">
        <v>18</v>
      </c>
      <c r="I344" s="759"/>
      <c r="J344" s="770" t="s">
        <v>800</v>
      </c>
      <c r="K344" s="757" t="s">
        <v>299</v>
      </c>
      <c r="L344" s="757">
        <v>1</v>
      </c>
      <c r="M344" s="782"/>
      <c r="N344" s="760" t="str">
        <f t="shared" si="40"/>
        <v>INCLUDED</v>
      </c>
      <c r="O344" s="621">
        <f t="shared" si="41"/>
        <v>0</v>
      </c>
      <c r="P344" s="621">
        <f t="shared" si="42"/>
        <v>0</v>
      </c>
      <c r="Q344" s="626">
        <f>Discount!$H$36</f>
        <v>0</v>
      </c>
      <c r="R344" s="626">
        <f t="shared" si="43"/>
        <v>0</v>
      </c>
      <c r="S344" s="626">
        <f t="shared" si="44"/>
        <v>0</v>
      </c>
      <c r="T344" s="753">
        <f t="shared" si="45"/>
        <v>0</v>
      </c>
      <c r="U344" s="769">
        <f t="shared" si="46"/>
        <v>0</v>
      </c>
      <c r="V344" s="769">
        <f t="shared" si="47"/>
        <v>0</v>
      </c>
    </row>
    <row r="345" spans="1:22" ht="54" customHeight="1">
      <c r="A345" s="532">
        <v>327</v>
      </c>
      <c r="B345" s="757">
        <v>7000016524</v>
      </c>
      <c r="C345" s="757">
        <v>1510</v>
      </c>
      <c r="D345" s="757" t="s">
        <v>526</v>
      </c>
      <c r="E345" s="757">
        <v>1000019315</v>
      </c>
      <c r="F345" s="757">
        <v>85176290</v>
      </c>
      <c r="G345" s="761"/>
      <c r="H345" s="757">
        <v>18</v>
      </c>
      <c r="I345" s="759"/>
      <c r="J345" s="770" t="s">
        <v>801</v>
      </c>
      <c r="K345" s="757" t="s">
        <v>299</v>
      </c>
      <c r="L345" s="757">
        <v>1</v>
      </c>
      <c r="M345" s="782"/>
      <c r="N345" s="760" t="str">
        <f t="shared" si="40"/>
        <v>INCLUDED</v>
      </c>
      <c r="O345" s="621">
        <f t="shared" si="41"/>
        <v>0</v>
      </c>
      <c r="P345" s="621">
        <f t="shared" si="42"/>
        <v>0</v>
      </c>
      <c r="Q345" s="626">
        <f>Discount!$H$36</f>
        <v>0</v>
      </c>
      <c r="R345" s="626">
        <f t="shared" si="43"/>
        <v>0</v>
      </c>
      <c r="S345" s="626">
        <f t="shared" si="44"/>
        <v>0</v>
      </c>
      <c r="T345" s="753">
        <f t="shared" si="45"/>
        <v>0</v>
      </c>
      <c r="U345" s="769">
        <f t="shared" si="46"/>
        <v>0</v>
      </c>
      <c r="V345" s="769">
        <f t="shared" si="47"/>
        <v>0</v>
      </c>
    </row>
    <row r="346" spans="1:22" ht="54" customHeight="1">
      <c r="A346" s="532">
        <v>328</v>
      </c>
      <c r="B346" s="757">
        <v>7000016524</v>
      </c>
      <c r="C346" s="757">
        <v>1520</v>
      </c>
      <c r="D346" s="757" t="s">
        <v>526</v>
      </c>
      <c r="E346" s="757">
        <v>1000031413</v>
      </c>
      <c r="F346" s="757">
        <v>85176290</v>
      </c>
      <c r="G346" s="761"/>
      <c r="H346" s="757">
        <v>18</v>
      </c>
      <c r="I346" s="759"/>
      <c r="J346" s="770" t="s">
        <v>802</v>
      </c>
      <c r="K346" s="757" t="s">
        <v>299</v>
      </c>
      <c r="L346" s="757">
        <v>1</v>
      </c>
      <c r="M346" s="782"/>
      <c r="N346" s="760" t="str">
        <f t="shared" si="40"/>
        <v>INCLUDED</v>
      </c>
      <c r="O346" s="621">
        <f t="shared" si="41"/>
        <v>0</v>
      </c>
      <c r="P346" s="621">
        <f t="shared" si="42"/>
        <v>0</v>
      </c>
      <c r="Q346" s="626">
        <f>Discount!$H$36</f>
        <v>0</v>
      </c>
      <c r="R346" s="626">
        <f t="shared" si="43"/>
        <v>0</v>
      </c>
      <c r="S346" s="626">
        <f t="shared" si="44"/>
        <v>0</v>
      </c>
      <c r="T346" s="753">
        <f t="shared" si="45"/>
        <v>0</v>
      </c>
      <c r="U346" s="769">
        <f t="shared" si="46"/>
        <v>0</v>
      </c>
      <c r="V346" s="769">
        <f t="shared" si="47"/>
        <v>0</v>
      </c>
    </row>
    <row r="347" spans="1:22" ht="54" customHeight="1">
      <c r="A347" s="532">
        <v>329</v>
      </c>
      <c r="B347" s="757">
        <v>7000016524</v>
      </c>
      <c r="C347" s="757">
        <v>1530</v>
      </c>
      <c r="D347" s="757" t="s">
        <v>526</v>
      </c>
      <c r="E347" s="757">
        <v>1000031374</v>
      </c>
      <c r="F347" s="757">
        <v>85176290</v>
      </c>
      <c r="G347" s="761"/>
      <c r="H347" s="757">
        <v>18</v>
      </c>
      <c r="I347" s="759"/>
      <c r="J347" s="770" t="s">
        <v>803</v>
      </c>
      <c r="K347" s="757" t="s">
        <v>300</v>
      </c>
      <c r="L347" s="757">
        <v>1</v>
      </c>
      <c r="M347" s="782"/>
      <c r="N347" s="760" t="str">
        <f t="shared" si="40"/>
        <v>INCLUDED</v>
      </c>
      <c r="O347" s="621">
        <f t="shared" si="41"/>
        <v>0</v>
      </c>
      <c r="P347" s="621">
        <f t="shared" si="42"/>
        <v>0</v>
      </c>
      <c r="Q347" s="626">
        <f>Discount!$H$36</f>
        <v>0</v>
      </c>
      <c r="R347" s="626">
        <f t="shared" si="43"/>
        <v>0</v>
      </c>
      <c r="S347" s="626">
        <f t="shared" si="44"/>
        <v>0</v>
      </c>
      <c r="T347" s="753">
        <f t="shared" si="45"/>
        <v>0</v>
      </c>
      <c r="U347" s="769">
        <f t="shared" si="46"/>
        <v>0</v>
      </c>
      <c r="V347" s="769">
        <f t="shared" si="47"/>
        <v>0</v>
      </c>
    </row>
    <row r="348" spans="1:22" ht="54" customHeight="1">
      <c r="A348" s="532">
        <v>330</v>
      </c>
      <c r="B348" s="757">
        <v>7000016524</v>
      </c>
      <c r="C348" s="757">
        <v>1540</v>
      </c>
      <c r="D348" s="757" t="s">
        <v>526</v>
      </c>
      <c r="E348" s="757">
        <v>1000034950</v>
      </c>
      <c r="F348" s="757">
        <v>85176990</v>
      </c>
      <c r="G348" s="761"/>
      <c r="H348" s="757">
        <v>18</v>
      </c>
      <c r="I348" s="759"/>
      <c r="J348" s="770" t="s">
        <v>804</v>
      </c>
      <c r="K348" s="757" t="s">
        <v>299</v>
      </c>
      <c r="L348" s="757">
        <v>1</v>
      </c>
      <c r="M348" s="782"/>
      <c r="N348" s="760" t="str">
        <f t="shared" si="40"/>
        <v>INCLUDED</v>
      </c>
      <c r="O348" s="621">
        <f t="shared" si="41"/>
        <v>0</v>
      </c>
      <c r="P348" s="621">
        <f t="shared" si="42"/>
        <v>0</v>
      </c>
      <c r="Q348" s="626">
        <f>Discount!$H$36</f>
        <v>0</v>
      </c>
      <c r="R348" s="626">
        <f t="shared" si="43"/>
        <v>0</v>
      </c>
      <c r="S348" s="626">
        <f t="shared" si="44"/>
        <v>0</v>
      </c>
      <c r="T348" s="753">
        <f t="shared" si="45"/>
        <v>0</v>
      </c>
      <c r="U348" s="769">
        <f t="shared" si="46"/>
        <v>0</v>
      </c>
      <c r="V348" s="769">
        <f t="shared" si="47"/>
        <v>0</v>
      </c>
    </row>
    <row r="349" spans="1:22" ht="54" customHeight="1">
      <c r="A349" s="532">
        <v>331</v>
      </c>
      <c r="B349" s="757">
        <v>7000016524</v>
      </c>
      <c r="C349" s="757">
        <v>1550</v>
      </c>
      <c r="D349" s="757" t="s">
        <v>526</v>
      </c>
      <c r="E349" s="757">
        <v>1000031381</v>
      </c>
      <c r="F349" s="757">
        <v>85176290</v>
      </c>
      <c r="G349" s="761"/>
      <c r="H349" s="757">
        <v>18</v>
      </c>
      <c r="I349" s="759"/>
      <c r="J349" s="770" t="s">
        <v>805</v>
      </c>
      <c r="K349" s="757" t="s">
        <v>300</v>
      </c>
      <c r="L349" s="757">
        <v>1</v>
      </c>
      <c r="M349" s="782"/>
      <c r="N349" s="760" t="str">
        <f t="shared" si="40"/>
        <v>INCLUDED</v>
      </c>
      <c r="O349" s="621">
        <f t="shared" si="41"/>
        <v>0</v>
      </c>
      <c r="P349" s="621">
        <f t="shared" si="42"/>
        <v>0</v>
      </c>
      <c r="Q349" s="626">
        <f>Discount!$H$36</f>
        <v>0</v>
      </c>
      <c r="R349" s="626">
        <f t="shared" si="43"/>
        <v>0</v>
      </c>
      <c r="S349" s="626">
        <f t="shared" si="44"/>
        <v>0</v>
      </c>
      <c r="T349" s="753">
        <f t="shared" si="45"/>
        <v>0</v>
      </c>
      <c r="U349" s="769">
        <f t="shared" si="46"/>
        <v>0</v>
      </c>
      <c r="V349" s="769">
        <f t="shared" si="47"/>
        <v>0</v>
      </c>
    </row>
    <row r="350" spans="1:22" ht="54" customHeight="1">
      <c r="A350" s="532">
        <v>332</v>
      </c>
      <c r="B350" s="757">
        <v>7000016524</v>
      </c>
      <c r="C350" s="757">
        <v>1560</v>
      </c>
      <c r="D350" s="757" t="s">
        <v>526</v>
      </c>
      <c r="E350" s="757">
        <v>1000034998</v>
      </c>
      <c r="F350" s="757">
        <v>85171890</v>
      </c>
      <c r="G350" s="761"/>
      <c r="H350" s="757">
        <v>18</v>
      </c>
      <c r="I350" s="759"/>
      <c r="J350" s="770" t="s">
        <v>809</v>
      </c>
      <c r="K350" s="757" t="s">
        <v>299</v>
      </c>
      <c r="L350" s="757">
        <v>1</v>
      </c>
      <c r="M350" s="782"/>
      <c r="N350" s="760" t="str">
        <f t="shared" si="40"/>
        <v>INCLUDED</v>
      </c>
      <c r="O350" s="621">
        <f t="shared" si="41"/>
        <v>0</v>
      </c>
      <c r="P350" s="621">
        <f t="shared" si="42"/>
        <v>0</v>
      </c>
      <c r="Q350" s="626">
        <f>Discount!$H$36</f>
        <v>0</v>
      </c>
      <c r="R350" s="626">
        <f t="shared" si="43"/>
        <v>0</v>
      </c>
      <c r="S350" s="626">
        <f t="shared" si="44"/>
        <v>0</v>
      </c>
      <c r="T350" s="753">
        <f t="shared" si="45"/>
        <v>0</v>
      </c>
      <c r="U350" s="769">
        <f t="shared" si="46"/>
        <v>0</v>
      </c>
      <c r="V350" s="769">
        <f t="shared" si="47"/>
        <v>0</v>
      </c>
    </row>
    <row r="351" spans="1:22" ht="54" customHeight="1">
      <c r="A351" s="532">
        <v>333</v>
      </c>
      <c r="B351" s="757">
        <v>7000016524</v>
      </c>
      <c r="C351" s="757">
        <v>1570</v>
      </c>
      <c r="D351" s="757" t="s">
        <v>526</v>
      </c>
      <c r="E351" s="757">
        <v>1000031398</v>
      </c>
      <c r="F351" s="757">
        <v>85171890</v>
      </c>
      <c r="G351" s="761"/>
      <c r="H351" s="757">
        <v>18</v>
      </c>
      <c r="I351" s="759"/>
      <c r="J351" s="770" t="s">
        <v>813</v>
      </c>
      <c r="K351" s="757" t="s">
        <v>300</v>
      </c>
      <c r="L351" s="757">
        <v>1</v>
      </c>
      <c r="M351" s="782"/>
      <c r="N351" s="760" t="str">
        <f t="shared" si="40"/>
        <v>INCLUDED</v>
      </c>
      <c r="O351" s="621">
        <f t="shared" si="41"/>
        <v>0</v>
      </c>
      <c r="P351" s="621">
        <f t="shared" si="42"/>
        <v>0</v>
      </c>
      <c r="Q351" s="626">
        <f>Discount!$H$36</f>
        <v>0</v>
      </c>
      <c r="R351" s="626">
        <f t="shared" si="43"/>
        <v>0</v>
      </c>
      <c r="S351" s="626">
        <f t="shared" si="44"/>
        <v>0</v>
      </c>
      <c r="T351" s="753">
        <f t="shared" si="45"/>
        <v>0</v>
      </c>
      <c r="U351" s="769">
        <f t="shared" si="46"/>
        <v>0</v>
      </c>
      <c r="V351" s="769">
        <f t="shared" si="47"/>
        <v>0</v>
      </c>
    </row>
    <row r="352" spans="1:22" ht="54" customHeight="1">
      <c r="A352" s="532">
        <v>334</v>
      </c>
      <c r="B352" s="757">
        <v>7000016524</v>
      </c>
      <c r="C352" s="757">
        <v>1580</v>
      </c>
      <c r="D352" s="757" t="s">
        <v>526</v>
      </c>
      <c r="E352" s="757">
        <v>1000030942</v>
      </c>
      <c r="F352" s="757">
        <v>85447090</v>
      </c>
      <c r="G352" s="761"/>
      <c r="H352" s="757">
        <v>18</v>
      </c>
      <c r="I352" s="759"/>
      <c r="J352" s="770" t="s">
        <v>810</v>
      </c>
      <c r="K352" s="757" t="s">
        <v>568</v>
      </c>
      <c r="L352" s="757">
        <v>1</v>
      </c>
      <c r="M352" s="782"/>
      <c r="N352" s="760" t="str">
        <f t="shared" si="40"/>
        <v>INCLUDED</v>
      </c>
      <c r="O352" s="621">
        <f t="shared" si="41"/>
        <v>0</v>
      </c>
      <c r="P352" s="621">
        <f t="shared" si="42"/>
        <v>0</v>
      </c>
      <c r="Q352" s="626">
        <f>Discount!$H$36</f>
        <v>0</v>
      </c>
      <c r="R352" s="626">
        <f t="shared" si="43"/>
        <v>0</v>
      </c>
      <c r="S352" s="626">
        <f t="shared" si="44"/>
        <v>0</v>
      </c>
      <c r="T352" s="753">
        <f t="shared" si="45"/>
        <v>0</v>
      </c>
      <c r="U352" s="769">
        <f t="shared" si="46"/>
        <v>0</v>
      </c>
      <c r="V352" s="769">
        <f t="shared" si="47"/>
        <v>0</v>
      </c>
    </row>
    <row r="353" spans="1:23" ht="54" customHeight="1">
      <c r="A353" s="532">
        <v>335</v>
      </c>
      <c r="B353" s="757">
        <v>7000016524</v>
      </c>
      <c r="C353" s="757">
        <v>1590</v>
      </c>
      <c r="D353" s="757" t="s">
        <v>527</v>
      </c>
      <c r="E353" s="757">
        <v>1000017518</v>
      </c>
      <c r="F353" s="757">
        <v>85364900</v>
      </c>
      <c r="G353" s="761"/>
      <c r="H353" s="757">
        <v>18</v>
      </c>
      <c r="I353" s="759"/>
      <c r="J353" s="770" t="s">
        <v>814</v>
      </c>
      <c r="K353" s="757" t="s">
        <v>299</v>
      </c>
      <c r="L353" s="757">
        <v>4</v>
      </c>
      <c r="M353" s="782"/>
      <c r="N353" s="760" t="str">
        <f t="shared" si="40"/>
        <v>INCLUDED</v>
      </c>
      <c r="O353" s="621">
        <f t="shared" si="41"/>
        <v>0</v>
      </c>
      <c r="P353" s="621">
        <f t="shared" si="42"/>
        <v>0</v>
      </c>
      <c r="Q353" s="626">
        <f>Discount!$H$36</f>
        <v>0</v>
      </c>
      <c r="R353" s="626">
        <f t="shared" si="43"/>
        <v>0</v>
      </c>
      <c r="S353" s="626">
        <f t="shared" si="44"/>
        <v>0</v>
      </c>
      <c r="T353" s="753">
        <f t="shared" si="45"/>
        <v>0</v>
      </c>
      <c r="U353" s="769">
        <f t="shared" si="46"/>
        <v>0</v>
      </c>
      <c r="V353" s="769">
        <f t="shared" si="47"/>
        <v>0</v>
      </c>
    </row>
    <row r="354" spans="1:23" ht="54" customHeight="1">
      <c r="A354" s="532">
        <v>336</v>
      </c>
      <c r="B354" s="757">
        <v>7000016524</v>
      </c>
      <c r="C354" s="757">
        <v>1600</v>
      </c>
      <c r="D354" s="757" t="s">
        <v>527</v>
      </c>
      <c r="E354" s="757">
        <v>1000022512</v>
      </c>
      <c r="F354" s="757">
        <v>90311000</v>
      </c>
      <c r="G354" s="761"/>
      <c r="H354" s="757">
        <v>18</v>
      </c>
      <c r="I354" s="759"/>
      <c r="J354" s="770" t="s">
        <v>815</v>
      </c>
      <c r="K354" s="757" t="s">
        <v>299</v>
      </c>
      <c r="L354" s="757">
        <v>4</v>
      </c>
      <c r="M354" s="782"/>
      <c r="N354" s="760" t="str">
        <f t="shared" si="40"/>
        <v>INCLUDED</v>
      </c>
      <c r="O354" s="621">
        <f t="shared" si="41"/>
        <v>0</v>
      </c>
      <c r="P354" s="621">
        <f t="shared" si="42"/>
        <v>0</v>
      </c>
      <c r="Q354" s="626">
        <f>Discount!$H$36</f>
        <v>0</v>
      </c>
      <c r="R354" s="626">
        <f t="shared" si="43"/>
        <v>0</v>
      </c>
      <c r="S354" s="626">
        <f t="shared" si="44"/>
        <v>0</v>
      </c>
      <c r="T354" s="753">
        <f t="shared" si="45"/>
        <v>0</v>
      </c>
      <c r="U354" s="769">
        <f t="shared" si="46"/>
        <v>0</v>
      </c>
      <c r="V354" s="769">
        <f t="shared" si="47"/>
        <v>0</v>
      </c>
    </row>
    <row r="355" spans="1:23" ht="54" customHeight="1">
      <c r="A355" s="532">
        <v>337</v>
      </c>
      <c r="B355" s="757">
        <v>7000016524</v>
      </c>
      <c r="C355" s="757">
        <v>1610</v>
      </c>
      <c r="D355" s="757" t="s">
        <v>527</v>
      </c>
      <c r="E355" s="757">
        <v>1000022510</v>
      </c>
      <c r="F355" s="757">
        <v>85176290</v>
      </c>
      <c r="G355" s="761"/>
      <c r="H355" s="757">
        <v>18</v>
      </c>
      <c r="I355" s="759"/>
      <c r="J355" s="770" t="s">
        <v>816</v>
      </c>
      <c r="K355" s="757" t="s">
        <v>299</v>
      </c>
      <c r="L355" s="757">
        <v>5</v>
      </c>
      <c r="M355" s="782"/>
      <c r="N355" s="760" t="str">
        <f t="shared" si="40"/>
        <v>INCLUDED</v>
      </c>
      <c r="O355" s="621">
        <f t="shared" si="41"/>
        <v>0</v>
      </c>
      <c r="P355" s="621">
        <f t="shared" si="42"/>
        <v>0</v>
      </c>
      <c r="Q355" s="626">
        <f>Discount!$H$36</f>
        <v>0</v>
      </c>
      <c r="R355" s="626">
        <f t="shared" si="43"/>
        <v>0</v>
      </c>
      <c r="S355" s="626">
        <f t="shared" si="44"/>
        <v>0</v>
      </c>
      <c r="T355" s="753">
        <f t="shared" si="45"/>
        <v>0</v>
      </c>
      <c r="U355" s="769">
        <f t="shared" si="46"/>
        <v>0</v>
      </c>
      <c r="V355" s="769">
        <f t="shared" si="47"/>
        <v>0</v>
      </c>
    </row>
    <row r="356" spans="1:23" ht="54" customHeight="1">
      <c r="A356" s="532">
        <v>338</v>
      </c>
      <c r="B356" s="757">
        <v>7000016524</v>
      </c>
      <c r="C356" s="757">
        <v>1620</v>
      </c>
      <c r="D356" s="757" t="s">
        <v>527</v>
      </c>
      <c r="E356" s="757">
        <v>1000022487</v>
      </c>
      <c r="F356" s="757">
        <v>85447090</v>
      </c>
      <c r="G356" s="761"/>
      <c r="H356" s="757">
        <v>18</v>
      </c>
      <c r="I356" s="759"/>
      <c r="J356" s="770" t="s">
        <v>817</v>
      </c>
      <c r="K356" s="757" t="s">
        <v>299</v>
      </c>
      <c r="L356" s="757">
        <v>1</v>
      </c>
      <c r="M356" s="782"/>
      <c r="N356" s="760" t="str">
        <f t="shared" si="40"/>
        <v>INCLUDED</v>
      </c>
      <c r="O356" s="621">
        <f t="shared" si="41"/>
        <v>0</v>
      </c>
      <c r="P356" s="621">
        <f t="shared" si="42"/>
        <v>0</v>
      </c>
      <c r="Q356" s="626">
        <f>Discount!$H$36</f>
        <v>0</v>
      </c>
      <c r="R356" s="626">
        <f t="shared" si="43"/>
        <v>0</v>
      </c>
      <c r="S356" s="626">
        <f t="shared" si="44"/>
        <v>0</v>
      </c>
      <c r="T356" s="753">
        <f t="shared" si="45"/>
        <v>0</v>
      </c>
      <c r="U356" s="769">
        <f t="shared" si="46"/>
        <v>0</v>
      </c>
      <c r="V356" s="769">
        <f t="shared" si="47"/>
        <v>0</v>
      </c>
    </row>
    <row r="357" spans="1:23" s="742" customFormat="1" ht="21">
      <c r="A357" s="776" t="s">
        <v>479</v>
      </c>
      <c r="B357" s="777" t="s">
        <v>483</v>
      </c>
      <c r="C357" s="738"/>
      <c r="D357" s="739"/>
      <c r="E357" s="738"/>
      <c r="F357" s="738"/>
      <c r="G357" s="740"/>
      <c r="H357" s="738"/>
      <c r="I357" s="741"/>
      <c r="J357" s="739"/>
      <c r="K357" s="738"/>
      <c r="L357" s="738"/>
      <c r="M357" s="783"/>
      <c r="N357" s="736"/>
      <c r="O357" s="621"/>
      <c r="P357" s="621"/>
      <c r="Q357" s="626"/>
      <c r="R357" s="626"/>
      <c r="S357" s="626"/>
      <c r="T357" s="753"/>
      <c r="U357" s="769"/>
      <c r="V357" s="769"/>
      <c r="W357" s="475"/>
    </row>
    <row r="358" spans="1:23" ht="53.4" customHeight="1">
      <c r="A358" s="532">
        <v>339</v>
      </c>
      <c r="B358" s="757">
        <v>7000016524</v>
      </c>
      <c r="C358" s="757">
        <v>2730</v>
      </c>
      <c r="D358" s="757" t="s">
        <v>528</v>
      </c>
      <c r="E358" s="757">
        <v>1000032802</v>
      </c>
      <c r="F358" s="757">
        <v>85359030</v>
      </c>
      <c r="G358" s="761"/>
      <c r="H358" s="757">
        <v>18</v>
      </c>
      <c r="I358" s="759"/>
      <c r="J358" s="770" t="s">
        <v>818</v>
      </c>
      <c r="K358" s="757" t="s">
        <v>300</v>
      </c>
      <c r="L358" s="757">
        <v>2</v>
      </c>
      <c r="M358" s="782"/>
      <c r="N358" s="760" t="str">
        <f t="shared" si="40"/>
        <v>INCLUDED</v>
      </c>
      <c r="O358" s="621">
        <f t="shared" si="41"/>
        <v>0</v>
      </c>
      <c r="P358" s="621">
        <f t="shared" si="42"/>
        <v>0</v>
      </c>
      <c r="Q358" s="626">
        <f>Discount!$H$36</f>
        <v>0</v>
      </c>
      <c r="R358" s="626">
        <f t="shared" si="43"/>
        <v>0</v>
      </c>
      <c r="S358" s="626">
        <f t="shared" si="44"/>
        <v>0</v>
      </c>
      <c r="T358" s="753">
        <f t="shared" si="45"/>
        <v>0</v>
      </c>
      <c r="U358" s="769">
        <f t="shared" si="46"/>
        <v>0</v>
      </c>
      <c r="V358" s="769">
        <f t="shared" si="47"/>
        <v>0</v>
      </c>
    </row>
    <row r="359" spans="1:23" ht="53.4" customHeight="1">
      <c r="A359" s="532">
        <v>340</v>
      </c>
      <c r="B359" s="757">
        <v>7000016524</v>
      </c>
      <c r="C359" s="757">
        <v>2740</v>
      </c>
      <c r="D359" s="757" t="s">
        <v>528</v>
      </c>
      <c r="E359" s="757">
        <v>1000004638</v>
      </c>
      <c r="F359" s="757">
        <v>85359030</v>
      </c>
      <c r="G359" s="761"/>
      <c r="H359" s="757">
        <v>18</v>
      </c>
      <c r="I359" s="759"/>
      <c r="J359" s="770" t="s">
        <v>657</v>
      </c>
      <c r="K359" s="757" t="s">
        <v>300</v>
      </c>
      <c r="L359" s="757">
        <v>2</v>
      </c>
      <c r="M359" s="782"/>
      <c r="N359" s="760" t="str">
        <f t="shared" si="40"/>
        <v>INCLUDED</v>
      </c>
      <c r="O359" s="621">
        <f t="shared" si="41"/>
        <v>0</v>
      </c>
      <c r="P359" s="621">
        <f t="shared" si="42"/>
        <v>0</v>
      </c>
      <c r="Q359" s="626">
        <f>Discount!$H$36</f>
        <v>0</v>
      </c>
      <c r="R359" s="626">
        <f t="shared" si="43"/>
        <v>0</v>
      </c>
      <c r="S359" s="626">
        <f t="shared" si="44"/>
        <v>0</v>
      </c>
      <c r="T359" s="753">
        <f t="shared" si="45"/>
        <v>0</v>
      </c>
      <c r="U359" s="769">
        <f t="shared" si="46"/>
        <v>0</v>
      </c>
      <c r="V359" s="769">
        <f t="shared" si="47"/>
        <v>0</v>
      </c>
    </row>
    <row r="360" spans="1:23" ht="53.4" customHeight="1">
      <c r="A360" s="532">
        <v>341</v>
      </c>
      <c r="B360" s="757">
        <v>7000016524</v>
      </c>
      <c r="C360" s="757">
        <v>2750</v>
      </c>
      <c r="D360" s="757" t="s">
        <v>528</v>
      </c>
      <c r="E360" s="757">
        <v>1000032796</v>
      </c>
      <c r="F360" s="757">
        <v>85389000</v>
      </c>
      <c r="G360" s="761"/>
      <c r="H360" s="757">
        <v>18</v>
      </c>
      <c r="I360" s="759"/>
      <c r="J360" s="770" t="s">
        <v>662</v>
      </c>
      <c r="K360" s="757" t="s">
        <v>300</v>
      </c>
      <c r="L360" s="757">
        <v>6</v>
      </c>
      <c r="M360" s="782"/>
      <c r="N360" s="760" t="str">
        <f t="shared" si="40"/>
        <v>INCLUDED</v>
      </c>
      <c r="O360" s="621">
        <f t="shared" si="41"/>
        <v>0</v>
      </c>
      <c r="P360" s="621">
        <f t="shared" si="42"/>
        <v>0</v>
      </c>
      <c r="Q360" s="626">
        <f>Discount!$H$36</f>
        <v>0</v>
      </c>
      <c r="R360" s="626">
        <f t="shared" si="43"/>
        <v>0</v>
      </c>
      <c r="S360" s="626">
        <f t="shared" si="44"/>
        <v>0</v>
      </c>
      <c r="T360" s="753">
        <f t="shared" si="45"/>
        <v>0</v>
      </c>
      <c r="U360" s="769">
        <f t="shared" si="46"/>
        <v>0</v>
      </c>
      <c r="V360" s="769">
        <f t="shared" si="47"/>
        <v>0</v>
      </c>
    </row>
    <row r="361" spans="1:23" ht="53.4" customHeight="1">
      <c r="A361" s="532">
        <v>342</v>
      </c>
      <c r="B361" s="757">
        <v>7000016524</v>
      </c>
      <c r="C361" s="757">
        <v>2760</v>
      </c>
      <c r="D361" s="757" t="s">
        <v>528</v>
      </c>
      <c r="E361" s="757">
        <v>1000059207</v>
      </c>
      <c r="F361" s="757">
        <v>85359030</v>
      </c>
      <c r="G361" s="761"/>
      <c r="H361" s="757">
        <v>18</v>
      </c>
      <c r="I361" s="759"/>
      <c r="J361" s="770" t="s">
        <v>665</v>
      </c>
      <c r="K361" s="757" t="s">
        <v>555</v>
      </c>
      <c r="L361" s="757">
        <v>400</v>
      </c>
      <c r="M361" s="782"/>
      <c r="N361" s="760" t="str">
        <f t="shared" si="40"/>
        <v>INCLUDED</v>
      </c>
      <c r="O361" s="621">
        <f t="shared" si="41"/>
        <v>0</v>
      </c>
      <c r="P361" s="621">
        <f t="shared" si="42"/>
        <v>0</v>
      </c>
      <c r="Q361" s="626">
        <f>Discount!$H$36</f>
        <v>0</v>
      </c>
      <c r="R361" s="626">
        <f t="shared" si="43"/>
        <v>0</v>
      </c>
      <c r="S361" s="626">
        <f t="shared" si="44"/>
        <v>0</v>
      </c>
      <c r="T361" s="753">
        <f t="shared" si="45"/>
        <v>0</v>
      </c>
      <c r="U361" s="769">
        <f t="shared" si="46"/>
        <v>0</v>
      </c>
      <c r="V361" s="769">
        <f t="shared" si="47"/>
        <v>0</v>
      </c>
    </row>
    <row r="362" spans="1:23" ht="53.4" customHeight="1">
      <c r="A362" s="532">
        <v>343</v>
      </c>
      <c r="B362" s="757">
        <v>7000016524</v>
      </c>
      <c r="C362" s="757">
        <v>2770</v>
      </c>
      <c r="D362" s="757" t="s">
        <v>529</v>
      </c>
      <c r="E362" s="757">
        <v>1000020419</v>
      </c>
      <c r="F362" s="757">
        <v>85354010</v>
      </c>
      <c r="G362" s="761"/>
      <c r="H362" s="757">
        <v>18</v>
      </c>
      <c r="I362" s="759"/>
      <c r="J362" s="770" t="s">
        <v>673</v>
      </c>
      <c r="K362" s="757" t="s">
        <v>299</v>
      </c>
      <c r="L362" s="757">
        <v>6</v>
      </c>
      <c r="M362" s="782"/>
      <c r="N362" s="760" t="str">
        <f t="shared" si="40"/>
        <v>INCLUDED</v>
      </c>
      <c r="O362" s="621">
        <f t="shared" si="41"/>
        <v>0</v>
      </c>
      <c r="P362" s="621">
        <f t="shared" si="42"/>
        <v>0</v>
      </c>
      <c r="Q362" s="626">
        <f>Discount!$H$36</f>
        <v>0</v>
      </c>
      <c r="R362" s="626">
        <f t="shared" si="43"/>
        <v>0</v>
      </c>
      <c r="S362" s="626">
        <f t="shared" si="44"/>
        <v>0</v>
      </c>
      <c r="T362" s="753">
        <f t="shared" si="45"/>
        <v>0</v>
      </c>
      <c r="U362" s="769">
        <f t="shared" si="46"/>
        <v>0</v>
      </c>
      <c r="V362" s="769">
        <f t="shared" si="47"/>
        <v>0</v>
      </c>
    </row>
    <row r="363" spans="1:23" ht="53.4" customHeight="1">
      <c r="A363" s="532">
        <v>344</v>
      </c>
      <c r="B363" s="757">
        <v>7000016524</v>
      </c>
      <c r="C363" s="757">
        <v>2780</v>
      </c>
      <c r="D363" s="757" t="s">
        <v>529</v>
      </c>
      <c r="E363" s="757">
        <v>1000004535</v>
      </c>
      <c r="F363" s="757">
        <v>85359090</v>
      </c>
      <c r="G363" s="761"/>
      <c r="H363" s="757">
        <v>18</v>
      </c>
      <c r="I363" s="759"/>
      <c r="J363" s="770" t="s">
        <v>675</v>
      </c>
      <c r="K363" s="757" t="s">
        <v>299</v>
      </c>
      <c r="L363" s="757">
        <v>6</v>
      </c>
      <c r="M363" s="782"/>
      <c r="N363" s="760" t="str">
        <f t="shared" si="40"/>
        <v>INCLUDED</v>
      </c>
      <c r="O363" s="621">
        <f t="shared" si="41"/>
        <v>0</v>
      </c>
      <c r="P363" s="621">
        <f t="shared" si="42"/>
        <v>0</v>
      </c>
      <c r="Q363" s="626">
        <f>Discount!$H$36</f>
        <v>0</v>
      </c>
      <c r="R363" s="626">
        <f t="shared" si="43"/>
        <v>0</v>
      </c>
      <c r="S363" s="626">
        <f t="shared" si="44"/>
        <v>0</v>
      </c>
      <c r="T363" s="753">
        <f t="shared" si="45"/>
        <v>0</v>
      </c>
      <c r="U363" s="769">
        <f t="shared" si="46"/>
        <v>0</v>
      </c>
      <c r="V363" s="769">
        <f t="shared" si="47"/>
        <v>0</v>
      </c>
    </row>
    <row r="364" spans="1:23" ht="53.4" customHeight="1">
      <c r="A364" s="532">
        <v>345</v>
      </c>
      <c r="B364" s="757">
        <v>7000016524</v>
      </c>
      <c r="C364" s="757">
        <v>2790</v>
      </c>
      <c r="D364" s="757" t="s">
        <v>529</v>
      </c>
      <c r="E364" s="757">
        <v>1000004401</v>
      </c>
      <c r="F364" s="757">
        <v>85462040</v>
      </c>
      <c r="G364" s="761"/>
      <c r="H364" s="757">
        <v>18</v>
      </c>
      <c r="I364" s="759"/>
      <c r="J364" s="770" t="s">
        <v>674</v>
      </c>
      <c r="K364" s="757" t="s">
        <v>299</v>
      </c>
      <c r="L364" s="757">
        <v>12</v>
      </c>
      <c r="M364" s="782"/>
      <c r="N364" s="760" t="str">
        <f t="shared" si="40"/>
        <v>INCLUDED</v>
      </c>
      <c r="O364" s="621">
        <f t="shared" si="41"/>
        <v>0</v>
      </c>
      <c r="P364" s="621">
        <f t="shared" si="42"/>
        <v>0</v>
      </c>
      <c r="Q364" s="626">
        <f>Discount!$H$36</f>
        <v>0</v>
      </c>
      <c r="R364" s="626">
        <f t="shared" si="43"/>
        <v>0</v>
      </c>
      <c r="S364" s="626">
        <f t="shared" si="44"/>
        <v>0</v>
      </c>
      <c r="T364" s="753">
        <f t="shared" si="45"/>
        <v>0</v>
      </c>
      <c r="U364" s="769">
        <f t="shared" si="46"/>
        <v>0</v>
      </c>
      <c r="V364" s="769">
        <f t="shared" si="47"/>
        <v>0</v>
      </c>
    </row>
    <row r="365" spans="1:23" ht="53.4" customHeight="1">
      <c r="A365" s="532">
        <v>346</v>
      </c>
      <c r="B365" s="757">
        <v>7000016524</v>
      </c>
      <c r="C365" s="757">
        <v>2800</v>
      </c>
      <c r="D365" s="757" t="s">
        <v>529</v>
      </c>
      <c r="E365" s="757">
        <v>1000004400</v>
      </c>
      <c r="F365" s="757">
        <v>85462040</v>
      </c>
      <c r="G365" s="761"/>
      <c r="H365" s="757">
        <v>18</v>
      </c>
      <c r="I365" s="759"/>
      <c r="J365" s="770" t="s">
        <v>685</v>
      </c>
      <c r="K365" s="757" t="s">
        <v>299</v>
      </c>
      <c r="L365" s="757">
        <v>12</v>
      </c>
      <c r="M365" s="782"/>
      <c r="N365" s="760" t="str">
        <f t="shared" si="40"/>
        <v>INCLUDED</v>
      </c>
      <c r="O365" s="621">
        <f t="shared" si="41"/>
        <v>0</v>
      </c>
      <c r="P365" s="621">
        <f t="shared" si="42"/>
        <v>0</v>
      </c>
      <c r="Q365" s="626">
        <f>Discount!$H$36</f>
        <v>0</v>
      </c>
      <c r="R365" s="626">
        <f t="shared" si="43"/>
        <v>0</v>
      </c>
      <c r="S365" s="626">
        <f t="shared" si="44"/>
        <v>0</v>
      </c>
      <c r="T365" s="753">
        <f t="shared" si="45"/>
        <v>0</v>
      </c>
      <c r="U365" s="769">
        <f t="shared" si="46"/>
        <v>0</v>
      </c>
      <c r="V365" s="769">
        <f t="shared" si="47"/>
        <v>0</v>
      </c>
    </row>
    <row r="366" spans="1:23" ht="53.4" customHeight="1">
      <c r="A366" s="532">
        <v>347</v>
      </c>
      <c r="B366" s="757">
        <v>7000016524</v>
      </c>
      <c r="C366" s="757">
        <v>2810</v>
      </c>
      <c r="D366" s="757" t="s">
        <v>530</v>
      </c>
      <c r="E366" s="757">
        <v>1000032132</v>
      </c>
      <c r="F366" s="757">
        <v>85389000</v>
      </c>
      <c r="G366" s="761"/>
      <c r="H366" s="757">
        <v>18</v>
      </c>
      <c r="I366" s="759"/>
      <c r="J366" s="770" t="s">
        <v>819</v>
      </c>
      <c r="K366" s="757" t="s">
        <v>299</v>
      </c>
      <c r="L366" s="757">
        <v>1</v>
      </c>
      <c r="M366" s="782"/>
      <c r="N366" s="760" t="str">
        <f t="shared" si="40"/>
        <v>INCLUDED</v>
      </c>
      <c r="O366" s="621">
        <f t="shared" si="41"/>
        <v>0</v>
      </c>
      <c r="P366" s="621">
        <f t="shared" si="42"/>
        <v>0</v>
      </c>
      <c r="Q366" s="626">
        <f>Discount!$H$36</f>
        <v>0</v>
      </c>
      <c r="R366" s="626">
        <f t="shared" si="43"/>
        <v>0</v>
      </c>
      <c r="S366" s="626">
        <f t="shared" si="44"/>
        <v>0</v>
      </c>
      <c r="T366" s="753">
        <f t="shared" si="45"/>
        <v>0</v>
      </c>
      <c r="U366" s="769">
        <f t="shared" si="46"/>
        <v>0</v>
      </c>
      <c r="V366" s="769">
        <f t="shared" si="47"/>
        <v>0</v>
      </c>
    </row>
    <row r="367" spans="1:23" ht="53.4" customHeight="1">
      <c r="A367" s="532">
        <v>348</v>
      </c>
      <c r="B367" s="757">
        <v>7000016524</v>
      </c>
      <c r="C367" s="757">
        <v>2820</v>
      </c>
      <c r="D367" s="757" t="s">
        <v>531</v>
      </c>
      <c r="E367" s="757">
        <v>1000002165</v>
      </c>
      <c r="F367" s="757">
        <v>85371000</v>
      </c>
      <c r="G367" s="761"/>
      <c r="H367" s="757">
        <v>18</v>
      </c>
      <c r="I367" s="759"/>
      <c r="J367" s="770" t="s">
        <v>678</v>
      </c>
      <c r="K367" s="757" t="s">
        <v>299</v>
      </c>
      <c r="L367" s="757">
        <v>2</v>
      </c>
      <c r="M367" s="782"/>
      <c r="N367" s="760" t="str">
        <f t="shared" si="40"/>
        <v>INCLUDED</v>
      </c>
      <c r="O367" s="621">
        <f t="shared" si="41"/>
        <v>0</v>
      </c>
      <c r="P367" s="621">
        <f t="shared" si="42"/>
        <v>0</v>
      </c>
      <c r="Q367" s="626">
        <f>Discount!$H$36</f>
        <v>0</v>
      </c>
      <c r="R367" s="626">
        <f t="shared" si="43"/>
        <v>0</v>
      </c>
      <c r="S367" s="626">
        <f t="shared" si="44"/>
        <v>0</v>
      </c>
      <c r="T367" s="753">
        <f t="shared" si="45"/>
        <v>0</v>
      </c>
      <c r="U367" s="769">
        <f t="shared" si="46"/>
        <v>0</v>
      </c>
      <c r="V367" s="769">
        <f t="shared" si="47"/>
        <v>0</v>
      </c>
    </row>
    <row r="368" spans="1:23" ht="53.4" customHeight="1">
      <c r="A368" s="532">
        <v>349</v>
      </c>
      <c r="B368" s="757">
        <v>7000016524</v>
      </c>
      <c r="C368" s="757">
        <v>2830</v>
      </c>
      <c r="D368" s="757" t="s">
        <v>531</v>
      </c>
      <c r="E368" s="757">
        <v>1000003398</v>
      </c>
      <c r="F368" s="757">
        <v>85371000</v>
      </c>
      <c r="G368" s="761"/>
      <c r="H368" s="757">
        <v>18</v>
      </c>
      <c r="I368" s="759"/>
      <c r="J368" s="770" t="s">
        <v>681</v>
      </c>
      <c r="K368" s="757" t="s">
        <v>299</v>
      </c>
      <c r="L368" s="757">
        <v>2</v>
      </c>
      <c r="M368" s="782"/>
      <c r="N368" s="760" t="str">
        <f t="shared" si="40"/>
        <v>INCLUDED</v>
      </c>
      <c r="O368" s="621">
        <f t="shared" si="41"/>
        <v>0</v>
      </c>
      <c r="P368" s="621">
        <f t="shared" si="42"/>
        <v>0</v>
      </c>
      <c r="Q368" s="626">
        <f>Discount!$H$36</f>
        <v>0</v>
      </c>
      <c r="R368" s="626">
        <f t="shared" si="43"/>
        <v>0</v>
      </c>
      <c r="S368" s="626">
        <f t="shared" si="44"/>
        <v>0</v>
      </c>
      <c r="T368" s="753">
        <f t="shared" si="45"/>
        <v>0</v>
      </c>
      <c r="U368" s="769">
        <f t="shared" si="46"/>
        <v>0</v>
      </c>
      <c r="V368" s="769">
        <f t="shared" si="47"/>
        <v>0</v>
      </c>
    </row>
    <row r="369" spans="1:22" ht="53.4" customHeight="1">
      <c r="A369" s="532">
        <v>350</v>
      </c>
      <c r="B369" s="757">
        <v>7000016524</v>
      </c>
      <c r="C369" s="757">
        <v>3500</v>
      </c>
      <c r="D369" s="757" t="s">
        <v>532</v>
      </c>
      <c r="E369" s="757">
        <v>1000003409</v>
      </c>
      <c r="F369" s="757">
        <v>85371000</v>
      </c>
      <c r="G369" s="761"/>
      <c r="H369" s="757">
        <v>18</v>
      </c>
      <c r="I369" s="759"/>
      <c r="J369" s="770" t="s">
        <v>691</v>
      </c>
      <c r="K369" s="757" t="s">
        <v>299</v>
      </c>
      <c r="L369" s="757">
        <v>2</v>
      </c>
      <c r="M369" s="782"/>
      <c r="N369" s="760" t="str">
        <f t="shared" si="40"/>
        <v>INCLUDED</v>
      </c>
      <c r="O369" s="621">
        <f t="shared" si="41"/>
        <v>0</v>
      </c>
      <c r="P369" s="621">
        <f t="shared" si="42"/>
        <v>0</v>
      </c>
      <c r="Q369" s="626">
        <f>Discount!$H$36</f>
        <v>0</v>
      </c>
      <c r="R369" s="626">
        <f t="shared" si="43"/>
        <v>0</v>
      </c>
      <c r="S369" s="626">
        <f t="shared" si="44"/>
        <v>0</v>
      </c>
      <c r="T369" s="753">
        <f t="shared" si="45"/>
        <v>0</v>
      </c>
      <c r="U369" s="769">
        <f t="shared" si="46"/>
        <v>0</v>
      </c>
      <c r="V369" s="769">
        <f t="shared" si="47"/>
        <v>0</v>
      </c>
    </row>
    <row r="370" spans="1:22" ht="53.4" customHeight="1">
      <c r="A370" s="532">
        <v>351</v>
      </c>
      <c r="B370" s="757">
        <v>7000016524</v>
      </c>
      <c r="C370" s="757">
        <v>3270</v>
      </c>
      <c r="D370" s="757" t="s">
        <v>533</v>
      </c>
      <c r="E370" s="757">
        <v>1000025963</v>
      </c>
      <c r="F370" s="757">
        <v>84151090</v>
      </c>
      <c r="G370" s="761"/>
      <c r="H370" s="757">
        <v>28</v>
      </c>
      <c r="I370" s="759"/>
      <c r="J370" s="770" t="s">
        <v>700</v>
      </c>
      <c r="K370" s="757" t="s">
        <v>300</v>
      </c>
      <c r="L370" s="757">
        <v>1</v>
      </c>
      <c r="M370" s="782"/>
      <c r="N370" s="760" t="str">
        <f t="shared" si="40"/>
        <v>INCLUDED</v>
      </c>
      <c r="O370" s="621">
        <f t="shared" si="41"/>
        <v>0</v>
      </c>
      <c r="P370" s="621">
        <f t="shared" si="42"/>
        <v>0</v>
      </c>
      <c r="Q370" s="626">
        <f>Discount!$H$36</f>
        <v>0</v>
      </c>
      <c r="R370" s="626">
        <f t="shared" si="43"/>
        <v>0</v>
      </c>
      <c r="S370" s="626">
        <f t="shared" si="44"/>
        <v>0</v>
      </c>
      <c r="T370" s="753">
        <f t="shared" si="45"/>
        <v>0</v>
      </c>
      <c r="U370" s="769">
        <f t="shared" si="46"/>
        <v>0</v>
      </c>
      <c r="V370" s="769">
        <f t="shared" si="47"/>
        <v>0</v>
      </c>
    </row>
    <row r="371" spans="1:22" ht="53.4" customHeight="1">
      <c r="A371" s="532">
        <v>352</v>
      </c>
      <c r="B371" s="757">
        <v>7000016524</v>
      </c>
      <c r="C371" s="757">
        <v>2840</v>
      </c>
      <c r="D371" s="757" t="s">
        <v>534</v>
      </c>
      <c r="E371" s="757">
        <v>1000010014</v>
      </c>
      <c r="F371" s="757">
        <v>85176210</v>
      </c>
      <c r="G371" s="761"/>
      <c r="H371" s="757">
        <v>18</v>
      </c>
      <c r="I371" s="759"/>
      <c r="J371" s="770" t="s">
        <v>686</v>
      </c>
      <c r="K371" s="757" t="s">
        <v>300</v>
      </c>
      <c r="L371" s="757">
        <v>2</v>
      </c>
      <c r="M371" s="782"/>
      <c r="N371" s="760" t="str">
        <f t="shared" si="40"/>
        <v>INCLUDED</v>
      </c>
      <c r="O371" s="621">
        <f t="shared" si="41"/>
        <v>0</v>
      </c>
      <c r="P371" s="621">
        <f t="shared" si="42"/>
        <v>0</v>
      </c>
      <c r="Q371" s="626">
        <f>Discount!$H$36</f>
        <v>0</v>
      </c>
      <c r="R371" s="626">
        <f t="shared" si="43"/>
        <v>0</v>
      </c>
      <c r="S371" s="626">
        <f t="shared" si="44"/>
        <v>0</v>
      </c>
      <c r="T371" s="753">
        <f t="shared" si="45"/>
        <v>0</v>
      </c>
      <c r="U371" s="769">
        <f t="shared" si="46"/>
        <v>0</v>
      </c>
      <c r="V371" s="769">
        <f t="shared" si="47"/>
        <v>0</v>
      </c>
    </row>
    <row r="372" spans="1:22" ht="53.4" customHeight="1">
      <c r="A372" s="532">
        <v>353</v>
      </c>
      <c r="B372" s="757">
        <v>7000016524</v>
      </c>
      <c r="C372" s="757">
        <v>2850</v>
      </c>
      <c r="D372" s="757" t="s">
        <v>534</v>
      </c>
      <c r="E372" s="757">
        <v>1000000046</v>
      </c>
      <c r="F372" s="757">
        <v>85176210</v>
      </c>
      <c r="G372" s="761"/>
      <c r="H372" s="757">
        <v>18</v>
      </c>
      <c r="I372" s="759"/>
      <c r="J372" s="770" t="s">
        <v>687</v>
      </c>
      <c r="K372" s="757" t="s">
        <v>299</v>
      </c>
      <c r="L372" s="757">
        <v>2</v>
      </c>
      <c r="M372" s="782"/>
      <c r="N372" s="760" t="str">
        <f t="shared" si="40"/>
        <v>INCLUDED</v>
      </c>
      <c r="O372" s="621">
        <f t="shared" si="41"/>
        <v>0</v>
      </c>
      <c r="P372" s="621">
        <f t="shared" si="42"/>
        <v>0</v>
      </c>
      <c r="Q372" s="626">
        <f>Discount!$H$36</f>
        <v>0</v>
      </c>
      <c r="R372" s="626">
        <f t="shared" si="43"/>
        <v>0</v>
      </c>
      <c r="S372" s="626">
        <f t="shared" si="44"/>
        <v>0</v>
      </c>
      <c r="T372" s="753">
        <f t="shared" si="45"/>
        <v>0</v>
      </c>
      <c r="U372" s="769">
        <f t="shared" si="46"/>
        <v>0</v>
      </c>
      <c r="V372" s="769">
        <f t="shared" si="47"/>
        <v>0</v>
      </c>
    </row>
    <row r="373" spans="1:22" ht="53.4" customHeight="1">
      <c r="A373" s="532">
        <v>354</v>
      </c>
      <c r="B373" s="757">
        <v>7000016524</v>
      </c>
      <c r="C373" s="757">
        <v>2860</v>
      </c>
      <c r="D373" s="757" t="s">
        <v>534</v>
      </c>
      <c r="E373" s="757">
        <v>1000017887</v>
      </c>
      <c r="F373" s="757">
        <v>85176210</v>
      </c>
      <c r="G373" s="761"/>
      <c r="H373" s="757">
        <v>18</v>
      </c>
      <c r="I373" s="759"/>
      <c r="J373" s="770" t="s">
        <v>689</v>
      </c>
      <c r="K373" s="757" t="s">
        <v>299</v>
      </c>
      <c r="L373" s="757">
        <v>2</v>
      </c>
      <c r="M373" s="782"/>
      <c r="N373" s="760" t="str">
        <f t="shared" si="40"/>
        <v>INCLUDED</v>
      </c>
      <c r="O373" s="621">
        <f t="shared" si="41"/>
        <v>0</v>
      </c>
      <c r="P373" s="621">
        <f t="shared" si="42"/>
        <v>0</v>
      </c>
      <c r="Q373" s="626">
        <f>Discount!$H$36</f>
        <v>0</v>
      </c>
      <c r="R373" s="626">
        <f t="shared" si="43"/>
        <v>0</v>
      </c>
      <c r="S373" s="626">
        <f t="shared" si="44"/>
        <v>0</v>
      </c>
      <c r="T373" s="753">
        <f t="shared" si="45"/>
        <v>0</v>
      </c>
      <c r="U373" s="769">
        <f t="shared" si="46"/>
        <v>0</v>
      </c>
      <c r="V373" s="769">
        <f t="shared" si="47"/>
        <v>0</v>
      </c>
    </row>
    <row r="374" spans="1:22" ht="53.4" customHeight="1">
      <c r="A374" s="532">
        <v>355</v>
      </c>
      <c r="B374" s="757">
        <v>7000016524</v>
      </c>
      <c r="C374" s="757">
        <v>2870</v>
      </c>
      <c r="D374" s="757" t="s">
        <v>534</v>
      </c>
      <c r="E374" s="757">
        <v>1000010638</v>
      </c>
      <c r="F374" s="757">
        <v>85176210</v>
      </c>
      <c r="G374" s="761"/>
      <c r="H374" s="757">
        <v>18</v>
      </c>
      <c r="I374" s="759"/>
      <c r="J374" s="770" t="s">
        <v>688</v>
      </c>
      <c r="K374" s="757" t="s">
        <v>299</v>
      </c>
      <c r="L374" s="757">
        <v>2</v>
      </c>
      <c r="M374" s="782"/>
      <c r="N374" s="760" t="str">
        <f t="shared" si="40"/>
        <v>INCLUDED</v>
      </c>
      <c r="O374" s="621">
        <f t="shared" si="41"/>
        <v>0</v>
      </c>
      <c r="P374" s="621">
        <f t="shared" si="42"/>
        <v>0</v>
      </c>
      <c r="Q374" s="626">
        <f>Discount!$H$36</f>
        <v>0</v>
      </c>
      <c r="R374" s="626">
        <f t="shared" si="43"/>
        <v>0</v>
      </c>
      <c r="S374" s="626">
        <f t="shared" si="44"/>
        <v>0</v>
      </c>
      <c r="T374" s="753">
        <f t="shared" si="45"/>
        <v>0</v>
      </c>
      <c r="U374" s="769">
        <f t="shared" si="46"/>
        <v>0</v>
      </c>
      <c r="V374" s="769">
        <f t="shared" si="47"/>
        <v>0</v>
      </c>
    </row>
    <row r="375" spans="1:22" ht="53.4" customHeight="1">
      <c r="A375" s="532">
        <v>356</v>
      </c>
      <c r="B375" s="757">
        <v>7000016524</v>
      </c>
      <c r="C375" s="757">
        <v>2880</v>
      </c>
      <c r="D375" s="757" t="s">
        <v>534</v>
      </c>
      <c r="E375" s="757">
        <v>1000036908</v>
      </c>
      <c r="F375" s="757">
        <v>85446020</v>
      </c>
      <c r="G375" s="761"/>
      <c r="H375" s="757">
        <v>18</v>
      </c>
      <c r="I375" s="759"/>
      <c r="J375" s="770" t="s">
        <v>567</v>
      </c>
      <c r="K375" s="757" t="s">
        <v>568</v>
      </c>
      <c r="L375" s="757">
        <v>1</v>
      </c>
      <c r="M375" s="782"/>
      <c r="N375" s="760" t="str">
        <f t="shared" si="40"/>
        <v>INCLUDED</v>
      </c>
      <c r="O375" s="621">
        <f t="shared" si="41"/>
        <v>0</v>
      </c>
      <c r="P375" s="621">
        <f t="shared" si="42"/>
        <v>0</v>
      </c>
      <c r="Q375" s="626">
        <f>Discount!$H$36</f>
        <v>0</v>
      </c>
      <c r="R375" s="626">
        <f t="shared" si="43"/>
        <v>0</v>
      </c>
      <c r="S375" s="626">
        <f t="shared" si="44"/>
        <v>0</v>
      </c>
      <c r="T375" s="753">
        <f t="shared" si="45"/>
        <v>0</v>
      </c>
      <c r="U375" s="769">
        <f t="shared" si="46"/>
        <v>0</v>
      </c>
      <c r="V375" s="769">
        <f t="shared" si="47"/>
        <v>0</v>
      </c>
    </row>
    <row r="376" spans="1:22" ht="53.4" customHeight="1">
      <c r="A376" s="532">
        <v>357</v>
      </c>
      <c r="B376" s="757">
        <v>7000016524</v>
      </c>
      <c r="C376" s="757">
        <v>2890</v>
      </c>
      <c r="D376" s="757" t="s">
        <v>534</v>
      </c>
      <c r="E376" s="757">
        <v>1000004290</v>
      </c>
      <c r="F376" s="757">
        <v>85176210</v>
      </c>
      <c r="G376" s="761"/>
      <c r="H376" s="757">
        <v>18</v>
      </c>
      <c r="I376" s="759"/>
      <c r="J376" s="770" t="s">
        <v>684</v>
      </c>
      <c r="K376" s="757" t="s">
        <v>299</v>
      </c>
      <c r="L376" s="757">
        <v>4</v>
      </c>
      <c r="M376" s="782"/>
      <c r="N376" s="760" t="str">
        <f t="shared" si="40"/>
        <v>INCLUDED</v>
      </c>
      <c r="O376" s="621">
        <f t="shared" si="41"/>
        <v>0</v>
      </c>
      <c r="P376" s="621">
        <f t="shared" si="42"/>
        <v>0</v>
      </c>
      <c r="Q376" s="626">
        <f>Discount!$H$36</f>
        <v>0</v>
      </c>
      <c r="R376" s="626">
        <f t="shared" si="43"/>
        <v>0</v>
      </c>
      <c r="S376" s="626">
        <f t="shared" si="44"/>
        <v>0</v>
      </c>
      <c r="T376" s="753">
        <f t="shared" si="45"/>
        <v>0</v>
      </c>
      <c r="U376" s="769">
        <f t="shared" si="46"/>
        <v>0</v>
      </c>
      <c r="V376" s="769">
        <f t="shared" si="47"/>
        <v>0</v>
      </c>
    </row>
    <row r="377" spans="1:22" ht="53.4" customHeight="1">
      <c r="A377" s="532">
        <v>358</v>
      </c>
      <c r="B377" s="757">
        <v>7000016524</v>
      </c>
      <c r="C377" s="757">
        <v>2900</v>
      </c>
      <c r="D377" s="757" t="s">
        <v>535</v>
      </c>
      <c r="E377" s="757">
        <v>1000038325</v>
      </c>
      <c r="F377" s="757">
        <v>94059900</v>
      </c>
      <c r="G377" s="761"/>
      <c r="H377" s="757">
        <v>18</v>
      </c>
      <c r="I377" s="759"/>
      <c r="J377" s="770" t="s">
        <v>587</v>
      </c>
      <c r="K377" s="757" t="s">
        <v>299</v>
      </c>
      <c r="L377" s="757">
        <v>10</v>
      </c>
      <c r="M377" s="782"/>
      <c r="N377" s="760" t="str">
        <f t="shared" si="40"/>
        <v>INCLUDED</v>
      </c>
      <c r="O377" s="621">
        <f t="shared" si="41"/>
        <v>0</v>
      </c>
      <c r="P377" s="621">
        <f t="shared" si="42"/>
        <v>0</v>
      </c>
      <c r="Q377" s="626">
        <f>Discount!$H$36</f>
        <v>0</v>
      </c>
      <c r="R377" s="626">
        <f t="shared" si="43"/>
        <v>0</v>
      </c>
      <c r="S377" s="626">
        <f t="shared" si="44"/>
        <v>0</v>
      </c>
      <c r="T377" s="753">
        <f t="shared" si="45"/>
        <v>0</v>
      </c>
      <c r="U377" s="769">
        <f t="shared" si="46"/>
        <v>0</v>
      </c>
      <c r="V377" s="769">
        <f t="shared" si="47"/>
        <v>0</v>
      </c>
    </row>
    <row r="378" spans="1:22" ht="53.4" customHeight="1">
      <c r="A378" s="532">
        <v>359</v>
      </c>
      <c r="B378" s="757">
        <v>7000016524</v>
      </c>
      <c r="C378" s="757">
        <v>2910</v>
      </c>
      <c r="D378" s="757" t="s">
        <v>535</v>
      </c>
      <c r="E378" s="757">
        <v>1000014547</v>
      </c>
      <c r="F378" s="757">
        <v>85371000</v>
      </c>
      <c r="G378" s="761"/>
      <c r="H378" s="757">
        <v>18</v>
      </c>
      <c r="I378" s="759"/>
      <c r="J378" s="770" t="s">
        <v>586</v>
      </c>
      <c r="K378" s="757" t="s">
        <v>299</v>
      </c>
      <c r="L378" s="757">
        <v>1</v>
      </c>
      <c r="M378" s="782"/>
      <c r="N378" s="760" t="str">
        <f t="shared" si="40"/>
        <v>INCLUDED</v>
      </c>
      <c r="O378" s="621">
        <f t="shared" si="41"/>
        <v>0</v>
      </c>
      <c r="P378" s="621">
        <f t="shared" si="42"/>
        <v>0</v>
      </c>
      <c r="Q378" s="626">
        <f>Discount!$H$36</f>
        <v>0</v>
      </c>
      <c r="R378" s="626">
        <f t="shared" si="43"/>
        <v>0</v>
      </c>
      <c r="S378" s="626">
        <f t="shared" si="44"/>
        <v>0</v>
      </c>
      <c r="T378" s="753">
        <f t="shared" si="45"/>
        <v>0</v>
      </c>
      <c r="U378" s="769">
        <f t="shared" si="46"/>
        <v>0</v>
      </c>
      <c r="V378" s="769">
        <f t="shared" si="47"/>
        <v>0</v>
      </c>
    </row>
    <row r="379" spans="1:22" ht="53.4" customHeight="1">
      <c r="A379" s="532">
        <v>360</v>
      </c>
      <c r="B379" s="757">
        <v>7000016524</v>
      </c>
      <c r="C379" s="757">
        <v>2920</v>
      </c>
      <c r="D379" s="757" t="s">
        <v>536</v>
      </c>
      <c r="E379" s="757">
        <v>1000020138</v>
      </c>
      <c r="F379" s="757">
        <v>73082011</v>
      </c>
      <c r="G379" s="761"/>
      <c r="H379" s="757">
        <v>18</v>
      </c>
      <c r="I379" s="759"/>
      <c r="J379" s="770" t="s">
        <v>734</v>
      </c>
      <c r="K379" s="757" t="s">
        <v>299</v>
      </c>
      <c r="L379" s="757">
        <v>1</v>
      </c>
      <c r="M379" s="782"/>
      <c r="N379" s="760" t="str">
        <f t="shared" si="40"/>
        <v>INCLUDED</v>
      </c>
      <c r="O379" s="621">
        <f t="shared" si="41"/>
        <v>0</v>
      </c>
      <c r="P379" s="621">
        <f t="shared" si="42"/>
        <v>0</v>
      </c>
      <c r="Q379" s="626">
        <f>Discount!$H$36</f>
        <v>0</v>
      </c>
      <c r="R379" s="626">
        <f t="shared" si="43"/>
        <v>0</v>
      </c>
      <c r="S379" s="626">
        <f t="shared" si="44"/>
        <v>0</v>
      </c>
      <c r="T379" s="753">
        <f t="shared" si="45"/>
        <v>0</v>
      </c>
      <c r="U379" s="769">
        <f t="shared" si="46"/>
        <v>0</v>
      </c>
      <c r="V379" s="769">
        <f t="shared" si="47"/>
        <v>0</v>
      </c>
    </row>
    <row r="380" spans="1:22" ht="53.4" customHeight="1">
      <c r="A380" s="532">
        <v>361</v>
      </c>
      <c r="B380" s="757">
        <v>7000016524</v>
      </c>
      <c r="C380" s="757">
        <v>2930</v>
      </c>
      <c r="D380" s="757" t="s">
        <v>536</v>
      </c>
      <c r="E380" s="757">
        <v>1000020124</v>
      </c>
      <c r="F380" s="757">
        <v>73082011</v>
      </c>
      <c r="G380" s="761"/>
      <c r="H380" s="757">
        <v>18</v>
      </c>
      <c r="I380" s="759"/>
      <c r="J380" s="770" t="s">
        <v>735</v>
      </c>
      <c r="K380" s="757" t="s">
        <v>299</v>
      </c>
      <c r="L380" s="757">
        <v>1</v>
      </c>
      <c r="M380" s="782"/>
      <c r="N380" s="760" t="str">
        <f t="shared" si="40"/>
        <v>INCLUDED</v>
      </c>
      <c r="O380" s="621">
        <f t="shared" si="41"/>
        <v>0</v>
      </c>
      <c r="P380" s="621">
        <f t="shared" si="42"/>
        <v>0</v>
      </c>
      <c r="Q380" s="626">
        <f>Discount!$H$36</f>
        <v>0</v>
      </c>
      <c r="R380" s="626">
        <f t="shared" si="43"/>
        <v>0</v>
      </c>
      <c r="S380" s="626">
        <f t="shared" si="44"/>
        <v>0</v>
      </c>
      <c r="T380" s="753">
        <f t="shared" si="45"/>
        <v>0</v>
      </c>
      <c r="U380" s="769">
        <f t="shared" si="46"/>
        <v>0</v>
      </c>
      <c r="V380" s="769">
        <f t="shared" si="47"/>
        <v>0</v>
      </c>
    </row>
    <row r="381" spans="1:22" ht="53.4" customHeight="1">
      <c r="A381" s="532">
        <v>362</v>
      </c>
      <c r="B381" s="757">
        <v>7000016524</v>
      </c>
      <c r="C381" s="757">
        <v>2940</v>
      </c>
      <c r="D381" s="757" t="s">
        <v>536</v>
      </c>
      <c r="E381" s="757">
        <v>1000020195</v>
      </c>
      <c r="F381" s="757">
        <v>73045930</v>
      </c>
      <c r="G381" s="761"/>
      <c r="H381" s="757">
        <v>18</v>
      </c>
      <c r="I381" s="759"/>
      <c r="J381" s="770" t="s">
        <v>727</v>
      </c>
      <c r="K381" s="757" t="s">
        <v>299</v>
      </c>
      <c r="L381" s="757">
        <v>6</v>
      </c>
      <c r="M381" s="782"/>
      <c r="N381" s="760" t="str">
        <f t="shared" si="40"/>
        <v>INCLUDED</v>
      </c>
      <c r="O381" s="621">
        <f t="shared" si="41"/>
        <v>0</v>
      </c>
      <c r="P381" s="621">
        <f t="shared" si="42"/>
        <v>0</v>
      </c>
      <c r="Q381" s="626">
        <f>Discount!$H$36</f>
        <v>0</v>
      </c>
      <c r="R381" s="626">
        <f t="shared" si="43"/>
        <v>0</v>
      </c>
      <c r="S381" s="626">
        <f t="shared" si="44"/>
        <v>0</v>
      </c>
      <c r="T381" s="753">
        <f t="shared" si="45"/>
        <v>0</v>
      </c>
      <c r="U381" s="769">
        <f t="shared" si="46"/>
        <v>0</v>
      </c>
      <c r="V381" s="769">
        <f t="shared" si="47"/>
        <v>0</v>
      </c>
    </row>
    <row r="382" spans="1:22" ht="53.4" customHeight="1">
      <c r="A382" s="532">
        <v>363</v>
      </c>
      <c r="B382" s="757">
        <v>7000016524</v>
      </c>
      <c r="C382" s="757">
        <v>2950</v>
      </c>
      <c r="D382" s="757" t="s">
        <v>536</v>
      </c>
      <c r="E382" s="757">
        <v>1000020193</v>
      </c>
      <c r="F382" s="757">
        <v>73045930</v>
      </c>
      <c r="G382" s="761"/>
      <c r="H382" s="757">
        <v>18</v>
      </c>
      <c r="I382" s="759"/>
      <c r="J382" s="770" t="s">
        <v>728</v>
      </c>
      <c r="K382" s="757" t="s">
        <v>299</v>
      </c>
      <c r="L382" s="757">
        <v>6</v>
      </c>
      <c r="M382" s="782"/>
      <c r="N382" s="760" t="str">
        <f t="shared" si="40"/>
        <v>INCLUDED</v>
      </c>
      <c r="O382" s="621">
        <f t="shared" si="41"/>
        <v>0</v>
      </c>
      <c r="P382" s="621">
        <f t="shared" si="42"/>
        <v>0</v>
      </c>
      <c r="Q382" s="626">
        <f>Discount!$H$36</f>
        <v>0</v>
      </c>
      <c r="R382" s="626">
        <f t="shared" si="43"/>
        <v>0</v>
      </c>
      <c r="S382" s="626">
        <f t="shared" si="44"/>
        <v>0</v>
      </c>
      <c r="T382" s="753">
        <f t="shared" si="45"/>
        <v>0</v>
      </c>
      <c r="U382" s="769">
        <f t="shared" si="46"/>
        <v>0</v>
      </c>
      <c r="V382" s="769">
        <f t="shared" si="47"/>
        <v>0</v>
      </c>
    </row>
    <row r="383" spans="1:22" ht="53.4" customHeight="1">
      <c r="A383" s="532">
        <v>364</v>
      </c>
      <c r="B383" s="757">
        <v>7000016524</v>
      </c>
      <c r="C383" s="757">
        <v>2960</v>
      </c>
      <c r="D383" s="757" t="s">
        <v>536</v>
      </c>
      <c r="E383" s="757">
        <v>1000020196</v>
      </c>
      <c r="F383" s="757">
        <v>73045930</v>
      </c>
      <c r="G383" s="761"/>
      <c r="H383" s="757">
        <v>18</v>
      </c>
      <c r="I383" s="759"/>
      <c r="J383" s="770" t="s">
        <v>729</v>
      </c>
      <c r="K383" s="757" t="s">
        <v>299</v>
      </c>
      <c r="L383" s="757">
        <v>12</v>
      </c>
      <c r="M383" s="782"/>
      <c r="N383" s="760" t="str">
        <f t="shared" si="40"/>
        <v>INCLUDED</v>
      </c>
      <c r="O383" s="621">
        <f t="shared" si="41"/>
        <v>0</v>
      </c>
      <c r="P383" s="621">
        <f t="shared" si="42"/>
        <v>0</v>
      </c>
      <c r="Q383" s="626">
        <f>Discount!$H$36</f>
        <v>0</v>
      </c>
      <c r="R383" s="626">
        <f t="shared" si="43"/>
        <v>0</v>
      </c>
      <c r="S383" s="626">
        <f t="shared" si="44"/>
        <v>0</v>
      </c>
      <c r="T383" s="753">
        <f t="shared" si="45"/>
        <v>0</v>
      </c>
      <c r="U383" s="769">
        <f t="shared" si="46"/>
        <v>0</v>
      </c>
      <c r="V383" s="769">
        <f t="shared" si="47"/>
        <v>0</v>
      </c>
    </row>
    <row r="384" spans="1:22" ht="53.4" customHeight="1">
      <c r="A384" s="532">
        <v>365</v>
      </c>
      <c r="B384" s="757">
        <v>7000016524</v>
      </c>
      <c r="C384" s="757">
        <v>2970</v>
      </c>
      <c r="D384" s="757" t="s">
        <v>536</v>
      </c>
      <c r="E384" s="757">
        <v>1000017568</v>
      </c>
      <c r="F384" s="757">
        <v>73045930</v>
      </c>
      <c r="G384" s="761"/>
      <c r="H384" s="757">
        <v>18</v>
      </c>
      <c r="I384" s="759"/>
      <c r="J384" s="770" t="s">
        <v>730</v>
      </c>
      <c r="K384" s="757" t="s">
        <v>299</v>
      </c>
      <c r="L384" s="757">
        <v>12</v>
      </c>
      <c r="M384" s="782"/>
      <c r="N384" s="760" t="str">
        <f t="shared" si="40"/>
        <v>INCLUDED</v>
      </c>
      <c r="O384" s="621">
        <f t="shared" si="41"/>
        <v>0</v>
      </c>
      <c r="P384" s="621">
        <f t="shared" si="42"/>
        <v>0</v>
      </c>
      <c r="Q384" s="626">
        <f>Discount!$H$36</f>
        <v>0</v>
      </c>
      <c r="R384" s="626">
        <f t="shared" si="43"/>
        <v>0</v>
      </c>
      <c r="S384" s="626">
        <f t="shared" si="44"/>
        <v>0</v>
      </c>
      <c r="T384" s="753">
        <f t="shared" si="45"/>
        <v>0</v>
      </c>
      <c r="U384" s="769">
        <f t="shared" si="46"/>
        <v>0</v>
      </c>
      <c r="V384" s="769">
        <f t="shared" si="47"/>
        <v>0</v>
      </c>
    </row>
    <row r="385" spans="1:22" ht="53.4" customHeight="1">
      <c r="A385" s="532">
        <v>366</v>
      </c>
      <c r="B385" s="757">
        <v>7000016524</v>
      </c>
      <c r="C385" s="757">
        <v>2980</v>
      </c>
      <c r="D385" s="757" t="s">
        <v>536</v>
      </c>
      <c r="E385" s="757">
        <v>1000020118</v>
      </c>
      <c r="F385" s="757">
        <v>73082011</v>
      </c>
      <c r="G385" s="761"/>
      <c r="H385" s="757">
        <v>18</v>
      </c>
      <c r="I385" s="759"/>
      <c r="J385" s="770" t="s">
        <v>732</v>
      </c>
      <c r="K385" s="757" t="s">
        <v>299</v>
      </c>
      <c r="L385" s="757">
        <v>3</v>
      </c>
      <c r="M385" s="782"/>
      <c r="N385" s="760" t="str">
        <f t="shared" si="40"/>
        <v>INCLUDED</v>
      </c>
      <c r="O385" s="621">
        <f t="shared" si="41"/>
        <v>0</v>
      </c>
      <c r="P385" s="621">
        <f t="shared" si="42"/>
        <v>0</v>
      </c>
      <c r="Q385" s="626">
        <f>Discount!$H$36</f>
        <v>0</v>
      </c>
      <c r="R385" s="626">
        <f t="shared" si="43"/>
        <v>0</v>
      </c>
      <c r="S385" s="626">
        <f t="shared" si="44"/>
        <v>0</v>
      </c>
      <c r="T385" s="753">
        <f t="shared" si="45"/>
        <v>0</v>
      </c>
      <c r="U385" s="769">
        <f t="shared" si="46"/>
        <v>0</v>
      </c>
      <c r="V385" s="769">
        <f t="shared" si="47"/>
        <v>0</v>
      </c>
    </row>
    <row r="386" spans="1:22" ht="53.4" customHeight="1">
      <c r="A386" s="532">
        <v>367</v>
      </c>
      <c r="B386" s="757">
        <v>7000016524</v>
      </c>
      <c r="C386" s="757">
        <v>3510</v>
      </c>
      <c r="D386" s="757" t="s">
        <v>512</v>
      </c>
      <c r="E386" s="757">
        <v>1000055991</v>
      </c>
      <c r="F386" s="757">
        <v>72169990</v>
      </c>
      <c r="G386" s="761"/>
      <c r="H386" s="757">
        <v>18</v>
      </c>
      <c r="I386" s="759"/>
      <c r="J386" s="770" t="s">
        <v>694</v>
      </c>
      <c r="K386" s="757" t="s">
        <v>299</v>
      </c>
      <c r="L386" s="757">
        <v>9</v>
      </c>
      <c r="M386" s="782"/>
      <c r="N386" s="760" t="str">
        <f t="shared" si="40"/>
        <v>INCLUDED</v>
      </c>
      <c r="O386" s="621">
        <f t="shared" si="41"/>
        <v>0</v>
      </c>
      <c r="P386" s="621">
        <f t="shared" si="42"/>
        <v>0</v>
      </c>
      <c r="Q386" s="626">
        <f>Discount!$H$36</f>
        <v>0</v>
      </c>
      <c r="R386" s="626">
        <f t="shared" si="43"/>
        <v>0</v>
      </c>
      <c r="S386" s="626">
        <f t="shared" si="44"/>
        <v>0</v>
      </c>
      <c r="T386" s="753">
        <f t="shared" si="45"/>
        <v>0</v>
      </c>
      <c r="U386" s="769">
        <f t="shared" si="46"/>
        <v>0</v>
      </c>
      <c r="V386" s="769">
        <f t="shared" si="47"/>
        <v>0</v>
      </c>
    </row>
    <row r="387" spans="1:22" ht="53.4" customHeight="1">
      <c r="A387" s="532">
        <v>368</v>
      </c>
      <c r="B387" s="757">
        <v>7000016524</v>
      </c>
      <c r="C387" s="757">
        <v>3520</v>
      </c>
      <c r="D387" s="757" t="s">
        <v>512</v>
      </c>
      <c r="E387" s="757">
        <v>1000055988</v>
      </c>
      <c r="F387" s="757">
        <v>72169990</v>
      </c>
      <c r="G387" s="761"/>
      <c r="H387" s="757">
        <v>18</v>
      </c>
      <c r="I387" s="759"/>
      <c r="J387" s="770" t="s">
        <v>695</v>
      </c>
      <c r="K387" s="757" t="s">
        <v>299</v>
      </c>
      <c r="L387" s="757">
        <v>3</v>
      </c>
      <c r="M387" s="782"/>
      <c r="N387" s="760" t="str">
        <f t="shared" si="40"/>
        <v>INCLUDED</v>
      </c>
      <c r="O387" s="621">
        <f t="shared" si="41"/>
        <v>0</v>
      </c>
      <c r="P387" s="621">
        <f t="shared" si="42"/>
        <v>0</v>
      </c>
      <c r="Q387" s="626">
        <f>Discount!$H$36</f>
        <v>0</v>
      </c>
      <c r="R387" s="626">
        <f t="shared" si="43"/>
        <v>0</v>
      </c>
      <c r="S387" s="626">
        <f t="shared" si="44"/>
        <v>0</v>
      </c>
      <c r="T387" s="753">
        <f t="shared" si="45"/>
        <v>0</v>
      </c>
      <c r="U387" s="769">
        <f t="shared" si="46"/>
        <v>0</v>
      </c>
      <c r="V387" s="769">
        <f t="shared" si="47"/>
        <v>0</v>
      </c>
    </row>
    <row r="388" spans="1:22" ht="53.4" customHeight="1">
      <c r="A388" s="532">
        <v>369</v>
      </c>
      <c r="B388" s="757">
        <v>7000016524</v>
      </c>
      <c r="C388" s="757">
        <v>3530</v>
      </c>
      <c r="D388" s="757" t="s">
        <v>512</v>
      </c>
      <c r="E388" s="757">
        <v>1000055984</v>
      </c>
      <c r="F388" s="757">
        <v>72169990</v>
      </c>
      <c r="G388" s="761"/>
      <c r="H388" s="757">
        <v>18</v>
      </c>
      <c r="I388" s="759"/>
      <c r="J388" s="770" t="s">
        <v>696</v>
      </c>
      <c r="K388" s="757" t="s">
        <v>299</v>
      </c>
      <c r="L388" s="757">
        <v>3</v>
      </c>
      <c r="M388" s="782"/>
      <c r="N388" s="760" t="str">
        <f t="shared" si="40"/>
        <v>INCLUDED</v>
      </c>
      <c r="O388" s="621">
        <f t="shared" si="41"/>
        <v>0</v>
      </c>
      <c r="P388" s="621">
        <f t="shared" si="42"/>
        <v>0</v>
      </c>
      <c r="Q388" s="626">
        <f>Discount!$H$36</f>
        <v>0</v>
      </c>
      <c r="R388" s="626">
        <f t="shared" si="43"/>
        <v>0</v>
      </c>
      <c r="S388" s="626">
        <f t="shared" si="44"/>
        <v>0</v>
      </c>
      <c r="T388" s="753">
        <f t="shared" si="45"/>
        <v>0</v>
      </c>
      <c r="U388" s="769">
        <f t="shared" si="46"/>
        <v>0</v>
      </c>
      <c r="V388" s="769">
        <f t="shared" si="47"/>
        <v>0</v>
      </c>
    </row>
    <row r="389" spans="1:22" ht="53.4" customHeight="1">
      <c r="A389" s="532">
        <v>370</v>
      </c>
      <c r="B389" s="757">
        <v>7000016524</v>
      </c>
      <c r="C389" s="757">
        <v>3540</v>
      </c>
      <c r="D389" s="757" t="s">
        <v>512</v>
      </c>
      <c r="E389" s="757">
        <v>1000055986</v>
      </c>
      <c r="F389" s="757">
        <v>72169990</v>
      </c>
      <c r="G389" s="761"/>
      <c r="H389" s="757">
        <v>18</v>
      </c>
      <c r="I389" s="759"/>
      <c r="J389" s="770" t="s">
        <v>697</v>
      </c>
      <c r="K389" s="757" t="s">
        <v>299</v>
      </c>
      <c r="L389" s="757">
        <v>6</v>
      </c>
      <c r="M389" s="782"/>
      <c r="N389" s="760" t="str">
        <f t="shared" si="40"/>
        <v>INCLUDED</v>
      </c>
      <c r="O389" s="621">
        <f t="shared" si="41"/>
        <v>0</v>
      </c>
      <c r="P389" s="621">
        <f t="shared" si="42"/>
        <v>0</v>
      </c>
      <c r="Q389" s="626">
        <f>Discount!$H$36</f>
        <v>0</v>
      </c>
      <c r="R389" s="626">
        <f t="shared" si="43"/>
        <v>0</v>
      </c>
      <c r="S389" s="626">
        <f t="shared" si="44"/>
        <v>0</v>
      </c>
      <c r="T389" s="753">
        <f t="shared" si="45"/>
        <v>0</v>
      </c>
      <c r="U389" s="769">
        <f t="shared" si="46"/>
        <v>0</v>
      </c>
      <c r="V389" s="769">
        <f t="shared" si="47"/>
        <v>0</v>
      </c>
    </row>
    <row r="390" spans="1:22" ht="53.4" customHeight="1">
      <c r="A390" s="532">
        <v>371</v>
      </c>
      <c r="B390" s="757">
        <v>7000016524</v>
      </c>
      <c r="C390" s="757">
        <v>2990</v>
      </c>
      <c r="D390" s="757" t="s">
        <v>537</v>
      </c>
      <c r="E390" s="757">
        <v>1000011332</v>
      </c>
      <c r="F390" s="757">
        <v>72169990</v>
      </c>
      <c r="G390" s="761"/>
      <c r="H390" s="757">
        <v>18</v>
      </c>
      <c r="I390" s="759"/>
      <c r="J390" s="770" t="s">
        <v>820</v>
      </c>
      <c r="K390" s="757" t="s">
        <v>300</v>
      </c>
      <c r="L390" s="757">
        <v>2</v>
      </c>
      <c r="M390" s="782"/>
      <c r="N390" s="760" t="str">
        <f t="shared" si="40"/>
        <v>INCLUDED</v>
      </c>
      <c r="O390" s="621">
        <f t="shared" si="41"/>
        <v>0</v>
      </c>
      <c r="P390" s="621">
        <f t="shared" si="42"/>
        <v>0</v>
      </c>
      <c r="Q390" s="626">
        <f>Discount!$H$36</f>
        <v>0</v>
      </c>
      <c r="R390" s="626">
        <f t="shared" si="43"/>
        <v>0</v>
      </c>
      <c r="S390" s="626">
        <f t="shared" si="44"/>
        <v>0</v>
      </c>
      <c r="T390" s="753">
        <f t="shared" si="45"/>
        <v>0</v>
      </c>
      <c r="U390" s="769">
        <f t="shared" si="46"/>
        <v>0</v>
      </c>
      <c r="V390" s="769">
        <f t="shared" si="47"/>
        <v>0</v>
      </c>
    </row>
    <row r="391" spans="1:22" ht="53.4" customHeight="1">
      <c r="A391" s="532">
        <v>372</v>
      </c>
      <c r="B391" s="757">
        <v>7000016524</v>
      </c>
      <c r="C391" s="757">
        <v>3000</v>
      </c>
      <c r="D391" s="757" t="s">
        <v>538</v>
      </c>
      <c r="E391" s="757">
        <v>1000056265</v>
      </c>
      <c r="F391" s="757">
        <v>85446020</v>
      </c>
      <c r="G391" s="761"/>
      <c r="H391" s="757">
        <v>18</v>
      </c>
      <c r="I391" s="759"/>
      <c r="J391" s="770" t="s">
        <v>821</v>
      </c>
      <c r="K391" s="757" t="s">
        <v>568</v>
      </c>
      <c r="L391" s="757">
        <v>1</v>
      </c>
      <c r="M391" s="782"/>
      <c r="N391" s="760" t="str">
        <f t="shared" si="40"/>
        <v>INCLUDED</v>
      </c>
      <c r="O391" s="621">
        <f t="shared" si="41"/>
        <v>0</v>
      </c>
      <c r="P391" s="621">
        <f t="shared" si="42"/>
        <v>0</v>
      </c>
      <c r="Q391" s="626">
        <f>Discount!$H$36</f>
        <v>0</v>
      </c>
      <c r="R391" s="626">
        <f t="shared" si="43"/>
        <v>0</v>
      </c>
      <c r="S391" s="626">
        <f t="shared" si="44"/>
        <v>0</v>
      </c>
      <c r="T391" s="753">
        <f t="shared" si="45"/>
        <v>0</v>
      </c>
      <c r="U391" s="769">
        <f t="shared" si="46"/>
        <v>0</v>
      </c>
      <c r="V391" s="769">
        <f t="shared" si="47"/>
        <v>0</v>
      </c>
    </row>
    <row r="392" spans="1:22" ht="53.4" customHeight="1">
      <c r="A392" s="532">
        <v>373</v>
      </c>
      <c r="B392" s="757">
        <v>7000016524</v>
      </c>
      <c r="C392" s="757">
        <v>3010</v>
      </c>
      <c r="D392" s="757" t="s">
        <v>538</v>
      </c>
      <c r="E392" s="757">
        <v>1000056264</v>
      </c>
      <c r="F392" s="757">
        <v>85446020</v>
      </c>
      <c r="G392" s="761"/>
      <c r="H392" s="757">
        <v>18</v>
      </c>
      <c r="I392" s="759"/>
      <c r="J392" s="770" t="s">
        <v>822</v>
      </c>
      <c r="K392" s="757" t="s">
        <v>568</v>
      </c>
      <c r="L392" s="757">
        <v>1</v>
      </c>
      <c r="M392" s="782"/>
      <c r="N392" s="760" t="str">
        <f t="shared" si="40"/>
        <v>INCLUDED</v>
      </c>
      <c r="O392" s="621">
        <f t="shared" si="41"/>
        <v>0</v>
      </c>
      <c r="P392" s="621">
        <f t="shared" si="42"/>
        <v>0</v>
      </c>
      <c r="Q392" s="626">
        <f>Discount!$H$36</f>
        <v>0</v>
      </c>
      <c r="R392" s="626">
        <f t="shared" si="43"/>
        <v>0</v>
      </c>
      <c r="S392" s="626">
        <f t="shared" si="44"/>
        <v>0</v>
      </c>
      <c r="T392" s="753">
        <f t="shared" si="45"/>
        <v>0</v>
      </c>
      <c r="U392" s="769">
        <f t="shared" si="46"/>
        <v>0</v>
      </c>
      <c r="V392" s="769">
        <f t="shared" si="47"/>
        <v>0</v>
      </c>
    </row>
    <row r="393" spans="1:22" ht="53.4" customHeight="1">
      <c r="A393" s="532">
        <v>374</v>
      </c>
      <c r="B393" s="757">
        <v>7000016524</v>
      </c>
      <c r="C393" s="757">
        <v>3020</v>
      </c>
      <c r="D393" s="757" t="s">
        <v>538</v>
      </c>
      <c r="E393" s="757">
        <v>1000031887</v>
      </c>
      <c r="F393" s="757">
        <v>85446020</v>
      </c>
      <c r="G393" s="761"/>
      <c r="H393" s="757">
        <v>18</v>
      </c>
      <c r="I393" s="759"/>
      <c r="J393" s="770" t="s">
        <v>823</v>
      </c>
      <c r="K393" s="757" t="s">
        <v>568</v>
      </c>
      <c r="L393" s="757">
        <v>1</v>
      </c>
      <c r="M393" s="782"/>
      <c r="N393" s="760" t="str">
        <f t="shared" si="40"/>
        <v>INCLUDED</v>
      </c>
      <c r="O393" s="621">
        <f t="shared" si="41"/>
        <v>0</v>
      </c>
      <c r="P393" s="621">
        <f t="shared" si="42"/>
        <v>0</v>
      </c>
      <c r="Q393" s="626">
        <f>Discount!$H$36</f>
        <v>0</v>
      </c>
      <c r="R393" s="626">
        <f t="shared" si="43"/>
        <v>0</v>
      </c>
      <c r="S393" s="626">
        <f t="shared" si="44"/>
        <v>0</v>
      </c>
      <c r="T393" s="753">
        <f t="shared" si="45"/>
        <v>0</v>
      </c>
      <c r="U393" s="769">
        <f t="shared" si="46"/>
        <v>0</v>
      </c>
      <c r="V393" s="769">
        <f t="shared" si="47"/>
        <v>0</v>
      </c>
    </row>
    <row r="394" spans="1:22" ht="53.4" customHeight="1">
      <c r="A394" s="532">
        <v>375</v>
      </c>
      <c r="B394" s="757">
        <v>7000016524</v>
      </c>
      <c r="C394" s="757">
        <v>3030</v>
      </c>
      <c r="D394" s="757" t="s">
        <v>538</v>
      </c>
      <c r="E394" s="757">
        <v>1000031987</v>
      </c>
      <c r="F394" s="757">
        <v>85446020</v>
      </c>
      <c r="G394" s="761"/>
      <c r="H394" s="757">
        <v>18</v>
      </c>
      <c r="I394" s="759"/>
      <c r="J394" s="770" t="s">
        <v>824</v>
      </c>
      <c r="K394" s="757" t="s">
        <v>568</v>
      </c>
      <c r="L394" s="757">
        <v>2</v>
      </c>
      <c r="M394" s="782"/>
      <c r="N394" s="760" t="str">
        <f t="shared" si="40"/>
        <v>INCLUDED</v>
      </c>
      <c r="O394" s="621">
        <f t="shared" si="41"/>
        <v>0</v>
      </c>
      <c r="P394" s="621">
        <f t="shared" si="42"/>
        <v>0</v>
      </c>
      <c r="Q394" s="626">
        <f>Discount!$H$36</f>
        <v>0</v>
      </c>
      <c r="R394" s="626">
        <f t="shared" si="43"/>
        <v>0</v>
      </c>
      <c r="S394" s="626">
        <f t="shared" si="44"/>
        <v>0</v>
      </c>
      <c r="T394" s="753">
        <f t="shared" si="45"/>
        <v>0</v>
      </c>
      <c r="U394" s="769">
        <f t="shared" si="46"/>
        <v>0</v>
      </c>
      <c r="V394" s="769">
        <f t="shared" si="47"/>
        <v>0</v>
      </c>
    </row>
    <row r="395" spans="1:22" ht="53.4" customHeight="1">
      <c r="A395" s="532">
        <v>376</v>
      </c>
      <c r="B395" s="757">
        <v>7000016524</v>
      </c>
      <c r="C395" s="757">
        <v>3040</v>
      </c>
      <c r="D395" s="757" t="s">
        <v>538</v>
      </c>
      <c r="E395" s="757">
        <v>1000031964</v>
      </c>
      <c r="F395" s="757">
        <v>85446020</v>
      </c>
      <c r="G395" s="761"/>
      <c r="H395" s="757">
        <v>18</v>
      </c>
      <c r="I395" s="759"/>
      <c r="J395" s="770" t="s">
        <v>825</v>
      </c>
      <c r="K395" s="757" t="s">
        <v>568</v>
      </c>
      <c r="L395" s="757">
        <v>2</v>
      </c>
      <c r="M395" s="782"/>
      <c r="N395" s="760" t="str">
        <f t="shared" si="40"/>
        <v>INCLUDED</v>
      </c>
      <c r="O395" s="621">
        <f t="shared" si="41"/>
        <v>0</v>
      </c>
      <c r="P395" s="621">
        <f t="shared" si="42"/>
        <v>0</v>
      </c>
      <c r="Q395" s="626">
        <f>Discount!$H$36</f>
        <v>0</v>
      </c>
      <c r="R395" s="626">
        <f t="shared" si="43"/>
        <v>0</v>
      </c>
      <c r="S395" s="626">
        <f t="shared" si="44"/>
        <v>0</v>
      </c>
      <c r="T395" s="753">
        <f t="shared" si="45"/>
        <v>0</v>
      </c>
      <c r="U395" s="769">
        <f t="shared" si="46"/>
        <v>0</v>
      </c>
      <c r="V395" s="769">
        <f t="shared" si="47"/>
        <v>0</v>
      </c>
    </row>
    <row r="396" spans="1:22" ht="53.4" customHeight="1">
      <c r="A396" s="532">
        <v>377</v>
      </c>
      <c r="B396" s="757">
        <v>7000016524</v>
      </c>
      <c r="C396" s="757">
        <v>3050</v>
      </c>
      <c r="D396" s="757" t="s">
        <v>538</v>
      </c>
      <c r="E396" s="757">
        <v>1000031985</v>
      </c>
      <c r="F396" s="757">
        <v>85446020</v>
      </c>
      <c r="G396" s="761"/>
      <c r="H396" s="757">
        <v>18</v>
      </c>
      <c r="I396" s="759"/>
      <c r="J396" s="770" t="s">
        <v>580</v>
      </c>
      <c r="K396" s="757" t="s">
        <v>568</v>
      </c>
      <c r="L396" s="757">
        <v>4</v>
      </c>
      <c r="M396" s="782"/>
      <c r="N396" s="760" t="str">
        <f t="shared" si="40"/>
        <v>INCLUDED</v>
      </c>
      <c r="O396" s="621">
        <f t="shared" si="41"/>
        <v>0</v>
      </c>
      <c r="P396" s="621">
        <f t="shared" si="42"/>
        <v>0</v>
      </c>
      <c r="Q396" s="626">
        <f>Discount!$H$36</f>
        <v>0</v>
      </c>
      <c r="R396" s="626">
        <f t="shared" si="43"/>
        <v>0</v>
      </c>
      <c r="S396" s="626">
        <f t="shared" si="44"/>
        <v>0</v>
      </c>
      <c r="T396" s="753">
        <f t="shared" si="45"/>
        <v>0</v>
      </c>
      <c r="U396" s="769">
        <f t="shared" si="46"/>
        <v>0</v>
      </c>
      <c r="V396" s="769">
        <f t="shared" si="47"/>
        <v>0</v>
      </c>
    </row>
    <row r="397" spans="1:22" ht="53.4" customHeight="1">
      <c r="A397" s="532">
        <v>378</v>
      </c>
      <c r="B397" s="757">
        <v>7000016524</v>
      </c>
      <c r="C397" s="757">
        <v>3060</v>
      </c>
      <c r="D397" s="757" t="s">
        <v>538</v>
      </c>
      <c r="E397" s="757">
        <v>1000031976</v>
      </c>
      <c r="F397" s="757">
        <v>85446020</v>
      </c>
      <c r="G397" s="761"/>
      <c r="H397" s="757">
        <v>18</v>
      </c>
      <c r="I397" s="759"/>
      <c r="J397" s="770" t="s">
        <v>581</v>
      </c>
      <c r="K397" s="757" t="s">
        <v>568</v>
      </c>
      <c r="L397" s="757">
        <v>2</v>
      </c>
      <c r="M397" s="782"/>
      <c r="N397" s="760" t="str">
        <f t="shared" si="40"/>
        <v>INCLUDED</v>
      </c>
      <c r="O397" s="621">
        <f t="shared" si="41"/>
        <v>0</v>
      </c>
      <c r="P397" s="621">
        <f t="shared" si="42"/>
        <v>0</v>
      </c>
      <c r="Q397" s="626">
        <f>Discount!$H$36</f>
        <v>0</v>
      </c>
      <c r="R397" s="626">
        <f t="shared" si="43"/>
        <v>0</v>
      </c>
      <c r="S397" s="626">
        <f t="shared" si="44"/>
        <v>0</v>
      </c>
      <c r="T397" s="753">
        <f t="shared" si="45"/>
        <v>0</v>
      </c>
      <c r="U397" s="769">
        <f t="shared" si="46"/>
        <v>0</v>
      </c>
      <c r="V397" s="769">
        <f t="shared" si="47"/>
        <v>0</v>
      </c>
    </row>
    <row r="398" spans="1:22" ht="53.4" customHeight="1">
      <c r="A398" s="532">
        <v>379</v>
      </c>
      <c r="B398" s="757">
        <v>7000016524</v>
      </c>
      <c r="C398" s="757">
        <v>3070</v>
      </c>
      <c r="D398" s="757" t="s">
        <v>538</v>
      </c>
      <c r="E398" s="757">
        <v>1000031953</v>
      </c>
      <c r="F398" s="757">
        <v>85446020</v>
      </c>
      <c r="G398" s="761"/>
      <c r="H398" s="757">
        <v>18</v>
      </c>
      <c r="I398" s="759"/>
      <c r="J398" s="770" t="s">
        <v>582</v>
      </c>
      <c r="K398" s="757" t="s">
        <v>568</v>
      </c>
      <c r="L398" s="757">
        <v>1</v>
      </c>
      <c r="M398" s="782"/>
      <c r="N398" s="760" t="str">
        <f t="shared" si="40"/>
        <v>INCLUDED</v>
      </c>
      <c r="O398" s="621">
        <f t="shared" si="41"/>
        <v>0</v>
      </c>
      <c r="P398" s="621">
        <f t="shared" si="42"/>
        <v>0</v>
      </c>
      <c r="Q398" s="626">
        <f>Discount!$H$36</f>
        <v>0</v>
      </c>
      <c r="R398" s="626">
        <f t="shared" si="43"/>
        <v>0</v>
      </c>
      <c r="S398" s="626">
        <f t="shared" si="44"/>
        <v>0</v>
      </c>
      <c r="T398" s="753">
        <f t="shared" si="45"/>
        <v>0</v>
      </c>
      <c r="U398" s="769">
        <f t="shared" si="46"/>
        <v>0</v>
      </c>
      <c r="V398" s="769">
        <f t="shared" si="47"/>
        <v>0</v>
      </c>
    </row>
    <row r="399" spans="1:22" ht="53.4" customHeight="1">
      <c r="A399" s="532">
        <v>380</v>
      </c>
      <c r="B399" s="757">
        <v>7000016524</v>
      </c>
      <c r="C399" s="757">
        <v>3080</v>
      </c>
      <c r="D399" s="757" t="s">
        <v>538</v>
      </c>
      <c r="E399" s="757">
        <v>1000031957</v>
      </c>
      <c r="F399" s="757">
        <v>85446020</v>
      </c>
      <c r="G399" s="761"/>
      <c r="H399" s="757">
        <v>18</v>
      </c>
      <c r="I399" s="759"/>
      <c r="J399" s="770" t="s">
        <v>583</v>
      </c>
      <c r="K399" s="757" t="s">
        <v>568</v>
      </c>
      <c r="L399" s="757">
        <v>1</v>
      </c>
      <c r="M399" s="782"/>
      <c r="N399" s="760" t="str">
        <f t="shared" si="40"/>
        <v>INCLUDED</v>
      </c>
      <c r="O399" s="621">
        <f t="shared" si="41"/>
        <v>0</v>
      </c>
      <c r="P399" s="621">
        <f t="shared" si="42"/>
        <v>0</v>
      </c>
      <c r="Q399" s="626">
        <f>Discount!$H$36</f>
        <v>0</v>
      </c>
      <c r="R399" s="626">
        <f t="shared" si="43"/>
        <v>0</v>
      </c>
      <c r="S399" s="626">
        <f t="shared" si="44"/>
        <v>0</v>
      </c>
      <c r="T399" s="753">
        <f t="shared" si="45"/>
        <v>0</v>
      </c>
      <c r="U399" s="769">
        <f t="shared" si="46"/>
        <v>0</v>
      </c>
      <c r="V399" s="769">
        <f t="shared" si="47"/>
        <v>0</v>
      </c>
    </row>
    <row r="400" spans="1:22" ht="53.4" customHeight="1">
      <c r="A400" s="532">
        <v>381</v>
      </c>
      <c r="B400" s="757">
        <v>7000016524</v>
      </c>
      <c r="C400" s="757">
        <v>3090</v>
      </c>
      <c r="D400" s="757" t="s">
        <v>538</v>
      </c>
      <c r="E400" s="757">
        <v>1000031943</v>
      </c>
      <c r="F400" s="757">
        <v>85446020</v>
      </c>
      <c r="G400" s="761"/>
      <c r="H400" s="757">
        <v>18</v>
      </c>
      <c r="I400" s="759"/>
      <c r="J400" s="770" t="s">
        <v>584</v>
      </c>
      <c r="K400" s="757" t="s">
        <v>568</v>
      </c>
      <c r="L400" s="757">
        <v>2</v>
      </c>
      <c r="M400" s="782"/>
      <c r="N400" s="760" t="str">
        <f t="shared" si="40"/>
        <v>INCLUDED</v>
      </c>
      <c r="O400" s="621">
        <f t="shared" si="41"/>
        <v>0</v>
      </c>
      <c r="P400" s="621">
        <f t="shared" si="42"/>
        <v>0</v>
      </c>
      <c r="Q400" s="626">
        <f>Discount!$H$36</f>
        <v>0</v>
      </c>
      <c r="R400" s="626">
        <f t="shared" si="43"/>
        <v>0</v>
      </c>
      <c r="S400" s="626">
        <f t="shared" si="44"/>
        <v>0</v>
      </c>
      <c r="T400" s="753">
        <f t="shared" si="45"/>
        <v>0</v>
      </c>
      <c r="U400" s="769">
        <f t="shared" si="46"/>
        <v>0</v>
      </c>
      <c r="V400" s="769">
        <f t="shared" si="47"/>
        <v>0</v>
      </c>
    </row>
    <row r="401" spans="1:22" ht="93.6">
      <c r="A401" s="532">
        <v>382</v>
      </c>
      <c r="B401" s="757">
        <v>7000016524</v>
      </c>
      <c r="C401" s="757">
        <v>3160</v>
      </c>
      <c r="D401" s="757" t="s">
        <v>522</v>
      </c>
      <c r="E401" s="757">
        <v>1000030433</v>
      </c>
      <c r="F401" s="757">
        <v>85287390</v>
      </c>
      <c r="G401" s="761"/>
      <c r="H401" s="757">
        <v>18</v>
      </c>
      <c r="I401" s="759"/>
      <c r="J401" s="770" t="s">
        <v>736</v>
      </c>
      <c r="K401" s="757" t="s">
        <v>300</v>
      </c>
      <c r="L401" s="757">
        <v>1</v>
      </c>
      <c r="M401" s="782"/>
      <c r="N401" s="760" t="str">
        <f t="shared" si="40"/>
        <v>INCLUDED</v>
      </c>
      <c r="O401" s="621">
        <f t="shared" si="41"/>
        <v>0</v>
      </c>
      <c r="P401" s="621">
        <f t="shared" si="42"/>
        <v>0</v>
      </c>
      <c r="Q401" s="626">
        <f>Discount!$H$36</f>
        <v>0</v>
      </c>
      <c r="R401" s="626">
        <f t="shared" si="43"/>
        <v>0</v>
      </c>
      <c r="S401" s="626">
        <f t="shared" si="44"/>
        <v>0</v>
      </c>
      <c r="T401" s="753">
        <f t="shared" si="45"/>
        <v>0</v>
      </c>
      <c r="U401" s="769">
        <f t="shared" si="46"/>
        <v>0</v>
      </c>
      <c r="V401" s="769">
        <f t="shared" si="47"/>
        <v>0</v>
      </c>
    </row>
    <row r="402" spans="1:22" ht="63" customHeight="1">
      <c r="A402" s="532">
        <v>383</v>
      </c>
      <c r="B402" s="757">
        <v>7000016524</v>
      </c>
      <c r="C402" s="757">
        <v>3100</v>
      </c>
      <c r="D402" s="757" t="s">
        <v>539</v>
      </c>
      <c r="E402" s="757">
        <v>1000024186</v>
      </c>
      <c r="F402" s="757">
        <v>85354010</v>
      </c>
      <c r="G402" s="761"/>
      <c r="H402" s="757">
        <v>18</v>
      </c>
      <c r="I402" s="759"/>
      <c r="J402" s="770" t="s">
        <v>737</v>
      </c>
      <c r="K402" s="757" t="s">
        <v>579</v>
      </c>
      <c r="L402" s="757">
        <v>1</v>
      </c>
      <c r="M402" s="782"/>
      <c r="N402" s="760" t="str">
        <f t="shared" si="40"/>
        <v>INCLUDED</v>
      </c>
      <c r="O402" s="621">
        <f t="shared" si="41"/>
        <v>0</v>
      </c>
      <c r="P402" s="621">
        <f t="shared" si="42"/>
        <v>0</v>
      </c>
      <c r="Q402" s="626">
        <f>Discount!$H$36</f>
        <v>0</v>
      </c>
      <c r="R402" s="626">
        <f t="shared" si="43"/>
        <v>0</v>
      </c>
      <c r="S402" s="626">
        <f t="shared" si="44"/>
        <v>0</v>
      </c>
      <c r="T402" s="753">
        <f t="shared" si="45"/>
        <v>0</v>
      </c>
      <c r="U402" s="769">
        <f t="shared" si="46"/>
        <v>0</v>
      </c>
      <c r="V402" s="769">
        <f t="shared" si="47"/>
        <v>0</v>
      </c>
    </row>
    <row r="403" spans="1:22" ht="63" customHeight="1">
      <c r="A403" s="532">
        <v>384</v>
      </c>
      <c r="B403" s="757">
        <v>7000016524</v>
      </c>
      <c r="C403" s="757">
        <v>3110</v>
      </c>
      <c r="D403" s="757" t="s">
        <v>539</v>
      </c>
      <c r="E403" s="757">
        <v>1000025943</v>
      </c>
      <c r="F403" s="757">
        <v>85359090</v>
      </c>
      <c r="G403" s="761"/>
      <c r="H403" s="757">
        <v>18</v>
      </c>
      <c r="I403" s="759"/>
      <c r="J403" s="770" t="s">
        <v>738</v>
      </c>
      <c r="K403" s="757" t="s">
        <v>300</v>
      </c>
      <c r="L403" s="757">
        <v>1</v>
      </c>
      <c r="M403" s="782"/>
      <c r="N403" s="760" t="str">
        <f t="shared" ref="N403:N466" si="48">IF(M403=0, "INCLUDED", IF(ISERROR(M403*L403), M403, M403*L403))</f>
        <v>INCLUDED</v>
      </c>
      <c r="O403" s="621">
        <f t="shared" ref="O403:O466" si="49">IF(N403="Included",0,N403)</f>
        <v>0</v>
      </c>
      <c r="P403" s="621">
        <f t="shared" ref="P403:P466" si="50">IF( I403="",H403*(IF(N403="Included",0,N403))/100,I403*(IF(N403="Included",0,N403)))</f>
        <v>0</v>
      </c>
      <c r="Q403" s="626">
        <f>Discount!$H$36</f>
        <v>0</v>
      </c>
      <c r="R403" s="626">
        <f t="shared" ref="R403:R466" si="51">Q403*O403</f>
        <v>0</v>
      </c>
      <c r="S403" s="626">
        <f t="shared" ref="S403:S466" si="52">IF(I403="",H403*R403/100,I403*R403)</f>
        <v>0</v>
      </c>
      <c r="T403" s="753">
        <f t="shared" ref="T403:T466" si="53">M403*L403</f>
        <v>0</v>
      </c>
      <c r="U403" s="769">
        <f t="shared" ref="U403:U466" si="54">L403*M403</f>
        <v>0</v>
      </c>
      <c r="V403" s="769">
        <f t="shared" ref="V403:V466" si="55">U403*0.18</f>
        <v>0</v>
      </c>
    </row>
    <row r="404" spans="1:22" ht="63" customHeight="1">
      <c r="A404" s="532">
        <v>385</v>
      </c>
      <c r="B404" s="757">
        <v>7000016524</v>
      </c>
      <c r="C404" s="757">
        <v>3120</v>
      </c>
      <c r="D404" s="757" t="s">
        <v>539</v>
      </c>
      <c r="E404" s="757">
        <v>1000019912</v>
      </c>
      <c r="F404" s="757">
        <v>85371000</v>
      </c>
      <c r="G404" s="761"/>
      <c r="H404" s="757">
        <v>18</v>
      </c>
      <c r="I404" s="759"/>
      <c r="J404" s="770" t="s">
        <v>598</v>
      </c>
      <c r="K404" s="757" t="s">
        <v>579</v>
      </c>
      <c r="L404" s="757">
        <v>1</v>
      </c>
      <c r="M404" s="782"/>
      <c r="N404" s="760" t="str">
        <f t="shared" si="48"/>
        <v>INCLUDED</v>
      </c>
      <c r="O404" s="621">
        <f t="shared" si="49"/>
        <v>0</v>
      </c>
      <c r="P404" s="621">
        <f t="shared" si="50"/>
        <v>0</v>
      </c>
      <c r="Q404" s="626">
        <f>Discount!$H$36</f>
        <v>0</v>
      </c>
      <c r="R404" s="626">
        <f t="shared" si="51"/>
        <v>0</v>
      </c>
      <c r="S404" s="626">
        <f t="shared" si="52"/>
        <v>0</v>
      </c>
      <c r="T404" s="753">
        <f t="shared" si="53"/>
        <v>0</v>
      </c>
      <c r="U404" s="769">
        <f t="shared" si="54"/>
        <v>0</v>
      </c>
      <c r="V404" s="769">
        <f t="shared" si="55"/>
        <v>0</v>
      </c>
    </row>
    <row r="405" spans="1:22" ht="63" customHeight="1">
      <c r="A405" s="532">
        <v>386</v>
      </c>
      <c r="B405" s="757">
        <v>7000016524</v>
      </c>
      <c r="C405" s="757">
        <v>3130</v>
      </c>
      <c r="D405" s="757" t="s">
        <v>539</v>
      </c>
      <c r="E405" s="757">
        <v>1000019927</v>
      </c>
      <c r="F405" s="757">
        <v>85389000</v>
      </c>
      <c r="G405" s="761"/>
      <c r="H405" s="757">
        <v>18</v>
      </c>
      <c r="I405" s="759"/>
      <c r="J405" s="770" t="s">
        <v>599</v>
      </c>
      <c r="K405" s="757" t="s">
        <v>579</v>
      </c>
      <c r="L405" s="757">
        <v>1</v>
      </c>
      <c r="M405" s="782"/>
      <c r="N405" s="760" t="str">
        <f t="shared" si="48"/>
        <v>INCLUDED</v>
      </c>
      <c r="O405" s="621">
        <f t="shared" si="49"/>
        <v>0</v>
      </c>
      <c r="P405" s="621">
        <f t="shared" si="50"/>
        <v>0</v>
      </c>
      <c r="Q405" s="626">
        <f>Discount!$H$36</f>
        <v>0</v>
      </c>
      <c r="R405" s="626">
        <f t="shared" si="51"/>
        <v>0</v>
      </c>
      <c r="S405" s="626">
        <f t="shared" si="52"/>
        <v>0</v>
      </c>
      <c r="T405" s="753">
        <f t="shared" si="53"/>
        <v>0</v>
      </c>
      <c r="U405" s="769">
        <f t="shared" si="54"/>
        <v>0</v>
      </c>
      <c r="V405" s="769">
        <f t="shared" si="55"/>
        <v>0</v>
      </c>
    </row>
    <row r="406" spans="1:22" ht="63" customHeight="1">
      <c r="A406" s="532">
        <v>387</v>
      </c>
      <c r="B406" s="757">
        <v>7000016524</v>
      </c>
      <c r="C406" s="757">
        <v>3140</v>
      </c>
      <c r="D406" s="757" t="s">
        <v>539</v>
      </c>
      <c r="E406" s="757">
        <v>1000019213</v>
      </c>
      <c r="F406" s="757">
        <v>85176210</v>
      </c>
      <c r="G406" s="761"/>
      <c r="H406" s="757">
        <v>18</v>
      </c>
      <c r="I406" s="759"/>
      <c r="J406" s="770" t="s">
        <v>826</v>
      </c>
      <c r="K406" s="757" t="s">
        <v>579</v>
      </c>
      <c r="L406" s="757">
        <v>1</v>
      </c>
      <c r="M406" s="782"/>
      <c r="N406" s="760" t="str">
        <f t="shared" si="48"/>
        <v>INCLUDED</v>
      </c>
      <c r="O406" s="621">
        <f t="shared" si="49"/>
        <v>0</v>
      </c>
      <c r="P406" s="621">
        <f t="shared" si="50"/>
        <v>0</v>
      </c>
      <c r="Q406" s="626">
        <f>Discount!$H$36</f>
        <v>0</v>
      </c>
      <c r="R406" s="626">
        <f t="shared" si="51"/>
        <v>0</v>
      </c>
      <c r="S406" s="626">
        <f t="shared" si="52"/>
        <v>0</v>
      </c>
      <c r="T406" s="753">
        <f t="shared" si="53"/>
        <v>0</v>
      </c>
      <c r="U406" s="769">
        <f t="shared" si="54"/>
        <v>0</v>
      </c>
      <c r="V406" s="769">
        <f t="shared" si="55"/>
        <v>0</v>
      </c>
    </row>
    <row r="407" spans="1:22" ht="63" customHeight="1">
      <c r="A407" s="532">
        <v>388</v>
      </c>
      <c r="B407" s="757">
        <v>7000016524</v>
      </c>
      <c r="C407" s="757">
        <v>3150</v>
      </c>
      <c r="D407" s="757" t="s">
        <v>539</v>
      </c>
      <c r="E407" s="757">
        <v>1000032670</v>
      </c>
      <c r="F407" s="757">
        <v>85389000</v>
      </c>
      <c r="G407" s="761"/>
      <c r="H407" s="757">
        <v>18</v>
      </c>
      <c r="I407" s="759"/>
      <c r="J407" s="770" t="s">
        <v>827</v>
      </c>
      <c r="K407" s="757" t="s">
        <v>579</v>
      </c>
      <c r="L407" s="757">
        <v>1</v>
      </c>
      <c r="M407" s="782"/>
      <c r="N407" s="760" t="str">
        <f t="shared" si="48"/>
        <v>INCLUDED</v>
      </c>
      <c r="O407" s="621">
        <f t="shared" si="49"/>
        <v>0</v>
      </c>
      <c r="P407" s="621">
        <f t="shared" si="50"/>
        <v>0</v>
      </c>
      <c r="Q407" s="626">
        <f>Discount!$H$36</f>
        <v>0</v>
      </c>
      <c r="R407" s="626">
        <f t="shared" si="51"/>
        <v>0</v>
      </c>
      <c r="S407" s="626">
        <f t="shared" si="52"/>
        <v>0</v>
      </c>
      <c r="T407" s="753">
        <f t="shared" si="53"/>
        <v>0</v>
      </c>
      <c r="U407" s="769">
        <f t="shared" si="54"/>
        <v>0</v>
      </c>
      <c r="V407" s="769">
        <f t="shared" si="55"/>
        <v>0</v>
      </c>
    </row>
    <row r="408" spans="1:22" ht="63" customHeight="1">
      <c r="A408" s="532">
        <v>389</v>
      </c>
      <c r="B408" s="757">
        <v>7000016524</v>
      </c>
      <c r="C408" s="757">
        <v>3550</v>
      </c>
      <c r="D408" s="757" t="s">
        <v>540</v>
      </c>
      <c r="E408" s="757">
        <v>1000058332</v>
      </c>
      <c r="F408" s="757">
        <v>85359030</v>
      </c>
      <c r="G408" s="761"/>
      <c r="H408" s="757">
        <v>18</v>
      </c>
      <c r="I408" s="759"/>
      <c r="J408" s="770" t="s">
        <v>741</v>
      </c>
      <c r="K408" s="757" t="s">
        <v>299</v>
      </c>
      <c r="L408" s="757">
        <v>1</v>
      </c>
      <c r="M408" s="782"/>
      <c r="N408" s="760" t="str">
        <f t="shared" si="48"/>
        <v>INCLUDED</v>
      </c>
      <c r="O408" s="621">
        <f t="shared" si="49"/>
        <v>0</v>
      </c>
      <c r="P408" s="621">
        <f t="shared" si="50"/>
        <v>0</v>
      </c>
      <c r="Q408" s="626">
        <f>Discount!$H$36</f>
        <v>0</v>
      </c>
      <c r="R408" s="626">
        <f t="shared" si="51"/>
        <v>0</v>
      </c>
      <c r="S408" s="626">
        <f t="shared" si="52"/>
        <v>0</v>
      </c>
      <c r="T408" s="753">
        <f t="shared" si="53"/>
        <v>0</v>
      </c>
      <c r="U408" s="769">
        <f t="shared" si="54"/>
        <v>0</v>
      </c>
      <c r="V408" s="769">
        <f t="shared" si="55"/>
        <v>0</v>
      </c>
    </row>
    <row r="409" spans="1:22" ht="63" customHeight="1">
      <c r="A409" s="532">
        <v>390</v>
      </c>
      <c r="B409" s="757">
        <v>7000016524</v>
      </c>
      <c r="C409" s="757">
        <v>3560</v>
      </c>
      <c r="D409" s="757" t="s">
        <v>540</v>
      </c>
      <c r="E409" s="757">
        <v>1000049817</v>
      </c>
      <c r="F409" s="757">
        <v>85359030</v>
      </c>
      <c r="G409" s="761"/>
      <c r="H409" s="757">
        <v>18</v>
      </c>
      <c r="I409" s="759"/>
      <c r="J409" s="770" t="s">
        <v>742</v>
      </c>
      <c r="K409" s="757" t="s">
        <v>300</v>
      </c>
      <c r="L409" s="757">
        <v>2</v>
      </c>
      <c r="M409" s="782"/>
      <c r="N409" s="760" t="str">
        <f t="shared" si="48"/>
        <v>INCLUDED</v>
      </c>
      <c r="O409" s="621">
        <f t="shared" si="49"/>
        <v>0</v>
      </c>
      <c r="P409" s="621">
        <f t="shared" si="50"/>
        <v>0</v>
      </c>
      <c r="Q409" s="626">
        <f>Discount!$H$36</f>
        <v>0</v>
      </c>
      <c r="R409" s="626">
        <f t="shared" si="51"/>
        <v>0</v>
      </c>
      <c r="S409" s="626">
        <f t="shared" si="52"/>
        <v>0</v>
      </c>
      <c r="T409" s="753">
        <f t="shared" si="53"/>
        <v>0</v>
      </c>
      <c r="U409" s="769">
        <f t="shared" si="54"/>
        <v>0</v>
      </c>
      <c r="V409" s="769">
        <f t="shared" si="55"/>
        <v>0</v>
      </c>
    </row>
    <row r="410" spans="1:22" ht="63" customHeight="1">
      <c r="A410" s="532">
        <v>391</v>
      </c>
      <c r="B410" s="757">
        <v>7000016524</v>
      </c>
      <c r="C410" s="757">
        <v>3570</v>
      </c>
      <c r="D410" s="757" t="s">
        <v>540</v>
      </c>
      <c r="E410" s="757">
        <v>1000049753</v>
      </c>
      <c r="F410" s="757">
        <v>85359030</v>
      </c>
      <c r="G410" s="761"/>
      <c r="H410" s="757">
        <v>18</v>
      </c>
      <c r="I410" s="759"/>
      <c r="J410" s="770" t="s">
        <v>743</v>
      </c>
      <c r="K410" s="757" t="s">
        <v>300</v>
      </c>
      <c r="L410" s="757">
        <v>1</v>
      </c>
      <c r="M410" s="782"/>
      <c r="N410" s="760" t="str">
        <f t="shared" si="48"/>
        <v>INCLUDED</v>
      </c>
      <c r="O410" s="621">
        <f t="shared" si="49"/>
        <v>0</v>
      </c>
      <c r="P410" s="621">
        <f t="shared" si="50"/>
        <v>0</v>
      </c>
      <c r="Q410" s="626">
        <f>Discount!$H$36</f>
        <v>0</v>
      </c>
      <c r="R410" s="626">
        <f t="shared" si="51"/>
        <v>0</v>
      </c>
      <c r="S410" s="626">
        <f t="shared" si="52"/>
        <v>0</v>
      </c>
      <c r="T410" s="753">
        <f t="shared" si="53"/>
        <v>0</v>
      </c>
      <c r="U410" s="769">
        <f t="shared" si="54"/>
        <v>0</v>
      </c>
      <c r="V410" s="769">
        <f t="shared" si="55"/>
        <v>0</v>
      </c>
    </row>
    <row r="411" spans="1:22" ht="63" customHeight="1">
      <c r="A411" s="532">
        <v>392</v>
      </c>
      <c r="B411" s="757">
        <v>7000016524</v>
      </c>
      <c r="C411" s="757">
        <v>3580</v>
      </c>
      <c r="D411" s="757" t="s">
        <v>540</v>
      </c>
      <c r="E411" s="757">
        <v>1000049762</v>
      </c>
      <c r="F411" s="757">
        <v>85359030</v>
      </c>
      <c r="G411" s="761"/>
      <c r="H411" s="757">
        <v>18</v>
      </c>
      <c r="I411" s="759"/>
      <c r="J411" s="770" t="s">
        <v>744</v>
      </c>
      <c r="K411" s="757" t="s">
        <v>300</v>
      </c>
      <c r="L411" s="757">
        <v>2</v>
      </c>
      <c r="M411" s="782"/>
      <c r="N411" s="760" t="str">
        <f t="shared" si="48"/>
        <v>INCLUDED</v>
      </c>
      <c r="O411" s="621">
        <f t="shared" si="49"/>
        <v>0</v>
      </c>
      <c r="P411" s="621">
        <f t="shared" si="50"/>
        <v>0</v>
      </c>
      <c r="Q411" s="626">
        <f>Discount!$H$36</f>
        <v>0</v>
      </c>
      <c r="R411" s="626">
        <f t="shared" si="51"/>
        <v>0</v>
      </c>
      <c r="S411" s="626">
        <f t="shared" si="52"/>
        <v>0</v>
      </c>
      <c r="T411" s="753">
        <f t="shared" si="53"/>
        <v>0</v>
      </c>
      <c r="U411" s="769">
        <f t="shared" si="54"/>
        <v>0</v>
      </c>
      <c r="V411" s="769">
        <f t="shared" si="55"/>
        <v>0</v>
      </c>
    </row>
    <row r="412" spans="1:22" ht="63" customHeight="1">
      <c r="A412" s="532">
        <v>393</v>
      </c>
      <c r="B412" s="757">
        <v>7000016524</v>
      </c>
      <c r="C412" s="757">
        <v>3590</v>
      </c>
      <c r="D412" s="757" t="s">
        <v>540</v>
      </c>
      <c r="E412" s="757">
        <v>1000058330</v>
      </c>
      <c r="F412" s="757">
        <v>85359030</v>
      </c>
      <c r="G412" s="761"/>
      <c r="H412" s="757">
        <v>18</v>
      </c>
      <c r="I412" s="759"/>
      <c r="J412" s="770" t="s">
        <v>745</v>
      </c>
      <c r="K412" s="757" t="s">
        <v>300</v>
      </c>
      <c r="L412" s="757">
        <v>1</v>
      </c>
      <c r="M412" s="782"/>
      <c r="N412" s="760" t="str">
        <f t="shared" si="48"/>
        <v>INCLUDED</v>
      </c>
      <c r="O412" s="621">
        <f t="shared" si="49"/>
        <v>0</v>
      </c>
      <c r="P412" s="621">
        <f t="shared" si="50"/>
        <v>0</v>
      </c>
      <c r="Q412" s="626">
        <f>Discount!$H$36</f>
        <v>0</v>
      </c>
      <c r="R412" s="626">
        <f t="shared" si="51"/>
        <v>0</v>
      </c>
      <c r="S412" s="626">
        <f t="shared" si="52"/>
        <v>0</v>
      </c>
      <c r="T412" s="753">
        <f t="shared" si="53"/>
        <v>0</v>
      </c>
      <c r="U412" s="769">
        <f t="shared" si="54"/>
        <v>0</v>
      </c>
      <c r="V412" s="769">
        <f t="shared" si="55"/>
        <v>0</v>
      </c>
    </row>
    <row r="413" spans="1:22" ht="63" customHeight="1">
      <c r="A413" s="532">
        <v>394</v>
      </c>
      <c r="B413" s="757">
        <v>7000016524</v>
      </c>
      <c r="C413" s="757">
        <v>3600</v>
      </c>
      <c r="D413" s="757" t="s">
        <v>540</v>
      </c>
      <c r="E413" s="757">
        <v>1000049750</v>
      </c>
      <c r="F413" s="757">
        <v>85359030</v>
      </c>
      <c r="G413" s="761"/>
      <c r="H413" s="757">
        <v>18</v>
      </c>
      <c r="I413" s="759"/>
      <c r="J413" s="770" t="s">
        <v>746</v>
      </c>
      <c r="K413" s="757" t="s">
        <v>300</v>
      </c>
      <c r="L413" s="757">
        <v>2</v>
      </c>
      <c r="M413" s="782"/>
      <c r="N413" s="760" t="str">
        <f t="shared" si="48"/>
        <v>INCLUDED</v>
      </c>
      <c r="O413" s="621">
        <f t="shared" si="49"/>
        <v>0</v>
      </c>
      <c r="P413" s="621">
        <f t="shared" si="50"/>
        <v>0</v>
      </c>
      <c r="Q413" s="626">
        <f>Discount!$H$36</f>
        <v>0</v>
      </c>
      <c r="R413" s="626">
        <f t="shared" si="51"/>
        <v>0</v>
      </c>
      <c r="S413" s="626">
        <f t="shared" si="52"/>
        <v>0</v>
      </c>
      <c r="T413" s="753">
        <f t="shared" si="53"/>
        <v>0</v>
      </c>
      <c r="U413" s="769">
        <f t="shared" si="54"/>
        <v>0</v>
      </c>
      <c r="V413" s="769">
        <f t="shared" si="55"/>
        <v>0</v>
      </c>
    </row>
    <row r="414" spans="1:22" ht="63" customHeight="1">
      <c r="A414" s="532">
        <v>395</v>
      </c>
      <c r="B414" s="757">
        <v>7000016524</v>
      </c>
      <c r="C414" s="757">
        <v>3610</v>
      </c>
      <c r="D414" s="757" t="s">
        <v>540</v>
      </c>
      <c r="E414" s="757">
        <v>1000058331</v>
      </c>
      <c r="F414" s="757">
        <v>85359030</v>
      </c>
      <c r="G414" s="761"/>
      <c r="H414" s="757">
        <v>18</v>
      </c>
      <c r="I414" s="759"/>
      <c r="J414" s="770" t="s">
        <v>747</v>
      </c>
      <c r="K414" s="757" t="s">
        <v>607</v>
      </c>
      <c r="L414" s="757">
        <v>1</v>
      </c>
      <c r="M414" s="782"/>
      <c r="N414" s="760" t="str">
        <f t="shared" si="48"/>
        <v>INCLUDED</v>
      </c>
      <c r="O414" s="621">
        <f t="shared" si="49"/>
        <v>0</v>
      </c>
      <c r="P414" s="621">
        <f t="shared" si="50"/>
        <v>0</v>
      </c>
      <c r="Q414" s="626">
        <f>Discount!$H$36</f>
        <v>0</v>
      </c>
      <c r="R414" s="626">
        <f t="shared" si="51"/>
        <v>0</v>
      </c>
      <c r="S414" s="626">
        <f t="shared" si="52"/>
        <v>0</v>
      </c>
      <c r="T414" s="753">
        <f t="shared" si="53"/>
        <v>0</v>
      </c>
      <c r="U414" s="769">
        <f t="shared" si="54"/>
        <v>0</v>
      </c>
      <c r="V414" s="769">
        <f t="shared" si="55"/>
        <v>0</v>
      </c>
    </row>
    <row r="415" spans="1:22" ht="63" customHeight="1">
      <c r="A415" s="532">
        <v>396</v>
      </c>
      <c r="B415" s="757">
        <v>7000016524</v>
      </c>
      <c r="C415" s="757">
        <v>3620</v>
      </c>
      <c r="D415" s="757" t="s">
        <v>540</v>
      </c>
      <c r="E415" s="757">
        <v>1000049783</v>
      </c>
      <c r="F415" s="757">
        <v>85359030</v>
      </c>
      <c r="G415" s="761"/>
      <c r="H415" s="757">
        <v>18</v>
      </c>
      <c r="I415" s="759"/>
      <c r="J415" s="770" t="s">
        <v>748</v>
      </c>
      <c r="K415" s="757" t="s">
        <v>300</v>
      </c>
      <c r="L415" s="757">
        <v>2</v>
      </c>
      <c r="M415" s="782"/>
      <c r="N415" s="760" t="str">
        <f t="shared" si="48"/>
        <v>INCLUDED</v>
      </c>
      <c r="O415" s="621">
        <f t="shared" si="49"/>
        <v>0</v>
      </c>
      <c r="P415" s="621">
        <f t="shared" si="50"/>
        <v>0</v>
      </c>
      <c r="Q415" s="626">
        <f>Discount!$H$36</f>
        <v>0</v>
      </c>
      <c r="R415" s="626">
        <f t="shared" si="51"/>
        <v>0</v>
      </c>
      <c r="S415" s="626">
        <f t="shared" si="52"/>
        <v>0</v>
      </c>
      <c r="T415" s="753">
        <f t="shared" si="53"/>
        <v>0</v>
      </c>
      <c r="U415" s="769">
        <f t="shared" si="54"/>
        <v>0</v>
      </c>
      <c r="V415" s="769">
        <f t="shared" si="55"/>
        <v>0</v>
      </c>
    </row>
    <row r="416" spans="1:22" ht="63" customHeight="1">
      <c r="A416" s="532">
        <v>397</v>
      </c>
      <c r="B416" s="757">
        <v>7000016524</v>
      </c>
      <c r="C416" s="757">
        <v>3630</v>
      </c>
      <c r="D416" s="757" t="s">
        <v>540</v>
      </c>
      <c r="E416" s="757">
        <v>1000049505</v>
      </c>
      <c r="F416" s="757">
        <v>85359030</v>
      </c>
      <c r="G416" s="761"/>
      <c r="H416" s="757">
        <v>18</v>
      </c>
      <c r="I416" s="759"/>
      <c r="J416" s="770" t="s">
        <v>749</v>
      </c>
      <c r="K416" s="757" t="s">
        <v>299</v>
      </c>
      <c r="L416" s="757">
        <v>3</v>
      </c>
      <c r="M416" s="782"/>
      <c r="N416" s="760" t="str">
        <f t="shared" si="48"/>
        <v>INCLUDED</v>
      </c>
      <c r="O416" s="621">
        <f t="shared" si="49"/>
        <v>0</v>
      </c>
      <c r="P416" s="621">
        <f t="shared" si="50"/>
        <v>0</v>
      </c>
      <c r="Q416" s="626">
        <f>Discount!$H$36</f>
        <v>0</v>
      </c>
      <c r="R416" s="626">
        <f t="shared" si="51"/>
        <v>0</v>
      </c>
      <c r="S416" s="626">
        <f t="shared" si="52"/>
        <v>0</v>
      </c>
      <c r="T416" s="753">
        <f t="shared" si="53"/>
        <v>0</v>
      </c>
      <c r="U416" s="769">
        <f t="shared" si="54"/>
        <v>0</v>
      </c>
      <c r="V416" s="769">
        <f t="shared" si="55"/>
        <v>0</v>
      </c>
    </row>
    <row r="417" spans="1:22" ht="63" customHeight="1">
      <c r="A417" s="532">
        <v>398</v>
      </c>
      <c r="B417" s="757">
        <v>7000016524</v>
      </c>
      <c r="C417" s="757">
        <v>3640</v>
      </c>
      <c r="D417" s="757" t="s">
        <v>540</v>
      </c>
      <c r="E417" s="757">
        <v>1000058334</v>
      </c>
      <c r="F417" s="757">
        <v>85359030</v>
      </c>
      <c r="G417" s="761"/>
      <c r="H417" s="757">
        <v>18</v>
      </c>
      <c r="I417" s="759"/>
      <c r="J417" s="770" t="s">
        <v>750</v>
      </c>
      <c r="K417" s="757" t="s">
        <v>299</v>
      </c>
      <c r="L417" s="757">
        <v>3</v>
      </c>
      <c r="M417" s="782"/>
      <c r="N417" s="760" t="str">
        <f t="shared" si="48"/>
        <v>INCLUDED</v>
      </c>
      <c r="O417" s="621">
        <f t="shared" si="49"/>
        <v>0</v>
      </c>
      <c r="P417" s="621">
        <f t="shared" si="50"/>
        <v>0</v>
      </c>
      <c r="Q417" s="626">
        <f>Discount!$H$36</f>
        <v>0</v>
      </c>
      <c r="R417" s="626">
        <f t="shared" si="51"/>
        <v>0</v>
      </c>
      <c r="S417" s="626">
        <f t="shared" si="52"/>
        <v>0</v>
      </c>
      <c r="T417" s="753">
        <f t="shared" si="53"/>
        <v>0</v>
      </c>
      <c r="U417" s="769">
        <f t="shared" si="54"/>
        <v>0</v>
      </c>
      <c r="V417" s="769">
        <f t="shared" si="55"/>
        <v>0</v>
      </c>
    </row>
    <row r="418" spans="1:22" ht="63" customHeight="1">
      <c r="A418" s="532">
        <v>399</v>
      </c>
      <c r="B418" s="757">
        <v>7000016524</v>
      </c>
      <c r="C418" s="757">
        <v>3650</v>
      </c>
      <c r="D418" s="757" t="s">
        <v>540</v>
      </c>
      <c r="E418" s="757">
        <v>1000058329</v>
      </c>
      <c r="F418" s="757">
        <v>85359030</v>
      </c>
      <c r="G418" s="761"/>
      <c r="H418" s="757">
        <v>18</v>
      </c>
      <c r="I418" s="759"/>
      <c r="J418" s="770" t="s">
        <v>751</v>
      </c>
      <c r="K418" s="757" t="s">
        <v>299</v>
      </c>
      <c r="L418" s="757">
        <v>3</v>
      </c>
      <c r="M418" s="782"/>
      <c r="N418" s="760" t="str">
        <f t="shared" si="48"/>
        <v>INCLUDED</v>
      </c>
      <c r="O418" s="621">
        <f t="shared" si="49"/>
        <v>0</v>
      </c>
      <c r="P418" s="621">
        <f t="shared" si="50"/>
        <v>0</v>
      </c>
      <c r="Q418" s="626">
        <f>Discount!$H$36</f>
        <v>0</v>
      </c>
      <c r="R418" s="626">
        <f t="shared" si="51"/>
        <v>0</v>
      </c>
      <c r="S418" s="626">
        <f t="shared" si="52"/>
        <v>0</v>
      </c>
      <c r="T418" s="753">
        <f t="shared" si="53"/>
        <v>0</v>
      </c>
      <c r="U418" s="769">
        <f t="shared" si="54"/>
        <v>0</v>
      </c>
      <c r="V418" s="769">
        <f t="shared" si="55"/>
        <v>0</v>
      </c>
    </row>
    <row r="419" spans="1:22" ht="63" customHeight="1">
      <c r="A419" s="532">
        <v>400</v>
      </c>
      <c r="B419" s="757">
        <v>7000016524</v>
      </c>
      <c r="C419" s="757">
        <v>3660</v>
      </c>
      <c r="D419" s="757" t="s">
        <v>540</v>
      </c>
      <c r="E419" s="757">
        <v>1000058333</v>
      </c>
      <c r="F419" s="757">
        <v>85359030</v>
      </c>
      <c r="G419" s="761"/>
      <c r="H419" s="757">
        <v>18</v>
      </c>
      <c r="I419" s="759"/>
      <c r="J419" s="770" t="s">
        <v>752</v>
      </c>
      <c r="K419" s="757" t="s">
        <v>299</v>
      </c>
      <c r="L419" s="757">
        <v>1</v>
      </c>
      <c r="M419" s="782"/>
      <c r="N419" s="760" t="str">
        <f t="shared" si="48"/>
        <v>INCLUDED</v>
      </c>
      <c r="O419" s="621">
        <f t="shared" si="49"/>
        <v>0</v>
      </c>
      <c r="P419" s="621">
        <f t="shared" si="50"/>
        <v>0</v>
      </c>
      <c r="Q419" s="626">
        <f>Discount!$H$36</f>
        <v>0</v>
      </c>
      <c r="R419" s="626">
        <f t="shared" si="51"/>
        <v>0</v>
      </c>
      <c r="S419" s="626">
        <f t="shared" si="52"/>
        <v>0</v>
      </c>
      <c r="T419" s="753">
        <f t="shared" si="53"/>
        <v>0</v>
      </c>
      <c r="U419" s="769">
        <f t="shared" si="54"/>
        <v>0</v>
      </c>
      <c r="V419" s="769">
        <f t="shared" si="55"/>
        <v>0</v>
      </c>
    </row>
    <row r="420" spans="1:22" ht="63" customHeight="1">
      <c r="A420" s="532">
        <v>401</v>
      </c>
      <c r="B420" s="757">
        <v>7000016524</v>
      </c>
      <c r="C420" s="757">
        <v>3670</v>
      </c>
      <c r="D420" s="757" t="s">
        <v>540</v>
      </c>
      <c r="E420" s="757">
        <v>1000049498</v>
      </c>
      <c r="F420" s="757">
        <v>85359030</v>
      </c>
      <c r="G420" s="761"/>
      <c r="H420" s="757">
        <v>18</v>
      </c>
      <c r="I420" s="759"/>
      <c r="J420" s="770" t="s">
        <v>753</v>
      </c>
      <c r="K420" s="757" t="s">
        <v>300</v>
      </c>
      <c r="L420" s="757">
        <v>1</v>
      </c>
      <c r="M420" s="782"/>
      <c r="N420" s="760" t="str">
        <f t="shared" si="48"/>
        <v>INCLUDED</v>
      </c>
      <c r="O420" s="621">
        <f t="shared" si="49"/>
        <v>0</v>
      </c>
      <c r="P420" s="621">
        <f t="shared" si="50"/>
        <v>0</v>
      </c>
      <c r="Q420" s="626">
        <f>Discount!$H$36</f>
        <v>0</v>
      </c>
      <c r="R420" s="626">
        <f t="shared" si="51"/>
        <v>0</v>
      </c>
      <c r="S420" s="626">
        <f t="shared" si="52"/>
        <v>0</v>
      </c>
      <c r="T420" s="753">
        <f t="shared" si="53"/>
        <v>0</v>
      </c>
      <c r="U420" s="769">
        <f t="shared" si="54"/>
        <v>0</v>
      </c>
      <c r="V420" s="769">
        <f t="shared" si="55"/>
        <v>0</v>
      </c>
    </row>
    <row r="421" spans="1:22" ht="63" customHeight="1">
      <c r="A421" s="532">
        <v>402</v>
      </c>
      <c r="B421" s="757">
        <v>7000016524</v>
      </c>
      <c r="C421" s="757">
        <v>3680</v>
      </c>
      <c r="D421" s="757" t="s">
        <v>540</v>
      </c>
      <c r="E421" s="757">
        <v>1000058317</v>
      </c>
      <c r="F421" s="757">
        <v>85359030</v>
      </c>
      <c r="G421" s="761"/>
      <c r="H421" s="757">
        <v>18</v>
      </c>
      <c r="I421" s="759"/>
      <c r="J421" s="770" t="s">
        <v>754</v>
      </c>
      <c r="K421" s="757" t="s">
        <v>300</v>
      </c>
      <c r="L421" s="757">
        <v>1</v>
      </c>
      <c r="M421" s="782"/>
      <c r="N421" s="760" t="str">
        <f t="shared" si="48"/>
        <v>INCLUDED</v>
      </c>
      <c r="O421" s="621">
        <f t="shared" si="49"/>
        <v>0</v>
      </c>
      <c r="P421" s="621">
        <f t="shared" si="50"/>
        <v>0</v>
      </c>
      <c r="Q421" s="626">
        <f>Discount!$H$36</f>
        <v>0</v>
      </c>
      <c r="R421" s="626">
        <f t="shared" si="51"/>
        <v>0</v>
      </c>
      <c r="S421" s="626">
        <f t="shared" si="52"/>
        <v>0</v>
      </c>
      <c r="T421" s="753">
        <f t="shared" si="53"/>
        <v>0</v>
      </c>
      <c r="U421" s="769">
        <f t="shared" si="54"/>
        <v>0</v>
      </c>
      <c r="V421" s="769">
        <f t="shared" si="55"/>
        <v>0</v>
      </c>
    </row>
    <row r="422" spans="1:22" ht="63" customHeight="1">
      <c r="A422" s="532">
        <v>403</v>
      </c>
      <c r="B422" s="757">
        <v>7000016524</v>
      </c>
      <c r="C422" s="757">
        <v>3690</v>
      </c>
      <c r="D422" s="757" t="s">
        <v>540</v>
      </c>
      <c r="E422" s="757">
        <v>1000021873</v>
      </c>
      <c r="F422" s="757">
        <v>85389000</v>
      </c>
      <c r="G422" s="761"/>
      <c r="H422" s="757">
        <v>18</v>
      </c>
      <c r="I422" s="759"/>
      <c r="J422" s="770" t="s">
        <v>755</v>
      </c>
      <c r="K422" s="757" t="s">
        <v>300</v>
      </c>
      <c r="L422" s="757">
        <v>3</v>
      </c>
      <c r="M422" s="782"/>
      <c r="N422" s="760" t="str">
        <f t="shared" si="48"/>
        <v>INCLUDED</v>
      </c>
      <c r="O422" s="621">
        <f t="shared" si="49"/>
        <v>0</v>
      </c>
      <c r="P422" s="621">
        <f t="shared" si="50"/>
        <v>0</v>
      </c>
      <c r="Q422" s="626">
        <f>Discount!$H$36</f>
        <v>0</v>
      </c>
      <c r="R422" s="626">
        <f t="shared" si="51"/>
        <v>0</v>
      </c>
      <c r="S422" s="626">
        <f t="shared" si="52"/>
        <v>0</v>
      </c>
      <c r="T422" s="753">
        <f t="shared" si="53"/>
        <v>0</v>
      </c>
      <c r="U422" s="769">
        <f t="shared" si="54"/>
        <v>0</v>
      </c>
      <c r="V422" s="769">
        <f t="shared" si="55"/>
        <v>0</v>
      </c>
    </row>
    <row r="423" spans="1:22" ht="63" customHeight="1">
      <c r="A423" s="532">
        <v>404</v>
      </c>
      <c r="B423" s="757">
        <v>7000016524</v>
      </c>
      <c r="C423" s="757">
        <v>3700</v>
      </c>
      <c r="D423" s="757" t="s">
        <v>540</v>
      </c>
      <c r="E423" s="757">
        <v>1000009208</v>
      </c>
      <c r="F423" s="757">
        <v>85389000</v>
      </c>
      <c r="G423" s="761"/>
      <c r="H423" s="757">
        <v>18</v>
      </c>
      <c r="I423" s="759"/>
      <c r="J423" s="770" t="s">
        <v>756</v>
      </c>
      <c r="K423" s="757" t="s">
        <v>300</v>
      </c>
      <c r="L423" s="757">
        <v>3</v>
      </c>
      <c r="M423" s="782"/>
      <c r="N423" s="760" t="str">
        <f t="shared" si="48"/>
        <v>INCLUDED</v>
      </c>
      <c r="O423" s="621">
        <f t="shared" si="49"/>
        <v>0</v>
      </c>
      <c r="P423" s="621">
        <f t="shared" si="50"/>
        <v>0</v>
      </c>
      <c r="Q423" s="626">
        <f>Discount!$H$36</f>
        <v>0</v>
      </c>
      <c r="R423" s="626">
        <f t="shared" si="51"/>
        <v>0</v>
      </c>
      <c r="S423" s="626">
        <f t="shared" si="52"/>
        <v>0</v>
      </c>
      <c r="T423" s="753">
        <f t="shared" si="53"/>
        <v>0</v>
      </c>
      <c r="U423" s="769">
        <f t="shared" si="54"/>
        <v>0</v>
      </c>
      <c r="V423" s="769">
        <f t="shared" si="55"/>
        <v>0</v>
      </c>
    </row>
    <row r="424" spans="1:22" ht="63" customHeight="1">
      <c r="A424" s="532">
        <v>405</v>
      </c>
      <c r="B424" s="757">
        <v>7000016524</v>
      </c>
      <c r="C424" s="757">
        <v>3710</v>
      </c>
      <c r="D424" s="757" t="s">
        <v>540</v>
      </c>
      <c r="E424" s="757">
        <v>1000058324</v>
      </c>
      <c r="F424" s="757">
        <v>85359030</v>
      </c>
      <c r="G424" s="761"/>
      <c r="H424" s="757">
        <v>18</v>
      </c>
      <c r="I424" s="759"/>
      <c r="J424" s="770" t="s">
        <v>757</v>
      </c>
      <c r="K424" s="757" t="s">
        <v>300</v>
      </c>
      <c r="L424" s="757">
        <v>1</v>
      </c>
      <c r="M424" s="782"/>
      <c r="N424" s="760" t="str">
        <f t="shared" si="48"/>
        <v>INCLUDED</v>
      </c>
      <c r="O424" s="621">
        <f t="shared" si="49"/>
        <v>0</v>
      </c>
      <c r="P424" s="621">
        <f t="shared" si="50"/>
        <v>0</v>
      </c>
      <c r="Q424" s="626">
        <f>Discount!$H$36</f>
        <v>0</v>
      </c>
      <c r="R424" s="626">
        <f t="shared" si="51"/>
        <v>0</v>
      </c>
      <c r="S424" s="626">
        <f t="shared" si="52"/>
        <v>0</v>
      </c>
      <c r="T424" s="753">
        <f t="shared" si="53"/>
        <v>0</v>
      </c>
      <c r="U424" s="769">
        <f t="shared" si="54"/>
        <v>0</v>
      </c>
      <c r="V424" s="769">
        <f t="shared" si="55"/>
        <v>0</v>
      </c>
    </row>
    <row r="425" spans="1:22" ht="63" customHeight="1">
      <c r="A425" s="532">
        <v>406</v>
      </c>
      <c r="B425" s="757">
        <v>7000016524</v>
      </c>
      <c r="C425" s="757">
        <v>3720</v>
      </c>
      <c r="D425" s="757" t="s">
        <v>540</v>
      </c>
      <c r="E425" s="757">
        <v>1000007067</v>
      </c>
      <c r="F425" s="757">
        <v>85389000</v>
      </c>
      <c r="G425" s="761"/>
      <c r="H425" s="757">
        <v>18</v>
      </c>
      <c r="I425" s="759"/>
      <c r="J425" s="770" t="s">
        <v>758</v>
      </c>
      <c r="K425" s="757" t="s">
        <v>300</v>
      </c>
      <c r="L425" s="757">
        <v>1</v>
      </c>
      <c r="M425" s="782"/>
      <c r="N425" s="760" t="str">
        <f t="shared" si="48"/>
        <v>INCLUDED</v>
      </c>
      <c r="O425" s="621">
        <f t="shared" si="49"/>
        <v>0</v>
      </c>
      <c r="P425" s="621">
        <f t="shared" si="50"/>
        <v>0</v>
      </c>
      <c r="Q425" s="626">
        <f>Discount!$H$36</f>
        <v>0</v>
      </c>
      <c r="R425" s="626">
        <f t="shared" si="51"/>
        <v>0</v>
      </c>
      <c r="S425" s="626">
        <f t="shared" si="52"/>
        <v>0</v>
      </c>
      <c r="T425" s="753">
        <f t="shared" si="53"/>
        <v>0</v>
      </c>
      <c r="U425" s="769">
        <f t="shared" si="54"/>
        <v>0</v>
      </c>
      <c r="V425" s="769">
        <f t="shared" si="55"/>
        <v>0</v>
      </c>
    </row>
    <row r="426" spans="1:22" ht="63" customHeight="1">
      <c r="A426" s="532">
        <v>407</v>
      </c>
      <c r="B426" s="757">
        <v>7000016524</v>
      </c>
      <c r="C426" s="757">
        <v>3730</v>
      </c>
      <c r="D426" s="757" t="s">
        <v>540</v>
      </c>
      <c r="E426" s="757">
        <v>1000058323</v>
      </c>
      <c r="F426" s="757">
        <v>85359030</v>
      </c>
      <c r="G426" s="761"/>
      <c r="H426" s="757">
        <v>18</v>
      </c>
      <c r="I426" s="759"/>
      <c r="J426" s="770" t="s">
        <v>759</v>
      </c>
      <c r="K426" s="757" t="s">
        <v>299</v>
      </c>
      <c r="L426" s="757">
        <v>1</v>
      </c>
      <c r="M426" s="782"/>
      <c r="N426" s="760" t="str">
        <f t="shared" si="48"/>
        <v>INCLUDED</v>
      </c>
      <c r="O426" s="621">
        <f t="shared" si="49"/>
        <v>0</v>
      </c>
      <c r="P426" s="621">
        <f t="shared" si="50"/>
        <v>0</v>
      </c>
      <c r="Q426" s="626">
        <f>Discount!$H$36</f>
        <v>0</v>
      </c>
      <c r="R426" s="626">
        <f t="shared" si="51"/>
        <v>0</v>
      </c>
      <c r="S426" s="626">
        <f t="shared" si="52"/>
        <v>0</v>
      </c>
      <c r="T426" s="753">
        <f t="shared" si="53"/>
        <v>0</v>
      </c>
      <c r="U426" s="769">
        <f t="shared" si="54"/>
        <v>0</v>
      </c>
      <c r="V426" s="769">
        <f t="shared" si="55"/>
        <v>0</v>
      </c>
    </row>
    <row r="427" spans="1:22" ht="63" customHeight="1">
      <c r="A427" s="532">
        <v>408</v>
      </c>
      <c r="B427" s="757">
        <v>7000016524</v>
      </c>
      <c r="C427" s="757">
        <v>3740</v>
      </c>
      <c r="D427" s="757" t="s">
        <v>540</v>
      </c>
      <c r="E427" s="757">
        <v>1000058320</v>
      </c>
      <c r="F427" s="757">
        <v>85359030</v>
      </c>
      <c r="G427" s="761"/>
      <c r="H427" s="757">
        <v>18</v>
      </c>
      <c r="I427" s="759"/>
      <c r="J427" s="770" t="s">
        <v>760</v>
      </c>
      <c r="K427" s="757" t="s">
        <v>300</v>
      </c>
      <c r="L427" s="757">
        <v>1</v>
      </c>
      <c r="M427" s="782"/>
      <c r="N427" s="760" t="str">
        <f t="shared" si="48"/>
        <v>INCLUDED</v>
      </c>
      <c r="O427" s="621">
        <f t="shared" si="49"/>
        <v>0</v>
      </c>
      <c r="P427" s="621">
        <f t="shared" si="50"/>
        <v>0</v>
      </c>
      <c r="Q427" s="626">
        <f>Discount!$H$36</f>
        <v>0</v>
      </c>
      <c r="R427" s="626">
        <f t="shared" si="51"/>
        <v>0</v>
      </c>
      <c r="S427" s="626">
        <f t="shared" si="52"/>
        <v>0</v>
      </c>
      <c r="T427" s="753">
        <f t="shared" si="53"/>
        <v>0</v>
      </c>
      <c r="U427" s="769">
        <f t="shared" si="54"/>
        <v>0</v>
      </c>
      <c r="V427" s="769">
        <f t="shared" si="55"/>
        <v>0</v>
      </c>
    </row>
    <row r="428" spans="1:22" ht="63" customHeight="1">
      <c r="A428" s="532">
        <v>409</v>
      </c>
      <c r="B428" s="757">
        <v>7000016524</v>
      </c>
      <c r="C428" s="757">
        <v>3750</v>
      </c>
      <c r="D428" s="757" t="s">
        <v>540</v>
      </c>
      <c r="E428" s="757">
        <v>1000049759</v>
      </c>
      <c r="F428" s="757">
        <v>85359030</v>
      </c>
      <c r="G428" s="761"/>
      <c r="H428" s="757">
        <v>18</v>
      </c>
      <c r="I428" s="759"/>
      <c r="J428" s="770" t="s">
        <v>761</v>
      </c>
      <c r="K428" s="757" t="s">
        <v>300</v>
      </c>
      <c r="L428" s="757">
        <v>1</v>
      </c>
      <c r="M428" s="782"/>
      <c r="N428" s="760" t="str">
        <f t="shared" si="48"/>
        <v>INCLUDED</v>
      </c>
      <c r="O428" s="621">
        <f t="shared" si="49"/>
        <v>0</v>
      </c>
      <c r="P428" s="621">
        <f t="shared" si="50"/>
        <v>0</v>
      </c>
      <c r="Q428" s="626">
        <f>Discount!$H$36</f>
        <v>0</v>
      </c>
      <c r="R428" s="626">
        <f t="shared" si="51"/>
        <v>0</v>
      </c>
      <c r="S428" s="626">
        <f t="shared" si="52"/>
        <v>0</v>
      </c>
      <c r="T428" s="753">
        <f t="shared" si="53"/>
        <v>0</v>
      </c>
      <c r="U428" s="769">
        <f t="shared" si="54"/>
        <v>0</v>
      </c>
      <c r="V428" s="769">
        <f t="shared" si="55"/>
        <v>0</v>
      </c>
    </row>
    <row r="429" spans="1:22" ht="63" customHeight="1">
      <c r="A429" s="532">
        <v>410</v>
      </c>
      <c r="B429" s="757">
        <v>7000016524</v>
      </c>
      <c r="C429" s="757">
        <v>3760</v>
      </c>
      <c r="D429" s="757" t="s">
        <v>540</v>
      </c>
      <c r="E429" s="757">
        <v>1000058319</v>
      </c>
      <c r="F429" s="757">
        <v>85359030</v>
      </c>
      <c r="G429" s="761"/>
      <c r="H429" s="757">
        <v>18</v>
      </c>
      <c r="I429" s="759"/>
      <c r="J429" s="770" t="s">
        <v>762</v>
      </c>
      <c r="K429" s="757" t="s">
        <v>300</v>
      </c>
      <c r="L429" s="757">
        <v>1</v>
      </c>
      <c r="M429" s="782"/>
      <c r="N429" s="760" t="str">
        <f t="shared" si="48"/>
        <v>INCLUDED</v>
      </c>
      <c r="O429" s="621">
        <f t="shared" si="49"/>
        <v>0</v>
      </c>
      <c r="P429" s="621">
        <f t="shared" si="50"/>
        <v>0</v>
      </c>
      <c r="Q429" s="626">
        <f>Discount!$H$36</f>
        <v>0</v>
      </c>
      <c r="R429" s="626">
        <f t="shared" si="51"/>
        <v>0</v>
      </c>
      <c r="S429" s="626">
        <f t="shared" si="52"/>
        <v>0</v>
      </c>
      <c r="T429" s="753">
        <f t="shared" si="53"/>
        <v>0</v>
      </c>
      <c r="U429" s="769">
        <f t="shared" si="54"/>
        <v>0</v>
      </c>
      <c r="V429" s="769">
        <f t="shared" si="55"/>
        <v>0</v>
      </c>
    </row>
    <row r="430" spans="1:22" ht="63" customHeight="1">
      <c r="A430" s="532">
        <v>411</v>
      </c>
      <c r="B430" s="757">
        <v>7000016524</v>
      </c>
      <c r="C430" s="757">
        <v>3770</v>
      </c>
      <c r="D430" s="757" t="s">
        <v>540</v>
      </c>
      <c r="E430" s="757">
        <v>1000058322</v>
      </c>
      <c r="F430" s="757">
        <v>85359030</v>
      </c>
      <c r="G430" s="761"/>
      <c r="H430" s="757">
        <v>18</v>
      </c>
      <c r="I430" s="759"/>
      <c r="J430" s="770" t="s">
        <v>763</v>
      </c>
      <c r="K430" s="757" t="s">
        <v>300</v>
      </c>
      <c r="L430" s="757">
        <v>1</v>
      </c>
      <c r="M430" s="782"/>
      <c r="N430" s="760" t="str">
        <f t="shared" si="48"/>
        <v>INCLUDED</v>
      </c>
      <c r="O430" s="621">
        <f t="shared" si="49"/>
        <v>0</v>
      </c>
      <c r="P430" s="621">
        <f t="shared" si="50"/>
        <v>0</v>
      </c>
      <c r="Q430" s="626">
        <f>Discount!$H$36</f>
        <v>0</v>
      </c>
      <c r="R430" s="626">
        <f t="shared" si="51"/>
        <v>0</v>
      </c>
      <c r="S430" s="626">
        <f t="shared" si="52"/>
        <v>0</v>
      </c>
      <c r="T430" s="753">
        <f t="shared" si="53"/>
        <v>0</v>
      </c>
      <c r="U430" s="769">
        <f t="shared" si="54"/>
        <v>0</v>
      </c>
      <c r="V430" s="769">
        <f t="shared" si="55"/>
        <v>0</v>
      </c>
    </row>
    <row r="431" spans="1:22" ht="63" customHeight="1">
      <c r="A431" s="532">
        <v>412</v>
      </c>
      <c r="B431" s="757">
        <v>7000016524</v>
      </c>
      <c r="C431" s="757">
        <v>3780</v>
      </c>
      <c r="D431" s="757" t="s">
        <v>540</v>
      </c>
      <c r="E431" s="757">
        <v>1000049835</v>
      </c>
      <c r="F431" s="757">
        <v>85359030</v>
      </c>
      <c r="G431" s="761"/>
      <c r="H431" s="757">
        <v>18</v>
      </c>
      <c r="I431" s="759"/>
      <c r="J431" s="770" t="s">
        <v>764</v>
      </c>
      <c r="K431" s="757" t="s">
        <v>300</v>
      </c>
      <c r="L431" s="757">
        <v>1</v>
      </c>
      <c r="M431" s="782"/>
      <c r="N431" s="760" t="str">
        <f t="shared" si="48"/>
        <v>INCLUDED</v>
      </c>
      <c r="O431" s="621">
        <f t="shared" si="49"/>
        <v>0</v>
      </c>
      <c r="P431" s="621">
        <f t="shared" si="50"/>
        <v>0</v>
      </c>
      <c r="Q431" s="626">
        <f>Discount!$H$36</f>
        <v>0</v>
      </c>
      <c r="R431" s="626">
        <f t="shared" si="51"/>
        <v>0</v>
      </c>
      <c r="S431" s="626">
        <f t="shared" si="52"/>
        <v>0</v>
      </c>
      <c r="T431" s="753">
        <f t="shared" si="53"/>
        <v>0</v>
      </c>
      <c r="U431" s="769">
        <f t="shared" si="54"/>
        <v>0</v>
      </c>
      <c r="V431" s="769">
        <f t="shared" si="55"/>
        <v>0</v>
      </c>
    </row>
    <row r="432" spans="1:22" ht="63" customHeight="1">
      <c r="A432" s="532">
        <v>413</v>
      </c>
      <c r="B432" s="757">
        <v>7000016524</v>
      </c>
      <c r="C432" s="757">
        <v>3790</v>
      </c>
      <c r="D432" s="757" t="s">
        <v>540</v>
      </c>
      <c r="E432" s="757">
        <v>1000049795</v>
      </c>
      <c r="F432" s="757">
        <v>85359030</v>
      </c>
      <c r="G432" s="761"/>
      <c r="H432" s="757">
        <v>18</v>
      </c>
      <c r="I432" s="759"/>
      <c r="J432" s="770" t="s">
        <v>765</v>
      </c>
      <c r="K432" s="757" t="s">
        <v>300</v>
      </c>
      <c r="L432" s="757">
        <v>1</v>
      </c>
      <c r="M432" s="782"/>
      <c r="N432" s="760" t="str">
        <f t="shared" si="48"/>
        <v>INCLUDED</v>
      </c>
      <c r="O432" s="621">
        <f t="shared" si="49"/>
        <v>0</v>
      </c>
      <c r="P432" s="621">
        <f t="shared" si="50"/>
        <v>0</v>
      </c>
      <c r="Q432" s="626">
        <f>Discount!$H$36</f>
        <v>0</v>
      </c>
      <c r="R432" s="626">
        <f t="shared" si="51"/>
        <v>0</v>
      </c>
      <c r="S432" s="626">
        <f t="shared" si="52"/>
        <v>0</v>
      </c>
      <c r="T432" s="753">
        <f t="shared" si="53"/>
        <v>0</v>
      </c>
      <c r="U432" s="769">
        <f t="shared" si="54"/>
        <v>0</v>
      </c>
      <c r="V432" s="769">
        <f t="shared" si="55"/>
        <v>0</v>
      </c>
    </row>
    <row r="433" spans="1:22" ht="63" customHeight="1">
      <c r="A433" s="532">
        <v>414</v>
      </c>
      <c r="B433" s="757">
        <v>7000016524</v>
      </c>
      <c r="C433" s="757">
        <v>3800</v>
      </c>
      <c r="D433" s="757" t="s">
        <v>540</v>
      </c>
      <c r="E433" s="757">
        <v>1000049808</v>
      </c>
      <c r="F433" s="757">
        <v>85359030</v>
      </c>
      <c r="G433" s="761"/>
      <c r="H433" s="757">
        <v>18</v>
      </c>
      <c r="I433" s="759"/>
      <c r="J433" s="770" t="s">
        <v>766</v>
      </c>
      <c r="K433" s="757" t="s">
        <v>300</v>
      </c>
      <c r="L433" s="757">
        <v>1</v>
      </c>
      <c r="M433" s="782"/>
      <c r="N433" s="760" t="str">
        <f t="shared" si="48"/>
        <v>INCLUDED</v>
      </c>
      <c r="O433" s="621">
        <f t="shared" si="49"/>
        <v>0</v>
      </c>
      <c r="P433" s="621">
        <f t="shared" si="50"/>
        <v>0</v>
      </c>
      <c r="Q433" s="626">
        <f>Discount!$H$36</f>
        <v>0</v>
      </c>
      <c r="R433" s="626">
        <f t="shared" si="51"/>
        <v>0</v>
      </c>
      <c r="S433" s="626">
        <f t="shared" si="52"/>
        <v>0</v>
      </c>
      <c r="T433" s="753">
        <f t="shared" si="53"/>
        <v>0</v>
      </c>
      <c r="U433" s="769">
        <f t="shared" si="54"/>
        <v>0</v>
      </c>
      <c r="V433" s="769">
        <f t="shared" si="55"/>
        <v>0</v>
      </c>
    </row>
    <row r="434" spans="1:22" ht="63" customHeight="1">
      <c r="A434" s="532">
        <v>415</v>
      </c>
      <c r="B434" s="757">
        <v>7000016524</v>
      </c>
      <c r="C434" s="757">
        <v>3810</v>
      </c>
      <c r="D434" s="757" t="s">
        <v>540</v>
      </c>
      <c r="E434" s="757">
        <v>1000049805</v>
      </c>
      <c r="F434" s="757">
        <v>85359030</v>
      </c>
      <c r="G434" s="761"/>
      <c r="H434" s="757">
        <v>18</v>
      </c>
      <c r="I434" s="759"/>
      <c r="J434" s="770" t="s">
        <v>767</v>
      </c>
      <c r="K434" s="757" t="s">
        <v>300</v>
      </c>
      <c r="L434" s="757">
        <v>1</v>
      </c>
      <c r="M434" s="782"/>
      <c r="N434" s="760" t="str">
        <f t="shared" si="48"/>
        <v>INCLUDED</v>
      </c>
      <c r="O434" s="621">
        <f t="shared" si="49"/>
        <v>0</v>
      </c>
      <c r="P434" s="621">
        <f t="shared" si="50"/>
        <v>0</v>
      </c>
      <c r="Q434" s="626">
        <f>Discount!$H$36</f>
        <v>0</v>
      </c>
      <c r="R434" s="626">
        <f t="shared" si="51"/>
        <v>0</v>
      </c>
      <c r="S434" s="626">
        <f t="shared" si="52"/>
        <v>0</v>
      </c>
      <c r="T434" s="753">
        <f t="shared" si="53"/>
        <v>0</v>
      </c>
      <c r="U434" s="769">
        <f t="shared" si="54"/>
        <v>0</v>
      </c>
      <c r="V434" s="769">
        <f t="shared" si="55"/>
        <v>0</v>
      </c>
    </row>
    <row r="435" spans="1:22" ht="63" customHeight="1">
      <c r="A435" s="532">
        <v>416</v>
      </c>
      <c r="B435" s="757">
        <v>7000016524</v>
      </c>
      <c r="C435" s="757">
        <v>3820</v>
      </c>
      <c r="D435" s="757" t="s">
        <v>540</v>
      </c>
      <c r="E435" s="757">
        <v>1000058321</v>
      </c>
      <c r="F435" s="757">
        <v>85359030</v>
      </c>
      <c r="G435" s="761"/>
      <c r="H435" s="757">
        <v>18</v>
      </c>
      <c r="I435" s="759"/>
      <c r="J435" s="770" t="s">
        <v>768</v>
      </c>
      <c r="K435" s="757" t="s">
        <v>300</v>
      </c>
      <c r="L435" s="757">
        <v>1</v>
      </c>
      <c r="M435" s="782"/>
      <c r="N435" s="760" t="str">
        <f t="shared" si="48"/>
        <v>INCLUDED</v>
      </c>
      <c r="O435" s="621">
        <f t="shared" si="49"/>
        <v>0</v>
      </c>
      <c r="P435" s="621">
        <f t="shared" si="50"/>
        <v>0</v>
      </c>
      <c r="Q435" s="626">
        <f>Discount!$H$36</f>
        <v>0</v>
      </c>
      <c r="R435" s="626">
        <f t="shared" si="51"/>
        <v>0</v>
      </c>
      <c r="S435" s="626">
        <f t="shared" si="52"/>
        <v>0</v>
      </c>
      <c r="T435" s="753">
        <f t="shared" si="53"/>
        <v>0</v>
      </c>
      <c r="U435" s="769">
        <f t="shared" si="54"/>
        <v>0</v>
      </c>
      <c r="V435" s="769">
        <f t="shared" si="55"/>
        <v>0</v>
      </c>
    </row>
    <row r="436" spans="1:22" ht="63" customHeight="1">
      <c r="A436" s="532">
        <v>417</v>
      </c>
      <c r="B436" s="757">
        <v>7000016524</v>
      </c>
      <c r="C436" s="757">
        <v>3830</v>
      </c>
      <c r="D436" s="757" t="s">
        <v>540</v>
      </c>
      <c r="E436" s="757">
        <v>1000049799</v>
      </c>
      <c r="F436" s="757">
        <v>85359030</v>
      </c>
      <c r="G436" s="761"/>
      <c r="H436" s="757">
        <v>18</v>
      </c>
      <c r="I436" s="759"/>
      <c r="J436" s="770" t="s">
        <v>769</v>
      </c>
      <c r="K436" s="757" t="s">
        <v>300</v>
      </c>
      <c r="L436" s="757">
        <v>1</v>
      </c>
      <c r="M436" s="782"/>
      <c r="N436" s="760" t="str">
        <f t="shared" si="48"/>
        <v>INCLUDED</v>
      </c>
      <c r="O436" s="621">
        <f t="shared" si="49"/>
        <v>0</v>
      </c>
      <c r="P436" s="621">
        <f t="shared" si="50"/>
        <v>0</v>
      </c>
      <c r="Q436" s="626">
        <f>Discount!$H$36</f>
        <v>0</v>
      </c>
      <c r="R436" s="626">
        <f t="shared" si="51"/>
        <v>0</v>
      </c>
      <c r="S436" s="626">
        <f t="shared" si="52"/>
        <v>0</v>
      </c>
      <c r="T436" s="753">
        <f t="shared" si="53"/>
        <v>0</v>
      </c>
      <c r="U436" s="769">
        <f t="shared" si="54"/>
        <v>0</v>
      </c>
      <c r="V436" s="769">
        <f t="shared" si="55"/>
        <v>0</v>
      </c>
    </row>
    <row r="437" spans="1:22" ht="63" customHeight="1">
      <c r="A437" s="532">
        <v>418</v>
      </c>
      <c r="B437" s="757">
        <v>7000016524</v>
      </c>
      <c r="C437" s="757">
        <v>3840</v>
      </c>
      <c r="D437" s="757" t="s">
        <v>540</v>
      </c>
      <c r="E437" s="757">
        <v>1000058325</v>
      </c>
      <c r="F437" s="757">
        <v>85359030</v>
      </c>
      <c r="G437" s="761"/>
      <c r="H437" s="757">
        <v>18</v>
      </c>
      <c r="I437" s="759"/>
      <c r="J437" s="770" t="s">
        <v>770</v>
      </c>
      <c r="K437" s="757" t="s">
        <v>300</v>
      </c>
      <c r="L437" s="757">
        <v>1</v>
      </c>
      <c r="M437" s="782"/>
      <c r="N437" s="760" t="str">
        <f t="shared" si="48"/>
        <v>INCLUDED</v>
      </c>
      <c r="O437" s="621">
        <f t="shared" si="49"/>
        <v>0</v>
      </c>
      <c r="P437" s="621">
        <f t="shared" si="50"/>
        <v>0</v>
      </c>
      <c r="Q437" s="626">
        <f>Discount!$H$36</f>
        <v>0</v>
      </c>
      <c r="R437" s="626">
        <f t="shared" si="51"/>
        <v>0</v>
      </c>
      <c r="S437" s="626">
        <f t="shared" si="52"/>
        <v>0</v>
      </c>
      <c r="T437" s="753">
        <f t="shared" si="53"/>
        <v>0</v>
      </c>
      <c r="U437" s="769">
        <f t="shared" si="54"/>
        <v>0</v>
      </c>
      <c r="V437" s="769">
        <f t="shared" si="55"/>
        <v>0</v>
      </c>
    </row>
    <row r="438" spans="1:22" ht="63" customHeight="1">
      <c r="A438" s="532">
        <v>419</v>
      </c>
      <c r="B438" s="757">
        <v>7000016524</v>
      </c>
      <c r="C438" s="757">
        <v>3850</v>
      </c>
      <c r="D438" s="757" t="s">
        <v>540</v>
      </c>
      <c r="E438" s="757">
        <v>1000058318</v>
      </c>
      <c r="F438" s="757">
        <v>85359030</v>
      </c>
      <c r="G438" s="761"/>
      <c r="H438" s="757">
        <v>18</v>
      </c>
      <c r="I438" s="759"/>
      <c r="J438" s="770" t="s">
        <v>771</v>
      </c>
      <c r="K438" s="757" t="s">
        <v>300</v>
      </c>
      <c r="L438" s="757">
        <v>1</v>
      </c>
      <c r="M438" s="782"/>
      <c r="N438" s="760" t="str">
        <f t="shared" si="48"/>
        <v>INCLUDED</v>
      </c>
      <c r="O438" s="621">
        <f t="shared" si="49"/>
        <v>0</v>
      </c>
      <c r="P438" s="621">
        <f t="shared" si="50"/>
        <v>0</v>
      </c>
      <c r="Q438" s="626">
        <f>Discount!$H$36</f>
        <v>0</v>
      </c>
      <c r="R438" s="626">
        <f t="shared" si="51"/>
        <v>0</v>
      </c>
      <c r="S438" s="626">
        <f t="shared" si="52"/>
        <v>0</v>
      </c>
      <c r="T438" s="753">
        <f t="shared" si="53"/>
        <v>0</v>
      </c>
      <c r="U438" s="769">
        <f t="shared" si="54"/>
        <v>0</v>
      </c>
      <c r="V438" s="769">
        <f t="shared" si="55"/>
        <v>0</v>
      </c>
    </row>
    <row r="439" spans="1:22" ht="63" customHeight="1">
      <c r="A439" s="532">
        <v>420</v>
      </c>
      <c r="B439" s="757">
        <v>7000016524</v>
      </c>
      <c r="C439" s="757">
        <v>3860</v>
      </c>
      <c r="D439" s="757" t="s">
        <v>540</v>
      </c>
      <c r="E439" s="757">
        <v>1000049495</v>
      </c>
      <c r="F439" s="757">
        <v>85359030</v>
      </c>
      <c r="G439" s="761"/>
      <c r="H439" s="757">
        <v>18</v>
      </c>
      <c r="I439" s="759"/>
      <c r="J439" s="770" t="s">
        <v>772</v>
      </c>
      <c r="K439" s="757" t="s">
        <v>300</v>
      </c>
      <c r="L439" s="757">
        <v>1</v>
      </c>
      <c r="M439" s="782"/>
      <c r="N439" s="760" t="str">
        <f t="shared" si="48"/>
        <v>INCLUDED</v>
      </c>
      <c r="O439" s="621">
        <f t="shared" si="49"/>
        <v>0</v>
      </c>
      <c r="P439" s="621">
        <f t="shared" si="50"/>
        <v>0</v>
      </c>
      <c r="Q439" s="626">
        <f>Discount!$H$36</f>
        <v>0</v>
      </c>
      <c r="R439" s="626">
        <f t="shared" si="51"/>
        <v>0</v>
      </c>
      <c r="S439" s="626">
        <f t="shared" si="52"/>
        <v>0</v>
      </c>
      <c r="T439" s="753">
        <f t="shared" si="53"/>
        <v>0</v>
      </c>
      <c r="U439" s="769">
        <f t="shared" si="54"/>
        <v>0</v>
      </c>
      <c r="V439" s="769">
        <f t="shared" si="55"/>
        <v>0</v>
      </c>
    </row>
    <row r="440" spans="1:22" ht="63" customHeight="1">
      <c r="A440" s="532">
        <v>421</v>
      </c>
      <c r="B440" s="757">
        <v>7000016524</v>
      </c>
      <c r="C440" s="757">
        <v>3870</v>
      </c>
      <c r="D440" s="757" t="s">
        <v>540</v>
      </c>
      <c r="E440" s="757">
        <v>1000049802</v>
      </c>
      <c r="F440" s="757">
        <v>85359030</v>
      </c>
      <c r="G440" s="761"/>
      <c r="H440" s="757">
        <v>18</v>
      </c>
      <c r="I440" s="759"/>
      <c r="J440" s="770" t="s">
        <v>773</v>
      </c>
      <c r="K440" s="757" t="s">
        <v>300</v>
      </c>
      <c r="L440" s="757">
        <v>1</v>
      </c>
      <c r="M440" s="782"/>
      <c r="N440" s="760" t="str">
        <f t="shared" si="48"/>
        <v>INCLUDED</v>
      </c>
      <c r="O440" s="621">
        <f t="shared" si="49"/>
        <v>0</v>
      </c>
      <c r="P440" s="621">
        <f t="shared" si="50"/>
        <v>0</v>
      </c>
      <c r="Q440" s="626">
        <f>Discount!$H$36</f>
        <v>0</v>
      </c>
      <c r="R440" s="626">
        <f t="shared" si="51"/>
        <v>0</v>
      </c>
      <c r="S440" s="626">
        <f t="shared" si="52"/>
        <v>0</v>
      </c>
      <c r="T440" s="753">
        <f t="shared" si="53"/>
        <v>0</v>
      </c>
      <c r="U440" s="769">
        <f t="shared" si="54"/>
        <v>0</v>
      </c>
      <c r="V440" s="769">
        <f t="shared" si="55"/>
        <v>0</v>
      </c>
    </row>
    <row r="441" spans="1:22" ht="281.39999999999998" customHeight="1">
      <c r="A441" s="532">
        <v>422</v>
      </c>
      <c r="B441" s="757">
        <v>7000016524</v>
      </c>
      <c r="C441" s="757">
        <v>3880</v>
      </c>
      <c r="D441" s="757" t="s">
        <v>540</v>
      </c>
      <c r="E441" s="757">
        <v>1000058374</v>
      </c>
      <c r="F441" s="757">
        <v>85359030</v>
      </c>
      <c r="G441" s="761"/>
      <c r="H441" s="757">
        <v>18</v>
      </c>
      <c r="I441" s="759"/>
      <c r="J441" s="770" t="s">
        <v>774</v>
      </c>
      <c r="K441" s="757" t="s">
        <v>299</v>
      </c>
      <c r="L441" s="757">
        <v>2</v>
      </c>
      <c r="M441" s="782"/>
      <c r="N441" s="760" t="str">
        <f t="shared" si="48"/>
        <v>INCLUDED</v>
      </c>
      <c r="O441" s="621">
        <f t="shared" si="49"/>
        <v>0</v>
      </c>
      <c r="P441" s="621">
        <f t="shared" si="50"/>
        <v>0</v>
      </c>
      <c r="Q441" s="626">
        <f>Discount!$H$36</f>
        <v>0</v>
      </c>
      <c r="R441" s="626">
        <f t="shared" si="51"/>
        <v>0</v>
      </c>
      <c r="S441" s="626">
        <f t="shared" si="52"/>
        <v>0</v>
      </c>
      <c r="T441" s="753">
        <f t="shared" si="53"/>
        <v>0</v>
      </c>
      <c r="U441" s="769">
        <f t="shared" si="54"/>
        <v>0</v>
      </c>
      <c r="V441" s="769">
        <f t="shared" si="55"/>
        <v>0</v>
      </c>
    </row>
    <row r="442" spans="1:22" ht="187.2">
      <c r="A442" s="532">
        <v>423</v>
      </c>
      <c r="B442" s="757">
        <v>7000016524</v>
      </c>
      <c r="C442" s="757">
        <v>3890</v>
      </c>
      <c r="D442" s="757" t="s">
        <v>540</v>
      </c>
      <c r="E442" s="757">
        <v>1000058314</v>
      </c>
      <c r="F442" s="757">
        <v>85359030</v>
      </c>
      <c r="G442" s="761"/>
      <c r="H442" s="757">
        <v>18</v>
      </c>
      <c r="I442" s="759"/>
      <c r="J442" s="770" t="s">
        <v>775</v>
      </c>
      <c r="K442" s="757" t="s">
        <v>299</v>
      </c>
      <c r="L442" s="757">
        <v>1</v>
      </c>
      <c r="M442" s="782"/>
      <c r="N442" s="760" t="str">
        <f t="shared" si="48"/>
        <v>INCLUDED</v>
      </c>
      <c r="O442" s="621">
        <f t="shared" si="49"/>
        <v>0</v>
      </c>
      <c r="P442" s="621">
        <f t="shared" si="50"/>
        <v>0</v>
      </c>
      <c r="Q442" s="626">
        <f>Discount!$H$36</f>
        <v>0</v>
      </c>
      <c r="R442" s="626">
        <f t="shared" si="51"/>
        <v>0</v>
      </c>
      <c r="S442" s="626">
        <f t="shared" si="52"/>
        <v>0</v>
      </c>
      <c r="T442" s="753">
        <f t="shared" si="53"/>
        <v>0</v>
      </c>
      <c r="U442" s="769">
        <f t="shared" si="54"/>
        <v>0</v>
      </c>
      <c r="V442" s="769">
        <f t="shared" si="55"/>
        <v>0</v>
      </c>
    </row>
    <row r="443" spans="1:22" ht="187.2">
      <c r="A443" s="532">
        <v>424</v>
      </c>
      <c r="B443" s="757">
        <v>7000016524</v>
      </c>
      <c r="C443" s="757">
        <v>3900</v>
      </c>
      <c r="D443" s="757" t="s">
        <v>540</v>
      </c>
      <c r="E443" s="757">
        <v>1000058310</v>
      </c>
      <c r="F443" s="757">
        <v>85359030</v>
      </c>
      <c r="G443" s="761"/>
      <c r="H443" s="757">
        <v>18</v>
      </c>
      <c r="I443" s="759"/>
      <c r="J443" s="770" t="s">
        <v>776</v>
      </c>
      <c r="K443" s="757" t="s">
        <v>299</v>
      </c>
      <c r="L443" s="757">
        <v>1</v>
      </c>
      <c r="M443" s="782"/>
      <c r="N443" s="760" t="str">
        <f t="shared" si="48"/>
        <v>INCLUDED</v>
      </c>
      <c r="O443" s="621">
        <f t="shared" si="49"/>
        <v>0</v>
      </c>
      <c r="P443" s="621">
        <f t="shared" si="50"/>
        <v>0</v>
      </c>
      <c r="Q443" s="626">
        <f>Discount!$H$36</f>
        <v>0</v>
      </c>
      <c r="R443" s="626">
        <f t="shared" si="51"/>
        <v>0</v>
      </c>
      <c r="S443" s="626">
        <f t="shared" si="52"/>
        <v>0</v>
      </c>
      <c r="T443" s="753">
        <f t="shared" si="53"/>
        <v>0</v>
      </c>
      <c r="U443" s="769">
        <f t="shared" si="54"/>
        <v>0</v>
      </c>
      <c r="V443" s="769">
        <f t="shared" si="55"/>
        <v>0</v>
      </c>
    </row>
    <row r="444" spans="1:22" ht="78">
      <c r="A444" s="532">
        <v>425</v>
      </c>
      <c r="B444" s="757">
        <v>7000016524</v>
      </c>
      <c r="C444" s="757">
        <v>3910</v>
      </c>
      <c r="D444" s="757" t="s">
        <v>540</v>
      </c>
      <c r="E444" s="757">
        <v>1000058305</v>
      </c>
      <c r="F444" s="757">
        <v>85359030</v>
      </c>
      <c r="G444" s="761"/>
      <c r="H444" s="757">
        <v>18</v>
      </c>
      <c r="I444" s="759"/>
      <c r="J444" s="770" t="s">
        <v>777</v>
      </c>
      <c r="K444" s="757" t="s">
        <v>300</v>
      </c>
      <c r="L444" s="757">
        <v>1</v>
      </c>
      <c r="M444" s="782"/>
      <c r="N444" s="760" t="str">
        <f t="shared" si="48"/>
        <v>INCLUDED</v>
      </c>
      <c r="O444" s="621">
        <f t="shared" si="49"/>
        <v>0</v>
      </c>
      <c r="P444" s="621">
        <f t="shared" si="50"/>
        <v>0</v>
      </c>
      <c r="Q444" s="626">
        <f>Discount!$H$36</f>
        <v>0</v>
      </c>
      <c r="R444" s="626">
        <f t="shared" si="51"/>
        <v>0</v>
      </c>
      <c r="S444" s="626">
        <f t="shared" si="52"/>
        <v>0</v>
      </c>
      <c r="T444" s="753">
        <f t="shared" si="53"/>
        <v>0</v>
      </c>
      <c r="U444" s="769">
        <f t="shared" si="54"/>
        <v>0</v>
      </c>
      <c r="V444" s="769">
        <f t="shared" si="55"/>
        <v>0</v>
      </c>
    </row>
    <row r="445" spans="1:22" ht="78">
      <c r="A445" s="532">
        <v>426</v>
      </c>
      <c r="B445" s="757">
        <v>7000016524</v>
      </c>
      <c r="C445" s="757">
        <v>3920</v>
      </c>
      <c r="D445" s="757" t="s">
        <v>540</v>
      </c>
      <c r="E445" s="757">
        <v>1000058312</v>
      </c>
      <c r="F445" s="757">
        <v>85359030</v>
      </c>
      <c r="G445" s="761"/>
      <c r="H445" s="757">
        <v>18</v>
      </c>
      <c r="I445" s="759"/>
      <c r="J445" s="770" t="s">
        <v>778</v>
      </c>
      <c r="K445" s="757" t="s">
        <v>300</v>
      </c>
      <c r="L445" s="757">
        <v>1</v>
      </c>
      <c r="M445" s="782"/>
      <c r="N445" s="760" t="str">
        <f t="shared" si="48"/>
        <v>INCLUDED</v>
      </c>
      <c r="O445" s="621">
        <f t="shared" si="49"/>
        <v>0</v>
      </c>
      <c r="P445" s="621">
        <f t="shared" si="50"/>
        <v>0</v>
      </c>
      <c r="Q445" s="626">
        <f>Discount!$H$36</f>
        <v>0</v>
      </c>
      <c r="R445" s="626">
        <f t="shared" si="51"/>
        <v>0</v>
      </c>
      <c r="S445" s="626">
        <f t="shared" si="52"/>
        <v>0</v>
      </c>
      <c r="T445" s="753">
        <f t="shared" si="53"/>
        <v>0</v>
      </c>
      <c r="U445" s="769">
        <f t="shared" si="54"/>
        <v>0</v>
      </c>
      <c r="V445" s="769">
        <f t="shared" si="55"/>
        <v>0</v>
      </c>
    </row>
    <row r="446" spans="1:22" ht="78">
      <c r="A446" s="532">
        <v>427</v>
      </c>
      <c r="B446" s="757">
        <v>7000016524</v>
      </c>
      <c r="C446" s="757">
        <v>3930</v>
      </c>
      <c r="D446" s="757" t="s">
        <v>540</v>
      </c>
      <c r="E446" s="757">
        <v>1000058308</v>
      </c>
      <c r="F446" s="757">
        <v>85359030</v>
      </c>
      <c r="G446" s="761"/>
      <c r="H446" s="757">
        <v>18</v>
      </c>
      <c r="I446" s="759"/>
      <c r="J446" s="770" t="s">
        <v>779</v>
      </c>
      <c r="K446" s="757" t="s">
        <v>300</v>
      </c>
      <c r="L446" s="757">
        <v>1</v>
      </c>
      <c r="M446" s="782"/>
      <c r="N446" s="760" t="str">
        <f t="shared" si="48"/>
        <v>INCLUDED</v>
      </c>
      <c r="O446" s="621">
        <f t="shared" si="49"/>
        <v>0</v>
      </c>
      <c r="P446" s="621">
        <f t="shared" si="50"/>
        <v>0</v>
      </c>
      <c r="Q446" s="626">
        <f>Discount!$H$36</f>
        <v>0</v>
      </c>
      <c r="R446" s="626">
        <f t="shared" si="51"/>
        <v>0</v>
      </c>
      <c r="S446" s="626">
        <f t="shared" si="52"/>
        <v>0</v>
      </c>
      <c r="T446" s="753">
        <f t="shared" si="53"/>
        <v>0</v>
      </c>
      <c r="U446" s="769">
        <f t="shared" si="54"/>
        <v>0</v>
      </c>
      <c r="V446" s="769">
        <f t="shared" si="55"/>
        <v>0</v>
      </c>
    </row>
    <row r="447" spans="1:22" ht="58.2" customHeight="1">
      <c r="A447" s="532">
        <v>428</v>
      </c>
      <c r="B447" s="757">
        <v>7000016524</v>
      </c>
      <c r="C447" s="757">
        <v>3940</v>
      </c>
      <c r="D447" s="757" t="s">
        <v>540</v>
      </c>
      <c r="E447" s="757">
        <v>1000049776</v>
      </c>
      <c r="F447" s="757">
        <v>85359030</v>
      </c>
      <c r="G447" s="761"/>
      <c r="H447" s="757">
        <v>18</v>
      </c>
      <c r="I447" s="759"/>
      <c r="J447" s="770" t="s">
        <v>780</v>
      </c>
      <c r="K447" s="757" t="s">
        <v>300</v>
      </c>
      <c r="L447" s="757">
        <v>1</v>
      </c>
      <c r="M447" s="782"/>
      <c r="N447" s="760" t="str">
        <f t="shared" si="48"/>
        <v>INCLUDED</v>
      </c>
      <c r="O447" s="621">
        <f t="shared" si="49"/>
        <v>0</v>
      </c>
      <c r="P447" s="621">
        <f t="shared" si="50"/>
        <v>0</v>
      </c>
      <c r="Q447" s="626">
        <f>Discount!$H$36</f>
        <v>0</v>
      </c>
      <c r="R447" s="626">
        <f t="shared" si="51"/>
        <v>0</v>
      </c>
      <c r="S447" s="626">
        <f t="shared" si="52"/>
        <v>0</v>
      </c>
      <c r="T447" s="753">
        <f t="shared" si="53"/>
        <v>0</v>
      </c>
      <c r="U447" s="769">
        <f t="shared" si="54"/>
        <v>0</v>
      </c>
      <c r="V447" s="769">
        <f t="shared" si="55"/>
        <v>0</v>
      </c>
    </row>
    <row r="448" spans="1:22" ht="58.2" customHeight="1">
      <c r="A448" s="532">
        <v>429</v>
      </c>
      <c r="B448" s="757">
        <v>7000016524</v>
      </c>
      <c r="C448" s="757">
        <v>3950</v>
      </c>
      <c r="D448" s="757" t="s">
        <v>540</v>
      </c>
      <c r="E448" s="757">
        <v>1000049778</v>
      </c>
      <c r="F448" s="757">
        <v>85359030</v>
      </c>
      <c r="G448" s="761"/>
      <c r="H448" s="757">
        <v>18</v>
      </c>
      <c r="I448" s="759"/>
      <c r="J448" s="770" t="s">
        <v>781</v>
      </c>
      <c r="K448" s="757" t="s">
        <v>300</v>
      </c>
      <c r="L448" s="757">
        <v>1</v>
      </c>
      <c r="M448" s="782"/>
      <c r="N448" s="760" t="str">
        <f t="shared" si="48"/>
        <v>INCLUDED</v>
      </c>
      <c r="O448" s="621">
        <f t="shared" si="49"/>
        <v>0</v>
      </c>
      <c r="P448" s="621">
        <f t="shared" si="50"/>
        <v>0</v>
      </c>
      <c r="Q448" s="626">
        <f>Discount!$H$36</f>
        <v>0</v>
      </c>
      <c r="R448" s="626">
        <f t="shared" si="51"/>
        <v>0</v>
      </c>
      <c r="S448" s="626">
        <f t="shared" si="52"/>
        <v>0</v>
      </c>
      <c r="T448" s="753">
        <f t="shared" si="53"/>
        <v>0</v>
      </c>
      <c r="U448" s="769">
        <f t="shared" si="54"/>
        <v>0</v>
      </c>
      <c r="V448" s="769">
        <f t="shared" si="55"/>
        <v>0</v>
      </c>
    </row>
    <row r="449" spans="1:22" ht="58.2" customHeight="1">
      <c r="A449" s="532">
        <v>430</v>
      </c>
      <c r="B449" s="757">
        <v>7000016524</v>
      </c>
      <c r="C449" s="757">
        <v>3960</v>
      </c>
      <c r="D449" s="757" t="s">
        <v>540</v>
      </c>
      <c r="E449" s="757">
        <v>1000049777</v>
      </c>
      <c r="F449" s="757">
        <v>85359030</v>
      </c>
      <c r="G449" s="761"/>
      <c r="H449" s="757">
        <v>18</v>
      </c>
      <c r="I449" s="759"/>
      <c r="J449" s="770" t="s">
        <v>782</v>
      </c>
      <c r="K449" s="757" t="s">
        <v>300</v>
      </c>
      <c r="L449" s="757">
        <v>1</v>
      </c>
      <c r="M449" s="782"/>
      <c r="N449" s="760" t="str">
        <f t="shared" si="48"/>
        <v>INCLUDED</v>
      </c>
      <c r="O449" s="621">
        <f t="shared" si="49"/>
        <v>0</v>
      </c>
      <c r="P449" s="621">
        <f t="shared" si="50"/>
        <v>0</v>
      </c>
      <c r="Q449" s="626">
        <f>Discount!$H$36</f>
        <v>0</v>
      </c>
      <c r="R449" s="626">
        <f t="shared" si="51"/>
        <v>0</v>
      </c>
      <c r="S449" s="626">
        <f t="shared" si="52"/>
        <v>0</v>
      </c>
      <c r="T449" s="753">
        <f t="shared" si="53"/>
        <v>0</v>
      </c>
      <c r="U449" s="769">
        <f t="shared" si="54"/>
        <v>0</v>
      </c>
      <c r="V449" s="769">
        <f t="shared" si="55"/>
        <v>0</v>
      </c>
    </row>
    <row r="450" spans="1:22" ht="58.2" customHeight="1">
      <c r="A450" s="532">
        <v>431</v>
      </c>
      <c r="B450" s="757">
        <v>7000016524</v>
      </c>
      <c r="C450" s="757">
        <v>3970</v>
      </c>
      <c r="D450" s="757" t="s">
        <v>540</v>
      </c>
      <c r="E450" s="757">
        <v>1000058306</v>
      </c>
      <c r="F450" s="757">
        <v>85359030</v>
      </c>
      <c r="G450" s="761"/>
      <c r="H450" s="757">
        <v>18</v>
      </c>
      <c r="I450" s="759"/>
      <c r="J450" s="770" t="s">
        <v>783</v>
      </c>
      <c r="K450" s="757" t="s">
        <v>300</v>
      </c>
      <c r="L450" s="757">
        <v>1</v>
      </c>
      <c r="M450" s="782"/>
      <c r="N450" s="760" t="str">
        <f t="shared" si="48"/>
        <v>INCLUDED</v>
      </c>
      <c r="O450" s="621">
        <f t="shared" si="49"/>
        <v>0</v>
      </c>
      <c r="P450" s="621">
        <f t="shared" si="50"/>
        <v>0</v>
      </c>
      <c r="Q450" s="626">
        <f>Discount!$H$36</f>
        <v>0</v>
      </c>
      <c r="R450" s="626">
        <f t="shared" si="51"/>
        <v>0</v>
      </c>
      <c r="S450" s="626">
        <f t="shared" si="52"/>
        <v>0</v>
      </c>
      <c r="T450" s="753">
        <f t="shared" si="53"/>
        <v>0</v>
      </c>
      <c r="U450" s="769">
        <f t="shared" si="54"/>
        <v>0</v>
      </c>
      <c r="V450" s="769">
        <f t="shared" si="55"/>
        <v>0</v>
      </c>
    </row>
    <row r="451" spans="1:22" ht="58.2" customHeight="1">
      <c r="A451" s="532">
        <v>432</v>
      </c>
      <c r="B451" s="757">
        <v>7000016524</v>
      </c>
      <c r="C451" s="757">
        <v>3980</v>
      </c>
      <c r="D451" s="757" t="s">
        <v>540</v>
      </c>
      <c r="E451" s="757">
        <v>1000058313</v>
      </c>
      <c r="F451" s="757">
        <v>85359030</v>
      </c>
      <c r="G451" s="761"/>
      <c r="H451" s="757">
        <v>18</v>
      </c>
      <c r="I451" s="759"/>
      <c r="J451" s="770" t="s">
        <v>784</v>
      </c>
      <c r="K451" s="757" t="s">
        <v>300</v>
      </c>
      <c r="L451" s="757">
        <v>1</v>
      </c>
      <c r="M451" s="782"/>
      <c r="N451" s="760" t="str">
        <f t="shared" si="48"/>
        <v>INCLUDED</v>
      </c>
      <c r="O451" s="621">
        <f t="shared" si="49"/>
        <v>0</v>
      </c>
      <c r="P451" s="621">
        <f t="shared" si="50"/>
        <v>0</v>
      </c>
      <c r="Q451" s="626">
        <f>Discount!$H$36</f>
        <v>0</v>
      </c>
      <c r="R451" s="626">
        <f t="shared" si="51"/>
        <v>0</v>
      </c>
      <c r="S451" s="626">
        <f t="shared" si="52"/>
        <v>0</v>
      </c>
      <c r="T451" s="753">
        <f t="shared" si="53"/>
        <v>0</v>
      </c>
      <c r="U451" s="769">
        <f t="shared" si="54"/>
        <v>0</v>
      </c>
      <c r="V451" s="769">
        <f t="shared" si="55"/>
        <v>0</v>
      </c>
    </row>
    <row r="452" spans="1:22" ht="58.2" customHeight="1">
      <c r="A452" s="532">
        <v>433</v>
      </c>
      <c r="B452" s="757">
        <v>7000016524</v>
      </c>
      <c r="C452" s="757">
        <v>3990</v>
      </c>
      <c r="D452" s="757" t="s">
        <v>540</v>
      </c>
      <c r="E452" s="757">
        <v>1000058309</v>
      </c>
      <c r="F452" s="757">
        <v>85359030</v>
      </c>
      <c r="G452" s="761"/>
      <c r="H452" s="757">
        <v>18</v>
      </c>
      <c r="I452" s="759"/>
      <c r="J452" s="770" t="s">
        <v>785</v>
      </c>
      <c r="K452" s="757" t="s">
        <v>300</v>
      </c>
      <c r="L452" s="757">
        <v>1</v>
      </c>
      <c r="M452" s="782"/>
      <c r="N452" s="760" t="str">
        <f t="shared" si="48"/>
        <v>INCLUDED</v>
      </c>
      <c r="O452" s="621">
        <f t="shared" si="49"/>
        <v>0</v>
      </c>
      <c r="P452" s="621">
        <f t="shared" si="50"/>
        <v>0</v>
      </c>
      <c r="Q452" s="626">
        <f>Discount!$H$36</f>
        <v>0</v>
      </c>
      <c r="R452" s="626">
        <f t="shared" si="51"/>
        <v>0</v>
      </c>
      <c r="S452" s="626">
        <f t="shared" si="52"/>
        <v>0</v>
      </c>
      <c r="T452" s="753">
        <f t="shared" si="53"/>
        <v>0</v>
      </c>
      <c r="U452" s="769">
        <f t="shared" si="54"/>
        <v>0</v>
      </c>
      <c r="V452" s="769">
        <f t="shared" si="55"/>
        <v>0</v>
      </c>
    </row>
    <row r="453" spans="1:22" ht="58.2" customHeight="1">
      <c r="A453" s="532">
        <v>434</v>
      </c>
      <c r="B453" s="757">
        <v>7000016524</v>
      </c>
      <c r="C453" s="757">
        <v>4000</v>
      </c>
      <c r="D453" s="757" t="s">
        <v>540</v>
      </c>
      <c r="E453" s="757">
        <v>1000058307</v>
      </c>
      <c r="F453" s="757">
        <v>85359030</v>
      </c>
      <c r="G453" s="761"/>
      <c r="H453" s="757">
        <v>18</v>
      </c>
      <c r="I453" s="759"/>
      <c r="J453" s="770" t="s">
        <v>786</v>
      </c>
      <c r="K453" s="757" t="s">
        <v>299</v>
      </c>
      <c r="L453" s="757">
        <v>1</v>
      </c>
      <c r="M453" s="782"/>
      <c r="N453" s="760" t="str">
        <f t="shared" si="48"/>
        <v>INCLUDED</v>
      </c>
      <c r="O453" s="621">
        <f t="shared" si="49"/>
        <v>0</v>
      </c>
      <c r="P453" s="621">
        <f t="shared" si="50"/>
        <v>0</v>
      </c>
      <c r="Q453" s="626">
        <f>Discount!$H$36</f>
        <v>0</v>
      </c>
      <c r="R453" s="626">
        <f t="shared" si="51"/>
        <v>0</v>
      </c>
      <c r="S453" s="626">
        <f t="shared" si="52"/>
        <v>0</v>
      </c>
      <c r="T453" s="753">
        <f t="shared" si="53"/>
        <v>0</v>
      </c>
      <c r="U453" s="769">
        <f t="shared" si="54"/>
        <v>0</v>
      </c>
      <c r="V453" s="769">
        <f t="shared" si="55"/>
        <v>0</v>
      </c>
    </row>
    <row r="454" spans="1:22" ht="58.2" customHeight="1">
      <c r="A454" s="532">
        <v>435</v>
      </c>
      <c r="B454" s="757">
        <v>7000016524</v>
      </c>
      <c r="C454" s="757">
        <v>4010</v>
      </c>
      <c r="D454" s="757" t="s">
        <v>540</v>
      </c>
      <c r="E454" s="757">
        <v>1000058315</v>
      </c>
      <c r="F454" s="757">
        <v>85359030</v>
      </c>
      <c r="G454" s="761"/>
      <c r="H454" s="757">
        <v>18</v>
      </c>
      <c r="I454" s="759"/>
      <c r="J454" s="770" t="s">
        <v>787</v>
      </c>
      <c r="K454" s="757" t="s">
        <v>299</v>
      </c>
      <c r="L454" s="757">
        <v>1</v>
      </c>
      <c r="M454" s="782"/>
      <c r="N454" s="760" t="str">
        <f t="shared" si="48"/>
        <v>INCLUDED</v>
      </c>
      <c r="O454" s="621">
        <f t="shared" si="49"/>
        <v>0</v>
      </c>
      <c r="P454" s="621">
        <f t="shared" si="50"/>
        <v>0</v>
      </c>
      <c r="Q454" s="626">
        <f>Discount!$H$36</f>
        <v>0</v>
      </c>
      <c r="R454" s="626">
        <f t="shared" si="51"/>
        <v>0</v>
      </c>
      <c r="S454" s="626">
        <f t="shared" si="52"/>
        <v>0</v>
      </c>
      <c r="T454" s="753">
        <f t="shared" si="53"/>
        <v>0</v>
      </c>
      <c r="U454" s="769">
        <f t="shared" si="54"/>
        <v>0</v>
      </c>
      <c r="V454" s="769">
        <f t="shared" si="55"/>
        <v>0</v>
      </c>
    </row>
    <row r="455" spans="1:22" ht="58.2" customHeight="1">
      <c r="A455" s="532">
        <v>436</v>
      </c>
      <c r="B455" s="757">
        <v>7000016524</v>
      </c>
      <c r="C455" s="757">
        <v>4020</v>
      </c>
      <c r="D455" s="757" t="s">
        <v>540</v>
      </c>
      <c r="E455" s="757">
        <v>1000058311</v>
      </c>
      <c r="F455" s="757">
        <v>85359030</v>
      </c>
      <c r="G455" s="761"/>
      <c r="H455" s="757">
        <v>18</v>
      </c>
      <c r="I455" s="759"/>
      <c r="J455" s="770" t="s">
        <v>788</v>
      </c>
      <c r="K455" s="757" t="s">
        <v>299</v>
      </c>
      <c r="L455" s="757">
        <v>1</v>
      </c>
      <c r="M455" s="782"/>
      <c r="N455" s="760" t="str">
        <f t="shared" si="48"/>
        <v>INCLUDED</v>
      </c>
      <c r="O455" s="621">
        <f t="shared" si="49"/>
        <v>0</v>
      </c>
      <c r="P455" s="621">
        <f t="shared" si="50"/>
        <v>0</v>
      </c>
      <c r="Q455" s="626">
        <f>Discount!$H$36</f>
        <v>0</v>
      </c>
      <c r="R455" s="626">
        <f t="shared" si="51"/>
        <v>0</v>
      </c>
      <c r="S455" s="626">
        <f t="shared" si="52"/>
        <v>0</v>
      </c>
      <c r="T455" s="753">
        <f t="shared" si="53"/>
        <v>0</v>
      </c>
      <c r="U455" s="769">
        <f t="shared" si="54"/>
        <v>0</v>
      </c>
      <c r="V455" s="769">
        <f t="shared" si="55"/>
        <v>0</v>
      </c>
    </row>
    <row r="456" spans="1:22" ht="58.2" customHeight="1">
      <c r="A456" s="532">
        <v>437</v>
      </c>
      <c r="B456" s="757">
        <v>7000016524</v>
      </c>
      <c r="C456" s="757">
        <v>4030</v>
      </c>
      <c r="D456" s="757" t="s">
        <v>540</v>
      </c>
      <c r="E456" s="757">
        <v>1000058327</v>
      </c>
      <c r="F456" s="757">
        <v>85359030</v>
      </c>
      <c r="G456" s="761"/>
      <c r="H456" s="757">
        <v>18</v>
      </c>
      <c r="I456" s="759"/>
      <c r="J456" s="770" t="s">
        <v>789</v>
      </c>
      <c r="K456" s="757" t="s">
        <v>299</v>
      </c>
      <c r="L456" s="757">
        <v>1</v>
      </c>
      <c r="M456" s="782"/>
      <c r="N456" s="760" t="str">
        <f t="shared" si="48"/>
        <v>INCLUDED</v>
      </c>
      <c r="O456" s="621">
        <f t="shared" si="49"/>
        <v>0</v>
      </c>
      <c r="P456" s="621">
        <f t="shared" si="50"/>
        <v>0</v>
      </c>
      <c r="Q456" s="626">
        <f>Discount!$H$36</f>
        <v>0</v>
      </c>
      <c r="R456" s="626">
        <f t="shared" si="51"/>
        <v>0</v>
      </c>
      <c r="S456" s="626">
        <f t="shared" si="52"/>
        <v>0</v>
      </c>
      <c r="T456" s="753">
        <f t="shared" si="53"/>
        <v>0</v>
      </c>
      <c r="U456" s="769">
        <f t="shared" si="54"/>
        <v>0</v>
      </c>
      <c r="V456" s="769">
        <f t="shared" si="55"/>
        <v>0</v>
      </c>
    </row>
    <row r="457" spans="1:22" ht="58.2" customHeight="1">
      <c r="A457" s="532">
        <v>438</v>
      </c>
      <c r="B457" s="757">
        <v>7000016524</v>
      </c>
      <c r="C457" s="757">
        <v>4040</v>
      </c>
      <c r="D457" s="757" t="s">
        <v>540</v>
      </c>
      <c r="E457" s="757">
        <v>1000058326</v>
      </c>
      <c r="F457" s="757">
        <v>85359030</v>
      </c>
      <c r="G457" s="761"/>
      <c r="H457" s="757">
        <v>18</v>
      </c>
      <c r="I457" s="759"/>
      <c r="J457" s="770" t="s">
        <v>790</v>
      </c>
      <c r="K457" s="757" t="s">
        <v>299</v>
      </c>
      <c r="L457" s="757">
        <v>1</v>
      </c>
      <c r="M457" s="782"/>
      <c r="N457" s="760" t="str">
        <f t="shared" si="48"/>
        <v>INCLUDED</v>
      </c>
      <c r="O457" s="621">
        <f t="shared" si="49"/>
        <v>0</v>
      </c>
      <c r="P457" s="621">
        <f t="shared" si="50"/>
        <v>0</v>
      </c>
      <c r="Q457" s="626">
        <f>Discount!$H$36</f>
        <v>0</v>
      </c>
      <c r="R457" s="626">
        <f t="shared" si="51"/>
        <v>0</v>
      </c>
      <c r="S457" s="626">
        <f t="shared" si="52"/>
        <v>0</v>
      </c>
      <c r="T457" s="753">
        <f t="shared" si="53"/>
        <v>0</v>
      </c>
      <c r="U457" s="769">
        <f t="shared" si="54"/>
        <v>0</v>
      </c>
      <c r="V457" s="769">
        <f t="shared" si="55"/>
        <v>0</v>
      </c>
    </row>
    <row r="458" spans="1:22" ht="93" customHeight="1">
      <c r="A458" s="532">
        <v>439</v>
      </c>
      <c r="B458" s="757">
        <v>7000016524</v>
      </c>
      <c r="C458" s="757">
        <v>3290</v>
      </c>
      <c r="D458" s="757" t="s">
        <v>541</v>
      </c>
      <c r="E458" s="757">
        <v>1000031367</v>
      </c>
      <c r="F458" s="757">
        <v>85176260</v>
      </c>
      <c r="G458" s="761"/>
      <c r="H458" s="757">
        <v>18</v>
      </c>
      <c r="I458" s="759"/>
      <c r="J458" s="770" t="s">
        <v>799</v>
      </c>
      <c r="K458" s="757" t="s">
        <v>299</v>
      </c>
      <c r="L458" s="757">
        <v>1</v>
      </c>
      <c r="M458" s="782"/>
      <c r="N458" s="760" t="str">
        <f t="shared" si="48"/>
        <v>INCLUDED</v>
      </c>
      <c r="O458" s="621">
        <f t="shared" si="49"/>
        <v>0</v>
      </c>
      <c r="P458" s="621">
        <f t="shared" si="50"/>
        <v>0</v>
      </c>
      <c r="Q458" s="626">
        <f>Discount!$H$36</f>
        <v>0</v>
      </c>
      <c r="R458" s="626">
        <f t="shared" si="51"/>
        <v>0</v>
      </c>
      <c r="S458" s="626">
        <f t="shared" si="52"/>
        <v>0</v>
      </c>
      <c r="T458" s="753">
        <f t="shared" si="53"/>
        <v>0</v>
      </c>
      <c r="U458" s="769">
        <f t="shared" si="54"/>
        <v>0</v>
      </c>
      <c r="V458" s="769">
        <f t="shared" si="55"/>
        <v>0</v>
      </c>
    </row>
    <row r="459" spans="1:22" ht="50.4" customHeight="1">
      <c r="A459" s="532">
        <v>440</v>
      </c>
      <c r="B459" s="757">
        <v>7000016524</v>
      </c>
      <c r="C459" s="757">
        <v>3300</v>
      </c>
      <c r="D459" s="757" t="s">
        <v>541</v>
      </c>
      <c r="E459" s="757">
        <v>1000018706</v>
      </c>
      <c r="F459" s="757">
        <v>85176990</v>
      </c>
      <c r="G459" s="761"/>
      <c r="H459" s="757">
        <v>18</v>
      </c>
      <c r="I459" s="759"/>
      <c r="J459" s="770" t="s">
        <v>800</v>
      </c>
      <c r="K459" s="757" t="s">
        <v>299</v>
      </c>
      <c r="L459" s="757">
        <v>4</v>
      </c>
      <c r="M459" s="782"/>
      <c r="N459" s="760" t="str">
        <f t="shared" si="48"/>
        <v>INCLUDED</v>
      </c>
      <c r="O459" s="621">
        <f t="shared" si="49"/>
        <v>0</v>
      </c>
      <c r="P459" s="621">
        <f t="shared" si="50"/>
        <v>0</v>
      </c>
      <c r="Q459" s="626">
        <f>Discount!$H$36</f>
        <v>0</v>
      </c>
      <c r="R459" s="626">
        <f t="shared" si="51"/>
        <v>0</v>
      </c>
      <c r="S459" s="626">
        <f t="shared" si="52"/>
        <v>0</v>
      </c>
      <c r="T459" s="753">
        <f t="shared" si="53"/>
        <v>0</v>
      </c>
      <c r="U459" s="769">
        <f t="shared" si="54"/>
        <v>0</v>
      </c>
      <c r="V459" s="769">
        <f t="shared" si="55"/>
        <v>0</v>
      </c>
    </row>
    <row r="460" spans="1:22" ht="50.4" customHeight="1">
      <c r="A460" s="532">
        <v>441</v>
      </c>
      <c r="B460" s="757">
        <v>7000016524</v>
      </c>
      <c r="C460" s="757">
        <v>3310</v>
      </c>
      <c r="D460" s="757" t="s">
        <v>541</v>
      </c>
      <c r="E460" s="757">
        <v>1000019315</v>
      </c>
      <c r="F460" s="757">
        <v>85176290</v>
      </c>
      <c r="G460" s="761"/>
      <c r="H460" s="757">
        <v>18</v>
      </c>
      <c r="I460" s="759"/>
      <c r="J460" s="770" t="s">
        <v>801</v>
      </c>
      <c r="K460" s="757" t="s">
        <v>299</v>
      </c>
      <c r="L460" s="757">
        <v>2</v>
      </c>
      <c r="M460" s="782"/>
      <c r="N460" s="760" t="str">
        <f t="shared" si="48"/>
        <v>INCLUDED</v>
      </c>
      <c r="O460" s="621">
        <f t="shared" si="49"/>
        <v>0</v>
      </c>
      <c r="P460" s="621">
        <f t="shared" si="50"/>
        <v>0</v>
      </c>
      <c r="Q460" s="626">
        <f>Discount!$H$36</f>
        <v>0</v>
      </c>
      <c r="R460" s="626">
        <f t="shared" si="51"/>
        <v>0</v>
      </c>
      <c r="S460" s="626">
        <f t="shared" si="52"/>
        <v>0</v>
      </c>
      <c r="T460" s="753">
        <f t="shared" si="53"/>
        <v>0</v>
      </c>
      <c r="U460" s="769">
        <f t="shared" si="54"/>
        <v>0</v>
      </c>
      <c r="V460" s="769">
        <f t="shared" si="55"/>
        <v>0</v>
      </c>
    </row>
    <row r="461" spans="1:22" ht="50.4" customHeight="1">
      <c r="A461" s="532">
        <v>442</v>
      </c>
      <c r="B461" s="757">
        <v>7000016524</v>
      </c>
      <c r="C461" s="757">
        <v>3320</v>
      </c>
      <c r="D461" s="757" t="s">
        <v>541</v>
      </c>
      <c r="E461" s="757">
        <v>1000031374</v>
      </c>
      <c r="F461" s="757">
        <v>85176290</v>
      </c>
      <c r="G461" s="761"/>
      <c r="H461" s="757">
        <v>18</v>
      </c>
      <c r="I461" s="759"/>
      <c r="J461" s="770" t="s">
        <v>803</v>
      </c>
      <c r="K461" s="757" t="s">
        <v>300</v>
      </c>
      <c r="L461" s="757">
        <v>2</v>
      </c>
      <c r="M461" s="782"/>
      <c r="N461" s="760" t="str">
        <f t="shared" si="48"/>
        <v>INCLUDED</v>
      </c>
      <c r="O461" s="621">
        <f t="shared" si="49"/>
        <v>0</v>
      </c>
      <c r="P461" s="621">
        <f t="shared" si="50"/>
        <v>0</v>
      </c>
      <c r="Q461" s="626">
        <f>Discount!$H$36</f>
        <v>0</v>
      </c>
      <c r="R461" s="626">
        <f t="shared" si="51"/>
        <v>0</v>
      </c>
      <c r="S461" s="626">
        <f t="shared" si="52"/>
        <v>0</v>
      </c>
      <c r="T461" s="753">
        <f t="shared" si="53"/>
        <v>0</v>
      </c>
      <c r="U461" s="769">
        <f t="shared" si="54"/>
        <v>0</v>
      </c>
      <c r="V461" s="769">
        <f t="shared" si="55"/>
        <v>0</v>
      </c>
    </row>
    <row r="462" spans="1:22" ht="50.4" customHeight="1">
      <c r="A462" s="532">
        <v>443</v>
      </c>
      <c r="B462" s="757">
        <v>7000016524</v>
      </c>
      <c r="C462" s="757">
        <v>3330</v>
      </c>
      <c r="D462" s="757" t="s">
        <v>541</v>
      </c>
      <c r="E462" s="757">
        <v>1000034950</v>
      </c>
      <c r="F462" s="757">
        <v>85176990</v>
      </c>
      <c r="G462" s="761"/>
      <c r="H462" s="757">
        <v>18</v>
      </c>
      <c r="I462" s="759"/>
      <c r="J462" s="770" t="s">
        <v>804</v>
      </c>
      <c r="K462" s="757" t="s">
        <v>299</v>
      </c>
      <c r="L462" s="757">
        <v>2</v>
      </c>
      <c r="M462" s="782"/>
      <c r="N462" s="760" t="str">
        <f t="shared" si="48"/>
        <v>INCLUDED</v>
      </c>
      <c r="O462" s="621">
        <f t="shared" si="49"/>
        <v>0</v>
      </c>
      <c r="P462" s="621">
        <f t="shared" si="50"/>
        <v>0</v>
      </c>
      <c r="Q462" s="626">
        <f>Discount!$H$36</f>
        <v>0</v>
      </c>
      <c r="R462" s="626">
        <f t="shared" si="51"/>
        <v>0</v>
      </c>
      <c r="S462" s="626">
        <f t="shared" si="52"/>
        <v>0</v>
      </c>
      <c r="T462" s="753">
        <f t="shared" si="53"/>
        <v>0</v>
      </c>
      <c r="U462" s="769">
        <f t="shared" si="54"/>
        <v>0</v>
      </c>
      <c r="V462" s="769">
        <f t="shared" si="55"/>
        <v>0</v>
      </c>
    </row>
    <row r="463" spans="1:22" ht="50.4" customHeight="1">
      <c r="A463" s="532">
        <v>444</v>
      </c>
      <c r="B463" s="757">
        <v>7000016524</v>
      </c>
      <c r="C463" s="757">
        <v>3340</v>
      </c>
      <c r="D463" s="757" t="s">
        <v>541</v>
      </c>
      <c r="E463" s="757">
        <v>1000031381</v>
      </c>
      <c r="F463" s="757">
        <v>85176290</v>
      </c>
      <c r="G463" s="761"/>
      <c r="H463" s="757">
        <v>18</v>
      </c>
      <c r="I463" s="759"/>
      <c r="J463" s="770" t="s">
        <v>805</v>
      </c>
      <c r="K463" s="757" t="s">
        <v>300</v>
      </c>
      <c r="L463" s="757">
        <v>1</v>
      </c>
      <c r="M463" s="782"/>
      <c r="N463" s="760" t="str">
        <f t="shared" si="48"/>
        <v>INCLUDED</v>
      </c>
      <c r="O463" s="621">
        <f t="shared" si="49"/>
        <v>0</v>
      </c>
      <c r="P463" s="621">
        <f t="shared" si="50"/>
        <v>0</v>
      </c>
      <c r="Q463" s="626">
        <f>Discount!$H$36</f>
        <v>0</v>
      </c>
      <c r="R463" s="626">
        <f t="shared" si="51"/>
        <v>0</v>
      </c>
      <c r="S463" s="626">
        <f t="shared" si="52"/>
        <v>0</v>
      </c>
      <c r="T463" s="753">
        <f t="shared" si="53"/>
        <v>0</v>
      </c>
      <c r="U463" s="769">
        <f t="shared" si="54"/>
        <v>0</v>
      </c>
      <c r="V463" s="769">
        <f t="shared" si="55"/>
        <v>0</v>
      </c>
    </row>
    <row r="464" spans="1:22" ht="50.4" customHeight="1">
      <c r="A464" s="532">
        <v>445</v>
      </c>
      <c r="B464" s="757">
        <v>7000016524</v>
      </c>
      <c r="C464" s="757">
        <v>3350</v>
      </c>
      <c r="D464" s="757" t="s">
        <v>541</v>
      </c>
      <c r="E464" s="757">
        <v>1000026228</v>
      </c>
      <c r="F464" s="757">
        <v>85176290</v>
      </c>
      <c r="G464" s="761"/>
      <c r="H464" s="757">
        <v>18</v>
      </c>
      <c r="I464" s="759"/>
      <c r="J464" s="770" t="s">
        <v>806</v>
      </c>
      <c r="K464" s="757" t="s">
        <v>299</v>
      </c>
      <c r="L464" s="757">
        <v>1</v>
      </c>
      <c r="M464" s="782"/>
      <c r="N464" s="760" t="str">
        <f t="shared" si="48"/>
        <v>INCLUDED</v>
      </c>
      <c r="O464" s="621">
        <f t="shared" si="49"/>
        <v>0</v>
      </c>
      <c r="P464" s="621">
        <f t="shared" si="50"/>
        <v>0</v>
      </c>
      <c r="Q464" s="626">
        <f>Discount!$H$36</f>
        <v>0</v>
      </c>
      <c r="R464" s="626">
        <f t="shared" si="51"/>
        <v>0</v>
      </c>
      <c r="S464" s="626">
        <f t="shared" si="52"/>
        <v>0</v>
      </c>
      <c r="T464" s="753">
        <f t="shared" si="53"/>
        <v>0</v>
      </c>
      <c r="U464" s="769">
        <f t="shared" si="54"/>
        <v>0</v>
      </c>
      <c r="V464" s="769">
        <f t="shared" si="55"/>
        <v>0</v>
      </c>
    </row>
    <row r="465" spans="1:23" ht="50.4" customHeight="1">
      <c r="A465" s="532">
        <v>446</v>
      </c>
      <c r="B465" s="757">
        <v>7000016524</v>
      </c>
      <c r="C465" s="757">
        <v>3360</v>
      </c>
      <c r="D465" s="757" t="s">
        <v>541</v>
      </c>
      <c r="E465" s="757">
        <v>1000034998</v>
      </c>
      <c r="F465" s="757">
        <v>85171890</v>
      </c>
      <c r="G465" s="761"/>
      <c r="H465" s="757">
        <v>18</v>
      </c>
      <c r="I465" s="759"/>
      <c r="J465" s="770" t="s">
        <v>809</v>
      </c>
      <c r="K465" s="757" t="s">
        <v>299</v>
      </c>
      <c r="L465" s="757">
        <v>2</v>
      </c>
      <c r="M465" s="782"/>
      <c r="N465" s="760" t="str">
        <f t="shared" si="48"/>
        <v>INCLUDED</v>
      </c>
      <c r="O465" s="621">
        <f t="shared" si="49"/>
        <v>0</v>
      </c>
      <c r="P465" s="621">
        <f t="shared" si="50"/>
        <v>0</v>
      </c>
      <c r="Q465" s="626">
        <f>Discount!$H$36</f>
        <v>0</v>
      </c>
      <c r="R465" s="626">
        <f t="shared" si="51"/>
        <v>0</v>
      </c>
      <c r="S465" s="626">
        <f t="shared" si="52"/>
        <v>0</v>
      </c>
      <c r="T465" s="753">
        <f t="shared" si="53"/>
        <v>0</v>
      </c>
      <c r="U465" s="769">
        <f t="shared" si="54"/>
        <v>0</v>
      </c>
      <c r="V465" s="769">
        <f t="shared" si="55"/>
        <v>0</v>
      </c>
    </row>
    <row r="466" spans="1:23" ht="50.4" customHeight="1">
      <c r="A466" s="532">
        <v>447</v>
      </c>
      <c r="B466" s="757">
        <v>7000016524</v>
      </c>
      <c r="C466" s="757">
        <v>3370</v>
      </c>
      <c r="D466" s="757" t="s">
        <v>541</v>
      </c>
      <c r="E466" s="757">
        <v>1000030942</v>
      </c>
      <c r="F466" s="757">
        <v>85447090</v>
      </c>
      <c r="G466" s="761"/>
      <c r="H466" s="757">
        <v>18</v>
      </c>
      <c r="I466" s="759"/>
      <c r="J466" s="770" t="s">
        <v>810</v>
      </c>
      <c r="K466" s="757" t="s">
        <v>568</v>
      </c>
      <c r="L466" s="757">
        <v>1</v>
      </c>
      <c r="M466" s="782"/>
      <c r="N466" s="760" t="str">
        <f t="shared" si="48"/>
        <v>INCLUDED</v>
      </c>
      <c r="O466" s="621">
        <f t="shared" si="49"/>
        <v>0</v>
      </c>
      <c r="P466" s="621">
        <f t="shared" si="50"/>
        <v>0</v>
      </c>
      <c r="Q466" s="626">
        <f>Discount!$H$36</f>
        <v>0</v>
      </c>
      <c r="R466" s="626">
        <f t="shared" si="51"/>
        <v>0</v>
      </c>
      <c r="S466" s="626">
        <f t="shared" si="52"/>
        <v>0</v>
      </c>
      <c r="T466" s="753">
        <f t="shared" si="53"/>
        <v>0</v>
      </c>
      <c r="U466" s="769">
        <f t="shared" si="54"/>
        <v>0</v>
      </c>
      <c r="V466" s="769">
        <f t="shared" si="55"/>
        <v>0</v>
      </c>
    </row>
    <row r="467" spans="1:23" ht="50.4" customHeight="1">
      <c r="A467" s="532">
        <v>448</v>
      </c>
      <c r="B467" s="757">
        <v>7000016524</v>
      </c>
      <c r="C467" s="757">
        <v>3380</v>
      </c>
      <c r="D467" s="757" t="s">
        <v>541</v>
      </c>
      <c r="E467" s="757">
        <v>1000023471</v>
      </c>
      <c r="F467" s="757">
        <v>85372000</v>
      </c>
      <c r="G467" s="761"/>
      <c r="H467" s="757">
        <v>18</v>
      </c>
      <c r="I467" s="759"/>
      <c r="J467" s="770" t="s">
        <v>811</v>
      </c>
      <c r="K467" s="757" t="s">
        <v>299</v>
      </c>
      <c r="L467" s="757">
        <v>1</v>
      </c>
      <c r="M467" s="782"/>
      <c r="N467" s="760" t="str">
        <f t="shared" ref="N467:N530" si="56">IF(M467=0, "INCLUDED", IF(ISERROR(M467*L467), M467, M467*L467))</f>
        <v>INCLUDED</v>
      </c>
      <c r="O467" s="621">
        <f t="shared" ref="O467:O530" si="57">IF(N467="Included",0,N467)</f>
        <v>0</v>
      </c>
      <c r="P467" s="621">
        <f t="shared" ref="P467:P530" si="58">IF( I467="",H467*(IF(N467="Included",0,N467))/100,I467*(IF(N467="Included",0,N467)))</f>
        <v>0</v>
      </c>
      <c r="Q467" s="626">
        <f>Discount!$H$36</f>
        <v>0</v>
      </c>
      <c r="R467" s="626">
        <f t="shared" ref="R467:R530" si="59">Q467*O467</f>
        <v>0</v>
      </c>
      <c r="S467" s="626">
        <f t="shared" ref="S467:S530" si="60">IF(I467="",H467*R467/100,I467*R467)</f>
        <v>0</v>
      </c>
      <c r="T467" s="753">
        <f t="shared" ref="T467:T530" si="61">M467*L467</f>
        <v>0</v>
      </c>
      <c r="U467" s="769">
        <f t="shared" ref="U467:U530" si="62">L467*M467</f>
        <v>0</v>
      </c>
      <c r="V467" s="769">
        <f t="shared" ref="V467:V530" si="63">U467*0.18</f>
        <v>0</v>
      </c>
    </row>
    <row r="468" spans="1:23" ht="50.4" customHeight="1">
      <c r="A468" s="532">
        <v>449</v>
      </c>
      <c r="B468" s="757">
        <v>7000016524</v>
      </c>
      <c r="C468" s="757">
        <v>3400</v>
      </c>
      <c r="D468" s="757" t="s">
        <v>542</v>
      </c>
      <c r="E468" s="757">
        <v>1000017518</v>
      </c>
      <c r="F468" s="757">
        <v>85364900</v>
      </c>
      <c r="G468" s="761"/>
      <c r="H468" s="757">
        <v>18</v>
      </c>
      <c r="I468" s="759"/>
      <c r="J468" s="770" t="s">
        <v>814</v>
      </c>
      <c r="K468" s="757" t="s">
        <v>299</v>
      </c>
      <c r="L468" s="757">
        <v>2</v>
      </c>
      <c r="M468" s="782"/>
      <c r="N468" s="760" t="str">
        <f t="shared" si="56"/>
        <v>INCLUDED</v>
      </c>
      <c r="O468" s="621">
        <f t="shared" si="57"/>
        <v>0</v>
      </c>
      <c r="P468" s="621">
        <f t="shared" si="58"/>
        <v>0</v>
      </c>
      <c r="Q468" s="626">
        <f>Discount!$H$36</f>
        <v>0</v>
      </c>
      <c r="R468" s="626">
        <f t="shared" si="59"/>
        <v>0</v>
      </c>
      <c r="S468" s="626">
        <f t="shared" si="60"/>
        <v>0</v>
      </c>
      <c r="T468" s="753">
        <f t="shared" si="61"/>
        <v>0</v>
      </c>
      <c r="U468" s="769">
        <f t="shared" si="62"/>
        <v>0</v>
      </c>
      <c r="V468" s="769">
        <f t="shared" si="63"/>
        <v>0</v>
      </c>
    </row>
    <row r="469" spans="1:23" ht="50.4" customHeight="1">
      <c r="A469" s="532">
        <v>450</v>
      </c>
      <c r="B469" s="757">
        <v>7000016524</v>
      </c>
      <c r="C469" s="757">
        <v>3410</v>
      </c>
      <c r="D469" s="757" t="s">
        <v>542</v>
      </c>
      <c r="E469" s="757">
        <v>1000022512</v>
      </c>
      <c r="F469" s="757">
        <v>90311000</v>
      </c>
      <c r="G469" s="761"/>
      <c r="H469" s="757">
        <v>18</v>
      </c>
      <c r="I469" s="759"/>
      <c r="J469" s="770" t="s">
        <v>815</v>
      </c>
      <c r="K469" s="757" t="s">
        <v>299</v>
      </c>
      <c r="L469" s="757">
        <v>2</v>
      </c>
      <c r="M469" s="782"/>
      <c r="N469" s="760" t="str">
        <f t="shared" si="56"/>
        <v>INCLUDED</v>
      </c>
      <c r="O469" s="621">
        <f t="shared" si="57"/>
        <v>0</v>
      </c>
      <c r="P469" s="621">
        <f t="shared" si="58"/>
        <v>0</v>
      </c>
      <c r="Q469" s="626">
        <f>Discount!$H$36</f>
        <v>0</v>
      </c>
      <c r="R469" s="626">
        <f t="shared" si="59"/>
        <v>0</v>
      </c>
      <c r="S469" s="626">
        <f t="shared" si="60"/>
        <v>0</v>
      </c>
      <c r="T469" s="753">
        <f t="shared" si="61"/>
        <v>0</v>
      </c>
      <c r="U469" s="769">
        <f t="shared" si="62"/>
        <v>0</v>
      </c>
      <c r="V469" s="769">
        <f t="shared" si="63"/>
        <v>0</v>
      </c>
    </row>
    <row r="470" spans="1:23" ht="50.4" customHeight="1">
      <c r="A470" s="532">
        <v>451</v>
      </c>
      <c r="B470" s="757">
        <v>7000016524</v>
      </c>
      <c r="C470" s="757">
        <v>3420</v>
      </c>
      <c r="D470" s="757" t="s">
        <v>542</v>
      </c>
      <c r="E470" s="757">
        <v>1000022510</v>
      </c>
      <c r="F470" s="757">
        <v>85176290</v>
      </c>
      <c r="G470" s="761"/>
      <c r="H470" s="757">
        <v>18</v>
      </c>
      <c r="I470" s="759"/>
      <c r="J470" s="770" t="s">
        <v>816</v>
      </c>
      <c r="K470" s="757" t="s">
        <v>299</v>
      </c>
      <c r="L470" s="757">
        <v>3</v>
      </c>
      <c r="M470" s="782"/>
      <c r="N470" s="760" t="str">
        <f t="shared" si="56"/>
        <v>INCLUDED</v>
      </c>
      <c r="O470" s="621">
        <f t="shared" si="57"/>
        <v>0</v>
      </c>
      <c r="P470" s="621">
        <f t="shared" si="58"/>
        <v>0</v>
      </c>
      <c r="Q470" s="626">
        <f>Discount!$H$36</f>
        <v>0</v>
      </c>
      <c r="R470" s="626">
        <f t="shared" si="59"/>
        <v>0</v>
      </c>
      <c r="S470" s="626">
        <f t="shared" si="60"/>
        <v>0</v>
      </c>
      <c r="T470" s="753">
        <f t="shared" si="61"/>
        <v>0</v>
      </c>
      <c r="U470" s="769">
        <f t="shared" si="62"/>
        <v>0</v>
      </c>
      <c r="V470" s="769">
        <f t="shared" si="63"/>
        <v>0</v>
      </c>
    </row>
    <row r="471" spans="1:23" ht="50.4" customHeight="1">
      <c r="A471" s="532">
        <v>452</v>
      </c>
      <c r="B471" s="757">
        <v>7000016524</v>
      </c>
      <c r="C471" s="757">
        <v>3430</v>
      </c>
      <c r="D471" s="757" t="s">
        <v>542</v>
      </c>
      <c r="E471" s="757">
        <v>1000022487</v>
      </c>
      <c r="F471" s="757">
        <v>85447090</v>
      </c>
      <c r="G471" s="761"/>
      <c r="H471" s="757">
        <v>18</v>
      </c>
      <c r="I471" s="759"/>
      <c r="J471" s="770" t="s">
        <v>817</v>
      </c>
      <c r="K471" s="757" t="s">
        <v>299</v>
      </c>
      <c r="L471" s="757">
        <v>1</v>
      </c>
      <c r="M471" s="782"/>
      <c r="N471" s="760" t="str">
        <f t="shared" si="56"/>
        <v>INCLUDED</v>
      </c>
      <c r="O471" s="621">
        <f t="shared" si="57"/>
        <v>0</v>
      </c>
      <c r="P471" s="621">
        <f t="shared" si="58"/>
        <v>0</v>
      </c>
      <c r="Q471" s="626">
        <f>Discount!$H$36</f>
        <v>0</v>
      </c>
      <c r="R471" s="626">
        <f t="shared" si="59"/>
        <v>0</v>
      </c>
      <c r="S471" s="626">
        <f t="shared" si="60"/>
        <v>0</v>
      </c>
      <c r="T471" s="753">
        <f t="shared" si="61"/>
        <v>0</v>
      </c>
      <c r="U471" s="769">
        <f t="shared" si="62"/>
        <v>0</v>
      </c>
      <c r="V471" s="769">
        <f t="shared" si="63"/>
        <v>0</v>
      </c>
    </row>
    <row r="472" spans="1:23" ht="50.4" customHeight="1">
      <c r="A472" s="532">
        <v>453</v>
      </c>
      <c r="B472" s="757">
        <v>7000016524</v>
      </c>
      <c r="C472" s="757">
        <v>3470</v>
      </c>
      <c r="D472" s="757" t="s">
        <v>543</v>
      </c>
      <c r="E472" s="757">
        <v>1000012366</v>
      </c>
      <c r="F472" s="757">
        <v>73082011</v>
      </c>
      <c r="G472" s="761"/>
      <c r="H472" s="757">
        <v>18</v>
      </c>
      <c r="I472" s="759"/>
      <c r="J472" s="770" t="s">
        <v>652</v>
      </c>
      <c r="K472" s="757" t="s">
        <v>299</v>
      </c>
      <c r="L472" s="757">
        <v>168</v>
      </c>
      <c r="M472" s="782"/>
      <c r="N472" s="760" t="str">
        <f t="shared" si="56"/>
        <v>INCLUDED</v>
      </c>
      <c r="O472" s="621">
        <f t="shared" si="57"/>
        <v>0</v>
      </c>
      <c r="P472" s="621">
        <f t="shared" si="58"/>
        <v>0</v>
      </c>
      <c r="Q472" s="626">
        <f>Discount!$H$36</f>
        <v>0</v>
      </c>
      <c r="R472" s="626">
        <f t="shared" si="59"/>
        <v>0</v>
      </c>
      <c r="S472" s="626">
        <f t="shared" si="60"/>
        <v>0</v>
      </c>
      <c r="T472" s="753">
        <f t="shared" si="61"/>
        <v>0</v>
      </c>
      <c r="U472" s="769">
        <f t="shared" si="62"/>
        <v>0</v>
      </c>
      <c r="V472" s="769">
        <f t="shared" si="63"/>
        <v>0</v>
      </c>
    </row>
    <row r="473" spans="1:23" ht="50.4" customHeight="1">
      <c r="A473" s="532">
        <v>454</v>
      </c>
      <c r="B473" s="757">
        <v>7000016524</v>
      </c>
      <c r="C473" s="757">
        <v>3480</v>
      </c>
      <c r="D473" s="757" t="s">
        <v>543</v>
      </c>
      <c r="E473" s="757">
        <v>1000012367</v>
      </c>
      <c r="F473" s="757">
        <v>73082011</v>
      </c>
      <c r="G473" s="761"/>
      <c r="H473" s="757">
        <v>18</v>
      </c>
      <c r="I473" s="759"/>
      <c r="J473" s="770" t="s">
        <v>828</v>
      </c>
      <c r="K473" s="757" t="s">
        <v>299</v>
      </c>
      <c r="L473" s="757">
        <v>12</v>
      </c>
      <c r="M473" s="782"/>
      <c r="N473" s="760" t="str">
        <f t="shared" si="56"/>
        <v>INCLUDED</v>
      </c>
      <c r="O473" s="621">
        <f t="shared" si="57"/>
        <v>0</v>
      </c>
      <c r="P473" s="621">
        <f t="shared" si="58"/>
        <v>0</v>
      </c>
      <c r="Q473" s="626">
        <f>Discount!$H$36</f>
        <v>0</v>
      </c>
      <c r="R473" s="626">
        <f t="shared" si="59"/>
        <v>0</v>
      </c>
      <c r="S473" s="626">
        <f t="shared" si="60"/>
        <v>0</v>
      </c>
      <c r="T473" s="753">
        <f t="shared" si="61"/>
        <v>0</v>
      </c>
      <c r="U473" s="769">
        <f t="shared" si="62"/>
        <v>0</v>
      </c>
      <c r="V473" s="769">
        <f t="shared" si="63"/>
        <v>0</v>
      </c>
    </row>
    <row r="474" spans="1:23" ht="50.4" customHeight="1">
      <c r="A474" s="532">
        <v>455</v>
      </c>
      <c r="B474" s="757">
        <v>7000016524</v>
      </c>
      <c r="C474" s="757">
        <v>3490</v>
      </c>
      <c r="D474" s="757" t="s">
        <v>543</v>
      </c>
      <c r="E474" s="757">
        <v>1000012369</v>
      </c>
      <c r="F474" s="757">
        <v>73082011</v>
      </c>
      <c r="G474" s="761"/>
      <c r="H474" s="757">
        <v>18</v>
      </c>
      <c r="I474" s="759"/>
      <c r="J474" s="770" t="s">
        <v>797</v>
      </c>
      <c r="K474" s="757" t="s">
        <v>299</v>
      </c>
      <c r="L474" s="757">
        <v>32</v>
      </c>
      <c r="M474" s="782"/>
      <c r="N474" s="760" t="str">
        <f t="shared" si="56"/>
        <v>INCLUDED</v>
      </c>
      <c r="O474" s="621">
        <f t="shared" si="57"/>
        <v>0</v>
      </c>
      <c r="P474" s="621">
        <f t="shared" si="58"/>
        <v>0</v>
      </c>
      <c r="Q474" s="626">
        <f>Discount!$H$36</f>
        <v>0</v>
      </c>
      <c r="R474" s="626">
        <f t="shared" si="59"/>
        <v>0</v>
      </c>
      <c r="S474" s="626">
        <f t="shared" si="60"/>
        <v>0</v>
      </c>
      <c r="T474" s="753">
        <f t="shared" si="61"/>
        <v>0</v>
      </c>
      <c r="U474" s="769">
        <f t="shared" si="62"/>
        <v>0</v>
      </c>
      <c r="V474" s="769">
        <f t="shared" si="63"/>
        <v>0</v>
      </c>
    </row>
    <row r="475" spans="1:23" s="742" customFormat="1" ht="28.8" customHeight="1">
      <c r="A475" s="776" t="s">
        <v>480</v>
      </c>
      <c r="B475" s="777" t="s">
        <v>484</v>
      </c>
      <c r="C475" s="738"/>
      <c r="D475" s="739"/>
      <c r="E475" s="738"/>
      <c r="F475" s="738"/>
      <c r="G475" s="740"/>
      <c r="H475" s="738"/>
      <c r="I475" s="741"/>
      <c r="J475" s="739"/>
      <c r="K475" s="738"/>
      <c r="L475" s="738"/>
      <c r="M475" s="783"/>
      <c r="N475" s="736"/>
      <c r="O475" s="621"/>
      <c r="P475" s="621"/>
      <c r="Q475" s="626"/>
      <c r="R475" s="626"/>
      <c r="S475" s="626"/>
      <c r="T475" s="753"/>
      <c r="U475" s="769"/>
      <c r="V475" s="769"/>
      <c r="W475" s="475"/>
    </row>
    <row r="476" spans="1:23" ht="50.4" customHeight="1">
      <c r="A476" s="532">
        <v>456</v>
      </c>
      <c r="B476" s="757">
        <v>7000016524</v>
      </c>
      <c r="C476" s="757">
        <v>4060</v>
      </c>
      <c r="D476" s="757" t="s">
        <v>528</v>
      </c>
      <c r="E476" s="757">
        <v>1000032802</v>
      </c>
      <c r="F476" s="757">
        <v>85359030</v>
      </c>
      <c r="G476" s="761"/>
      <c r="H476" s="757">
        <v>18</v>
      </c>
      <c r="I476" s="759"/>
      <c r="J476" s="770" t="s">
        <v>818</v>
      </c>
      <c r="K476" s="757" t="s">
        <v>300</v>
      </c>
      <c r="L476" s="757">
        <v>2</v>
      </c>
      <c r="M476" s="782"/>
      <c r="N476" s="760" t="str">
        <f t="shared" si="56"/>
        <v>INCLUDED</v>
      </c>
      <c r="O476" s="621">
        <f t="shared" si="57"/>
        <v>0</v>
      </c>
      <c r="P476" s="621">
        <f t="shared" si="58"/>
        <v>0</v>
      </c>
      <c r="Q476" s="626">
        <f>Discount!$H$36</f>
        <v>0</v>
      </c>
      <c r="R476" s="626">
        <f t="shared" si="59"/>
        <v>0</v>
      </c>
      <c r="S476" s="626">
        <f t="shared" si="60"/>
        <v>0</v>
      </c>
      <c r="T476" s="753">
        <f t="shared" si="61"/>
        <v>0</v>
      </c>
      <c r="U476" s="769">
        <f t="shared" si="62"/>
        <v>0</v>
      </c>
      <c r="V476" s="769">
        <f t="shared" si="63"/>
        <v>0</v>
      </c>
    </row>
    <row r="477" spans="1:23" ht="50.4" customHeight="1">
      <c r="A477" s="532">
        <v>457</v>
      </c>
      <c r="B477" s="757">
        <v>7000016524</v>
      </c>
      <c r="C477" s="757">
        <v>4070</v>
      </c>
      <c r="D477" s="757" t="s">
        <v>528</v>
      </c>
      <c r="E477" s="757">
        <v>1000004638</v>
      </c>
      <c r="F477" s="757">
        <v>85359030</v>
      </c>
      <c r="G477" s="761"/>
      <c r="H477" s="757">
        <v>18</v>
      </c>
      <c r="I477" s="759"/>
      <c r="J477" s="770" t="s">
        <v>657</v>
      </c>
      <c r="K477" s="757" t="s">
        <v>300</v>
      </c>
      <c r="L477" s="757">
        <v>2</v>
      </c>
      <c r="M477" s="782"/>
      <c r="N477" s="760" t="str">
        <f t="shared" si="56"/>
        <v>INCLUDED</v>
      </c>
      <c r="O477" s="621">
        <f t="shared" si="57"/>
        <v>0</v>
      </c>
      <c r="P477" s="621">
        <f t="shared" si="58"/>
        <v>0</v>
      </c>
      <c r="Q477" s="626">
        <f>Discount!$H$36</f>
        <v>0</v>
      </c>
      <c r="R477" s="626">
        <f t="shared" si="59"/>
        <v>0</v>
      </c>
      <c r="S477" s="626">
        <f t="shared" si="60"/>
        <v>0</v>
      </c>
      <c r="T477" s="753">
        <f t="shared" si="61"/>
        <v>0</v>
      </c>
      <c r="U477" s="769">
        <f t="shared" si="62"/>
        <v>0</v>
      </c>
      <c r="V477" s="769">
        <f t="shared" si="63"/>
        <v>0</v>
      </c>
    </row>
    <row r="478" spans="1:23" ht="50.4" customHeight="1">
      <c r="A478" s="532">
        <v>458</v>
      </c>
      <c r="B478" s="757">
        <v>7000016524</v>
      </c>
      <c r="C478" s="757">
        <v>4080</v>
      </c>
      <c r="D478" s="757" t="s">
        <v>528</v>
      </c>
      <c r="E478" s="757">
        <v>1000032796</v>
      </c>
      <c r="F478" s="757">
        <v>85389000</v>
      </c>
      <c r="G478" s="761"/>
      <c r="H478" s="757">
        <v>18</v>
      </c>
      <c r="I478" s="759"/>
      <c r="J478" s="770" t="s">
        <v>662</v>
      </c>
      <c r="K478" s="757" t="s">
        <v>300</v>
      </c>
      <c r="L478" s="757">
        <v>6</v>
      </c>
      <c r="M478" s="782"/>
      <c r="N478" s="760" t="str">
        <f t="shared" si="56"/>
        <v>INCLUDED</v>
      </c>
      <c r="O478" s="621">
        <f t="shared" si="57"/>
        <v>0</v>
      </c>
      <c r="P478" s="621">
        <f t="shared" si="58"/>
        <v>0</v>
      </c>
      <c r="Q478" s="626">
        <f>Discount!$H$36</f>
        <v>0</v>
      </c>
      <c r="R478" s="626">
        <f t="shared" si="59"/>
        <v>0</v>
      </c>
      <c r="S478" s="626">
        <f t="shared" si="60"/>
        <v>0</v>
      </c>
      <c r="T478" s="753">
        <f t="shared" si="61"/>
        <v>0</v>
      </c>
      <c r="U478" s="769">
        <f t="shared" si="62"/>
        <v>0</v>
      </c>
      <c r="V478" s="769">
        <f t="shared" si="63"/>
        <v>0</v>
      </c>
    </row>
    <row r="479" spans="1:23" ht="50.4" customHeight="1">
      <c r="A479" s="532">
        <v>459</v>
      </c>
      <c r="B479" s="757">
        <v>7000016524</v>
      </c>
      <c r="C479" s="757">
        <v>4090</v>
      </c>
      <c r="D479" s="757" t="s">
        <v>528</v>
      </c>
      <c r="E479" s="757">
        <v>1000059207</v>
      </c>
      <c r="F479" s="757">
        <v>85359030</v>
      </c>
      <c r="G479" s="761"/>
      <c r="H479" s="757">
        <v>18</v>
      </c>
      <c r="I479" s="759"/>
      <c r="J479" s="770" t="s">
        <v>665</v>
      </c>
      <c r="K479" s="757" t="s">
        <v>555</v>
      </c>
      <c r="L479" s="757">
        <v>650</v>
      </c>
      <c r="M479" s="782"/>
      <c r="N479" s="760" t="str">
        <f t="shared" si="56"/>
        <v>INCLUDED</v>
      </c>
      <c r="O479" s="621">
        <f t="shared" si="57"/>
        <v>0</v>
      </c>
      <c r="P479" s="621">
        <f t="shared" si="58"/>
        <v>0</v>
      </c>
      <c r="Q479" s="626">
        <f>Discount!$H$36</f>
        <v>0</v>
      </c>
      <c r="R479" s="626">
        <f t="shared" si="59"/>
        <v>0</v>
      </c>
      <c r="S479" s="626">
        <f t="shared" si="60"/>
        <v>0</v>
      </c>
      <c r="T479" s="753">
        <f t="shared" si="61"/>
        <v>0</v>
      </c>
      <c r="U479" s="769">
        <f t="shared" si="62"/>
        <v>0</v>
      </c>
      <c r="V479" s="769">
        <f t="shared" si="63"/>
        <v>0</v>
      </c>
    </row>
    <row r="480" spans="1:23" ht="50.4" customHeight="1">
      <c r="A480" s="532">
        <v>460</v>
      </c>
      <c r="B480" s="757">
        <v>7000016524</v>
      </c>
      <c r="C480" s="757">
        <v>4100</v>
      </c>
      <c r="D480" s="757" t="s">
        <v>529</v>
      </c>
      <c r="E480" s="757">
        <v>1000020419</v>
      </c>
      <c r="F480" s="757">
        <v>85354010</v>
      </c>
      <c r="G480" s="761"/>
      <c r="H480" s="757">
        <v>18</v>
      </c>
      <c r="I480" s="759"/>
      <c r="J480" s="770" t="s">
        <v>673</v>
      </c>
      <c r="K480" s="757" t="s">
        <v>299</v>
      </c>
      <c r="L480" s="757">
        <v>6</v>
      </c>
      <c r="M480" s="782"/>
      <c r="N480" s="760" t="str">
        <f t="shared" si="56"/>
        <v>INCLUDED</v>
      </c>
      <c r="O480" s="621">
        <f t="shared" si="57"/>
        <v>0</v>
      </c>
      <c r="P480" s="621">
        <f t="shared" si="58"/>
        <v>0</v>
      </c>
      <c r="Q480" s="626">
        <f>Discount!$H$36</f>
        <v>0</v>
      </c>
      <c r="R480" s="626">
        <f t="shared" si="59"/>
        <v>0</v>
      </c>
      <c r="S480" s="626">
        <f t="shared" si="60"/>
        <v>0</v>
      </c>
      <c r="T480" s="753">
        <f t="shared" si="61"/>
        <v>0</v>
      </c>
      <c r="U480" s="769">
        <f t="shared" si="62"/>
        <v>0</v>
      </c>
      <c r="V480" s="769">
        <f t="shared" si="63"/>
        <v>0</v>
      </c>
    </row>
    <row r="481" spans="1:22" ht="50.4" customHeight="1">
      <c r="A481" s="532">
        <v>461</v>
      </c>
      <c r="B481" s="757">
        <v>7000016524</v>
      </c>
      <c r="C481" s="757">
        <v>4110</v>
      </c>
      <c r="D481" s="757" t="s">
        <v>529</v>
      </c>
      <c r="E481" s="757">
        <v>1000004535</v>
      </c>
      <c r="F481" s="757">
        <v>85359090</v>
      </c>
      <c r="G481" s="761"/>
      <c r="H481" s="757">
        <v>18</v>
      </c>
      <c r="I481" s="759"/>
      <c r="J481" s="770" t="s">
        <v>675</v>
      </c>
      <c r="K481" s="757" t="s">
        <v>299</v>
      </c>
      <c r="L481" s="757">
        <v>6</v>
      </c>
      <c r="M481" s="782"/>
      <c r="N481" s="760" t="str">
        <f t="shared" si="56"/>
        <v>INCLUDED</v>
      </c>
      <c r="O481" s="621">
        <f t="shared" si="57"/>
        <v>0</v>
      </c>
      <c r="P481" s="621">
        <f t="shared" si="58"/>
        <v>0</v>
      </c>
      <c r="Q481" s="626">
        <f>Discount!$H$36</f>
        <v>0</v>
      </c>
      <c r="R481" s="626">
        <f t="shared" si="59"/>
        <v>0</v>
      </c>
      <c r="S481" s="626">
        <f t="shared" si="60"/>
        <v>0</v>
      </c>
      <c r="T481" s="753">
        <f t="shared" si="61"/>
        <v>0</v>
      </c>
      <c r="U481" s="769">
        <f t="shared" si="62"/>
        <v>0</v>
      </c>
      <c r="V481" s="769">
        <f t="shared" si="63"/>
        <v>0</v>
      </c>
    </row>
    <row r="482" spans="1:22" ht="50.4" customHeight="1">
      <c r="A482" s="532">
        <v>462</v>
      </c>
      <c r="B482" s="757">
        <v>7000016524</v>
      </c>
      <c r="C482" s="757">
        <v>4120</v>
      </c>
      <c r="D482" s="757" t="s">
        <v>529</v>
      </c>
      <c r="E482" s="757">
        <v>1000004401</v>
      </c>
      <c r="F482" s="757">
        <v>85462040</v>
      </c>
      <c r="G482" s="761"/>
      <c r="H482" s="757">
        <v>18</v>
      </c>
      <c r="I482" s="759"/>
      <c r="J482" s="770" t="s">
        <v>674</v>
      </c>
      <c r="K482" s="757" t="s">
        <v>299</v>
      </c>
      <c r="L482" s="757">
        <v>12</v>
      </c>
      <c r="M482" s="782"/>
      <c r="N482" s="760" t="str">
        <f t="shared" si="56"/>
        <v>INCLUDED</v>
      </c>
      <c r="O482" s="621">
        <f t="shared" si="57"/>
        <v>0</v>
      </c>
      <c r="P482" s="621">
        <f t="shared" si="58"/>
        <v>0</v>
      </c>
      <c r="Q482" s="626">
        <f>Discount!$H$36</f>
        <v>0</v>
      </c>
      <c r="R482" s="626">
        <f t="shared" si="59"/>
        <v>0</v>
      </c>
      <c r="S482" s="626">
        <f t="shared" si="60"/>
        <v>0</v>
      </c>
      <c r="T482" s="753">
        <f t="shared" si="61"/>
        <v>0</v>
      </c>
      <c r="U482" s="769">
        <f t="shared" si="62"/>
        <v>0</v>
      </c>
      <c r="V482" s="769">
        <f t="shared" si="63"/>
        <v>0</v>
      </c>
    </row>
    <row r="483" spans="1:22" ht="50.4" customHeight="1">
      <c r="A483" s="532">
        <v>463</v>
      </c>
      <c r="B483" s="757">
        <v>7000016524</v>
      </c>
      <c r="C483" s="757">
        <v>4130</v>
      </c>
      <c r="D483" s="757" t="s">
        <v>529</v>
      </c>
      <c r="E483" s="757">
        <v>1000004400</v>
      </c>
      <c r="F483" s="757">
        <v>85462040</v>
      </c>
      <c r="G483" s="761"/>
      <c r="H483" s="757">
        <v>18</v>
      </c>
      <c r="I483" s="759"/>
      <c r="J483" s="770" t="s">
        <v>685</v>
      </c>
      <c r="K483" s="757" t="s">
        <v>299</v>
      </c>
      <c r="L483" s="757">
        <v>12</v>
      </c>
      <c r="M483" s="782"/>
      <c r="N483" s="760" t="str">
        <f t="shared" si="56"/>
        <v>INCLUDED</v>
      </c>
      <c r="O483" s="621">
        <f t="shared" si="57"/>
        <v>0</v>
      </c>
      <c r="P483" s="621">
        <f t="shared" si="58"/>
        <v>0</v>
      </c>
      <c r="Q483" s="626">
        <f>Discount!$H$36</f>
        <v>0</v>
      </c>
      <c r="R483" s="626">
        <f t="shared" si="59"/>
        <v>0</v>
      </c>
      <c r="S483" s="626">
        <f t="shared" si="60"/>
        <v>0</v>
      </c>
      <c r="T483" s="753">
        <f t="shared" si="61"/>
        <v>0</v>
      </c>
      <c r="U483" s="769">
        <f t="shared" si="62"/>
        <v>0</v>
      </c>
      <c r="V483" s="769">
        <f t="shared" si="63"/>
        <v>0</v>
      </c>
    </row>
    <row r="484" spans="1:22" ht="50.4" customHeight="1">
      <c r="A484" s="532">
        <v>464</v>
      </c>
      <c r="B484" s="757">
        <v>7000016524</v>
      </c>
      <c r="C484" s="757">
        <v>4140</v>
      </c>
      <c r="D484" s="757" t="s">
        <v>530</v>
      </c>
      <c r="E484" s="757">
        <v>1000032132</v>
      </c>
      <c r="F484" s="757">
        <v>85389000</v>
      </c>
      <c r="G484" s="761"/>
      <c r="H484" s="757">
        <v>18</v>
      </c>
      <c r="I484" s="759"/>
      <c r="J484" s="770" t="s">
        <v>819</v>
      </c>
      <c r="K484" s="757" t="s">
        <v>299</v>
      </c>
      <c r="L484" s="757">
        <v>1</v>
      </c>
      <c r="M484" s="782"/>
      <c r="N484" s="760" t="str">
        <f t="shared" si="56"/>
        <v>INCLUDED</v>
      </c>
      <c r="O484" s="621">
        <f t="shared" si="57"/>
        <v>0</v>
      </c>
      <c r="P484" s="621">
        <f t="shared" si="58"/>
        <v>0</v>
      </c>
      <c r="Q484" s="626">
        <f>Discount!$H$36</f>
        <v>0</v>
      </c>
      <c r="R484" s="626">
        <f t="shared" si="59"/>
        <v>0</v>
      </c>
      <c r="S484" s="626">
        <f t="shared" si="60"/>
        <v>0</v>
      </c>
      <c r="T484" s="753">
        <f t="shared" si="61"/>
        <v>0</v>
      </c>
      <c r="U484" s="769">
        <f t="shared" si="62"/>
        <v>0</v>
      </c>
      <c r="V484" s="769">
        <f t="shared" si="63"/>
        <v>0</v>
      </c>
    </row>
    <row r="485" spans="1:22" ht="50.4" customHeight="1">
      <c r="A485" s="532">
        <v>465</v>
      </c>
      <c r="B485" s="757">
        <v>7000016524</v>
      </c>
      <c r="C485" s="757">
        <v>4150</v>
      </c>
      <c r="D485" s="757" t="s">
        <v>531</v>
      </c>
      <c r="E485" s="757">
        <v>1000002165</v>
      </c>
      <c r="F485" s="757">
        <v>85371000</v>
      </c>
      <c r="G485" s="761"/>
      <c r="H485" s="757">
        <v>18</v>
      </c>
      <c r="I485" s="759"/>
      <c r="J485" s="770" t="s">
        <v>678</v>
      </c>
      <c r="K485" s="757" t="s">
        <v>299</v>
      </c>
      <c r="L485" s="757">
        <v>2</v>
      </c>
      <c r="M485" s="782"/>
      <c r="N485" s="760" t="str">
        <f t="shared" si="56"/>
        <v>INCLUDED</v>
      </c>
      <c r="O485" s="621">
        <f t="shared" si="57"/>
        <v>0</v>
      </c>
      <c r="P485" s="621">
        <f t="shared" si="58"/>
        <v>0</v>
      </c>
      <c r="Q485" s="626">
        <f>Discount!$H$36</f>
        <v>0</v>
      </c>
      <c r="R485" s="626">
        <f t="shared" si="59"/>
        <v>0</v>
      </c>
      <c r="S485" s="626">
        <f t="shared" si="60"/>
        <v>0</v>
      </c>
      <c r="T485" s="753">
        <f t="shared" si="61"/>
        <v>0</v>
      </c>
      <c r="U485" s="769">
        <f t="shared" si="62"/>
        <v>0</v>
      </c>
      <c r="V485" s="769">
        <f t="shared" si="63"/>
        <v>0</v>
      </c>
    </row>
    <row r="486" spans="1:22" ht="50.4" customHeight="1">
      <c r="A486" s="532">
        <v>466</v>
      </c>
      <c r="B486" s="757">
        <v>7000016524</v>
      </c>
      <c r="C486" s="757">
        <v>4160</v>
      </c>
      <c r="D486" s="757" t="s">
        <v>531</v>
      </c>
      <c r="E486" s="757">
        <v>1000003398</v>
      </c>
      <c r="F486" s="757">
        <v>85371000</v>
      </c>
      <c r="G486" s="761"/>
      <c r="H486" s="757">
        <v>18</v>
      </c>
      <c r="I486" s="759"/>
      <c r="J486" s="770" t="s">
        <v>681</v>
      </c>
      <c r="K486" s="757" t="s">
        <v>299</v>
      </c>
      <c r="L486" s="757">
        <v>2</v>
      </c>
      <c r="M486" s="782"/>
      <c r="N486" s="760" t="str">
        <f t="shared" si="56"/>
        <v>INCLUDED</v>
      </c>
      <c r="O486" s="621">
        <f t="shared" si="57"/>
        <v>0</v>
      </c>
      <c r="P486" s="621">
        <f t="shared" si="58"/>
        <v>0</v>
      </c>
      <c r="Q486" s="626">
        <f>Discount!$H$36</f>
        <v>0</v>
      </c>
      <c r="R486" s="626">
        <f t="shared" si="59"/>
        <v>0</v>
      </c>
      <c r="S486" s="626">
        <f t="shared" si="60"/>
        <v>0</v>
      </c>
      <c r="T486" s="753">
        <f t="shared" si="61"/>
        <v>0</v>
      </c>
      <c r="U486" s="769">
        <f t="shared" si="62"/>
        <v>0</v>
      </c>
      <c r="V486" s="769">
        <f t="shared" si="63"/>
        <v>0</v>
      </c>
    </row>
    <row r="487" spans="1:22" ht="50.4" customHeight="1">
      <c r="A487" s="532">
        <v>467</v>
      </c>
      <c r="B487" s="757">
        <v>7000016524</v>
      </c>
      <c r="C487" s="757">
        <v>4170</v>
      </c>
      <c r="D487" s="757" t="s">
        <v>532</v>
      </c>
      <c r="E487" s="757">
        <v>1000003409</v>
      </c>
      <c r="F487" s="757">
        <v>85371000</v>
      </c>
      <c r="G487" s="761"/>
      <c r="H487" s="757">
        <v>18</v>
      </c>
      <c r="I487" s="759"/>
      <c r="J487" s="770" t="s">
        <v>691</v>
      </c>
      <c r="K487" s="757" t="s">
        <v>299</v>
      </c>
      <c r="L487" s="757">
        <v>2</v>
      </c>
      <c r="M487" s="782"/>
      <c r="N487" s="760" t="str">
        <f t="shared" si="56"/>
        <v>INCLUDED</v>
      </c>
      <c r="O487" s="621">
        <f t="shared" si="57"/>
        <v>0</v>
      </c>
      <c r="P487" s="621">
        <f t="shared" si="58"/>
        <v>0</v>
      </c>
      <c r="Q487" s="626">
        <f>Discount!$H$36</f>
        <v>0</v>
      </c>
      <c r="R487" s="626">
        <f t="shared" si="59"/>
        <v>0</v>
      </c>
      <c r="S487" s="626">
        <f t="shared" si="60"/>
        <v>0</v>
      </c>
      <c r="T487" s="753">
        <f t="shared" si="61"/>
        <v>0</v>
      </c>
      <c r="U487" s="769">
        <f t="shared" si="62"/>
        <v>0</v>
      </c>
      <c r="V487" s="769">
        <f t="shared" si="63"/>
        <v>0</v>
      </c>
    </row>
    <row r="488" spans="1:22" ht="50.4" customHeight="1">
      <c r="A488" s="532">
        <v>468</v>
      </c>
      <c r="B488" s="757">
        <v>7000016524</v>
      </c>
      <c r="C488" s="757">
        <v>4640</v>
      </c>
      <c r="D488" s="757" t="s">
        <v>544</v>
      </c>
      <c r="E488" s="757">
        <v>1000055451</v>
      </c>
      <c r="F488" s="757">
        <v>85371000</v>
      </c>
      <c r="G488" s="761"/>
      <c r="H488" s="757">
        <v>18</v>
      </c>
      <c r="I488" s="759"/>
      <c r="J488" s="770" t="s">
        <v>829</v>
      </c>
      <c r="K488" s="757" t="s">
        <v>300</v>
      </c>
      <c r="L488" s="757">
        <v>1</v>
      </c>
      <c r="M488" s="782"/>
      <c r="N488" s="760" t="str">
        <f t="shared" si="56"/>
        <v>INCLUDED</v>
      </c>
      <c r="O488" s="621">
        <f t="shared" si="57"/>
        <v>0</v>
      </c>
      <c r="P488" s="621">
        <f t="shared" si="58"/>
        <v>0</v>
      </c>
      <c r="Q488" s="626">
        <f>Discount!$H$36</f>
        <v>0</v>
      </c>
      <c r="R488" s="626">
        <f t="shared" si="59"/>
        <v>0</v>
      </c>
      <c r="S488" s="626">
        <f t="shared" si="60"/>
        <v>0</v>
      </c>
      <c r="T488" s="753">
        <f t="shared" si="61"/>
        <v>0</v>
      </c>
      <c r="U488" s="769">
        <f t="shared" si="62"/>
        <v>0</v>
      </c>
      <c r="V488" s="769">
        <f t="shared" si="63"/>
        <v>0</v>
      </c>
    </row>
    <row r="489" spans="1:22" ht="50.4" customHeight="1">
      <c r="A489" s="532">
        <v>469</v>
      </c>
      <c r="B489" s="757">
        <v>7000016524</v>
      </c>
      <c r="C489" s="757">
        <v>4660</v>
      </c>
      <c r="D489" s="757" t="s">
        <v>545</v>
      </c>
      <c r="E489" s="757">
        <v>1000025963</v>
      </c>
      <c r="F489" s="757">
        <v>84151090</v>
      </c>
      <c r="G489" s="761"/>
      <c r="H489" s="757">
        <v>28</v>
      </c>
      <c r="I489" s="759"/>
      <c r="J489" s="770" t="s">
        <v>700</v>
      </c>
      <c r="K489" s="757" t="s">
        <v>300</v>
      </c>
      <c r="L489" s="757">
        <v>1</v>
      </c>
      <c r="M489" s="782"/>
      <c r="N489" s="760" t="str">
        <f t="shared" si="56"/>
        <v>INCLUDED</v>
      </c>
      <c r="O489" s="621">
        <f t="shared" si="57"/>
        <v>0</v>
      </c>
      <c r="P489" s="621">
        <f t="shared" si="58"/>
        <v>0</v>
      </c>
      <c r="Q489" s="626">
        <f>Discount!$H$36</f>
        <v>0</v>
      </c>
      <c r="R489" s="626">
        <f t="shared" si="59"/>
        <v>0</v>
      </c>
      <c r="S489" s="626">
        <f t="shared" si="60"/>
        <v>0</v>
      </c>
      <c r="T489" s="753">
        <f t="shared" si="61"/>
        <v>0</v>
      </c>
      <c r="U489" s="769">
        <f t="shared" si="62"/>
        <v>0</v>
      </c>
      <c r="V489" s="769">
        <f t="shared" si="63"/>
        <v>0</v>
      </c>
    </row>
    <row r="490" spans="1:22" ht="50.4" customHeight="1">
      <c r="A490" s="532">
        <v>470</v>
      </c>
      <c r="B490" s="757">
        <v>7000016524</v>
      </c>
      <c r="C490" s="757">
        <v>4670</v>
      </c>
      <c r="D490" s="757" t="s">
        <v>545</v>
      </c>
      <c r="E490" s="757">
        <v>1000022409</v>
      </c>
      <c r="F490" s="757">
        <v>84159000</v>
      </c>
      <c r="G490" s="761"/>
      <c r="H490" s="757">
        <v>28</v>
      </c>
      <c r="I490" s="759"/>
      <c r="J490" s="770" t="s">
        <v>830</v>
      </c>
      <c r="K490" s="757" t="s">
        <v>300</v>
      </c>
      <c r="L490" s="757">
        <v>1</v>
      </c>
      <c r="M490" s="782"/>
      <c r="N490" s="760" t="str">
        <f t="shared" si="56"/>
        <v>INCLUDED</v>
      </c>
      <c r="O490" s="621">
        <f t="shared" si="57"/>
        <v>0</v>
      </c>
      <c r="P490" s="621">
        <f t="shared" si="58"/>
        <v>0</v>
      </c>
      <c r="Q490" s="626">
        <f>Discount!$H$36</f>
        <v>0</v>
      </c>
      <c r="R490" s="626">
        <f t="shared" si="59"/>
        <v>0</v>
      </c>
      <c r="S490" s="626">
        <f t="shared" si="60"/>
        <v>0</v>
      </c>
      <c r="T490" s="753">
        <f t="shared" si="61"/>
        <v>0</v>
      </c>
      <c r="U490" s="769">
        <f t="shared" si="62"/>
        <v>0</v>
      </c>
      <c r="V490" s="769">
        <f t="shared" si="63"/>
        <v>0</v>
      </c>
    </row>
    <row r="491" spans="1:22" ht="50.4" customHeight="1">
      <c r="A491" s="532">
        <v>471</v>
      </c>
      <c r="B491" s="757">
        <v>7000016524</v>
      </c>
      <c r="C491" s="757">
        <v>4700</v>
      </c>
      <c r="D491" s="757" t="s">
        <v>546</v>
      </c>
      <c r="E491" s="757">
        <v>1000012022</v>
      </c>
      <c r="F491" s="757">
        <v>84241000</v>
      </c>
      <c r="G491" s="761"/>
      <c r="H491" s="757">
        <v>18</v>
      </c>
      <c r="I491" s="759"/>
      <c r="J491" s="770" t="s">
        <v>570</v>
      </c>
      <c r="K491" s="757" t="s">
        <v>299</v>
      </c>
      <c r="L491" s="757">
        <v>4</v>
      </c>
      <c r="M491" s="782"/>
      <c r="N491" s="760" t="str">
        <f t="shared" si="56"/>
        <v>INCLUDED</v>
      </c>
      <c r="O491" s="621">
        <f t="shared" si="57"/>
        <v>0</v>
      </c>
      <c r="P491" s="621">
        <f t="shared" si="58"/>
        <v>0</v>
      </c>
      <c r="Q491" s="626">
        <f>Discount!$H$36</f>
        <v>0</v>
      </c>
      <c r="R491" s="626">
        <f t="shared" si="59"/>
        <v>0</v>
      </c>
      <c r="S491" s="626">
        <f t="shared" si="60"/>
        <v>0</v>
      </c>
      <c r="T491" s="753">
        <f t="shared" si="61"/>
        <v>0</v>
      </c>
      <c r="U491" s="769">
        <f t="shared" si="62"/>
        <v>0</v>
      </c>
      <c r="V491" s="769">
        <f t="shared" si="63"/>
        <v>0</v>
      </c>
    </row>
    <row r="492" spans="1:22" ht="50.4" customHeight="1">
      <c r="A492" s="532">
        <v>472</v>
      </c>
      <c r="B492" s="757">
        <v>7000016524</v>
      </c>
      <c r="C492" s="757">
        <v>4710</v>
      </c>
      <c r="D492" s="757" t="s">
        <v>546</v>
      </c>
      <c r="E492" s="757">
        <v>1000012024</v>
      </c>
      <c r="F492" s="757">
        <v>84241000</v>
      </c>
      <c r="G492" s="761"/>
      <c r="H492" s="757">
        <v>18</v>
      </c>
      <c r="I492" s="759"/>
      <c r="J492" s="770" t="s">
        <v>571</v>
      </c>
      <c r="K492" s="757" t="s">
        <v>299</v>
      </c>
      <c r="L492" s="757">
        <v>2</v>
      </c>
      <c r="M492" s="782"/>
      <c r="N492" s="760" t="str">
        <f t="shared" si="56"/>
        <v>INCLUDED</v>
      </c>
      <c r="O492" s="621">
        <f t="shared" si="57"/>
        <v>0</v>
      </c>
      <c r="P492" s="621">
        <f t="shared" si="58"/>
        <v>0</v>
      </c>
      <c r="Q492" s="626">
        <f>Discount!$H$36</f>
        <v>0</v>
      </c>
      <c r="R492" s="626">
        <f t="shared" si="59"/>
        <v>0</v>
      </c>
      <c r="S492" s="626">
        <f t="shared" si="60"/>
        <v>0</v>
      </c>
      <c r="T492" s="753">
        <f t="shared" si="61"/>
        <v>0</v>
      </c>
      <c r="U492" s="769">
        <f t="shared" si="62"/>
        <v>0</v>
      </c>
      <c r="V492" s="769">
        <f t="shared" si="63"/>
        <v>0</v>
      </c>
    </row>
    <row r="493" spans="1:22" ht="50.4" customHeight="1">
      <c r="A493" s="532">
        <v>473</v>
      </c>
      <c r="B493" s="757">
        <v>7000016524</v>
      </c>
      <c r="C493" s="757">
        <v>4720</v>
      </c>
      <c r="D493" s="757" t="s">
        <v>546</v>
      </c>
      <c r="E493" s="757">
        <v>1000049460</v>
      </c>
      <c r="F493" s="757">
        <v>84818090</v>
      </c>
      <c r="G493" s="761"/>
      <c r="H493" s="757">
        <v>18</v>
      </c>
      <c r="I493" s="759"/>
      <c r="J493" s="770" t="s">
        <v>720</v>
      </c>
      <c r="K493" s="757" t="s">
        <v>300</v>
      </c>
      <c r="L493" s="757">
        <v>1</v>
      </c>
      <c r="M493" s="782"/>
      <c r="N493" s="760" t="str">
        <f t="shared" si="56"/>
        <v>INCLUDED</v>
      </c>
      <c r="O493" s="621">
        <f t="shared" si="57"/>
        <v>0</v>
      </c>
      <c r="P493" s="621">
        <f t="shared" si="58"/>
        <v>0</v>
      </c>
      <c r="Q493" s="626">
        <f>Discount!$H$36</f>
        <v>0</v>
      </c>
      <c r="R493" s="626">
        <f t="shared" si="59"/>
        <v>0</v>
      </c>
      <c r="S493" s="626">
        <f t="shared" si="60"/>
        <v>0</v>
      </c>
      <c r="T493" s="753">
        <f t="shared" si="61"/>
        <v>0</v>
      </c>
      <c r="U493" s="769">
        <f t="shared" si="62"/>
        <v>0</v>
      </c>
      <c r="V493" s="769">
        <f t="shared" si="63"/>
        <v>0</v>
      </c>
    </row>
    <row r="494" spans="1:22" ht="50.4" customHeight="1">
      <c r="A494" s="532">
        <v>474</v>
      </c>
      <c r="B494" s="757">
        <v>7000016524</v>
      </c>
      <c r="C494" s="757">
        <v>4730</v>
      </c>
      <c r="D494" s="757" t="s">
        <v>546</v>
      </c>
      <c r="E494" s="757">
        <v>1000032698</v>
      </c>
      <c r="F494" s="757">
        <v>85311020</v>
      </c>
      <c r="G494" s="761"/>
      <c r="H494" s="757">
        <v>18</v>
      </c>
      <c r="I494" s="759"/>
      <c r="J494" s="770" t="s">
        <v>831</v>
      </c>
      <c r="K494" s="757" t="s">
        <v>300</v>
      </c>
      <c r="L494" s="757">
        <v>1</v>
      </c>
      <c r="M494" s="782"/>
      <c r="N494" s="760" t="str">
        <f t="shared" si="56"/>
        <v>INCLUDED</v>
      </c>
      <c r="O494" s="621">
        <f t="shared" si="57"/>
        <v>0</v>
      </c>
      <c r="P494" s="621">
        <f t="shared" si="58"/>
        <v>0</v>
      </c>
      <c r="Q494" s="626">
        <f>Discount!$H$36</f>
        <v>0</v>
      </c>
      <c r="R494" s="626">
        <f t="shared" si="59"/>
        <v>0</v>
      </c>
      <c r="S494" s="626">
        <f t="shared" si="60"/>
        <v>0</v>
      </c>
      <c r="T494" s="753">
        <f t="shared" si="61"/>
        <v>0</v>
      </c>
      <c r="U494" s="769">
        <f t="shared" si="62"/>
        <v>0</v>
      </c>
      <c r="V494" s="769">
        <f t="shared" si="63"/>
        <v>0</v>
      </c>
    </row>
    <row r="495" spans="1:22" ht="50.4" customHeight="1">
      <c r="A495" s="532">
        <v>475</v>
      </c>
      <c r="B495" s="757">
        <v>7000016524</v>
      </c>
      <c r="C495" s="757">
        <v>4740</v>
      </c>
      <c r="D495" s="757" t="s">
        <v>546</v>
      </c>
      <c r="E495" s="757">
        <v>1000012037</v>
      </c>
      <c r="F495" s="757">
        <v>84819090</v>
      </c>
      <c r="G495" s="761"/>
      <c r="H495" s="757">
        <v>18</v>
      </c>
      <c r="I495" s="759"/>
      <c r="J495" s="770" t="s">
        <v>832</v>
      </c>
      <c r="K495" s="757" t="s">
        <v>300</v>
      </c>
      <c r="L495" s="757">
        <v>1</v>
      </c>
      <c r="M495" s="782"/>
      <c r="N495" s="760" t="str">
        <f t="shared" si="56"/>
        <v>INCLUDED</v>
      </c>
      <c r="O495" s="621">
        <f t="shared" si="57"/>
        <v>0</v>
      </c>
      <c r="P495" s="621">
        <f t="shared" si="58"/>
        <v>0</v>
      </c>
      <c r="Q495" s="626">
        <f>Discount!$H$36</f>
        <v>0</v>
      </c>
      <c r="R495" s="626">
        <f t="shared" si="59"/>
        <v>0</v>
      </c>
      <c r="S495" s="626">
        <f t="shared" si="60"/>
        <v>0</v>
      </c>
      <c r="T495" s="753">
        <f t="shared" si="61"/>
        <v>0</v>
      </c>
      <c r="U495" s="769">
        <f t="shared" si="62"/>
        <v>0</v>
      </c>
      <c r="V495" s="769">
        <f t="shared" si="63"/>
        <v>0</v>
      </c>
    </row>
    <row r="496" spans="1:22" ht="50.4" customHeight="1">
      <c r="A496" s="532">
        <v>476</v>
      </c>
      <c r="B496" s="757">
        <v>7000016524</v>
      </c>
      <c r="C496" s="757">
        <v>4180</v>
      </c>
      <c r="D496" s="757" t="s">
        <v>547</v>
      </c>
      <c r="E496" s="757">
        <v>1000010014</v>
      </c>
      <c r="F496" s="757">
        <v>85176210</v>
      </c>
      <c r="G496" s="761"/>
      <c r="H496" s="757">
        <v>18</v>
      </c>
      <c r="I496" s="759"/>
      <c r="J496" s="770" t="s">
        <v>686</v>
      </c>
      <c r="K496" s="757" t="s">
        <v>300</v>
      </c>
      <c r="L496" s="757">
        <v>2</v>
      </c>
      <c r="M496" s="782"/>
      <c r="N496" s="760" t="str">
        <f t="shared" si="56"/>
        <v>INCLUDED</v>
      </c>
      <c r="O496" s="621">
        <f t="shared" si="57"/>
        <v>0</v>
      </c>
      <c r="P496" s="621">
        <f t="shared" si="58"/>
        <v>0</v>
      </c>
      <c r="Q496" s="626">
        <f>Discount!$H$36</f>
        <v>0</v>
      </c>
      <c r="R496" s="626">
        <f t="shared" si="59"/>
        <v>0</v>
      </c>
      <c r="S496" s="626">
        <f t="shared" si="60"/>
        <v>0</v>
      </c>
      <c r="T496" s="753">
        <f t="shared" si="61"/>
        <v>0</v>
      </c>
      <c r="U496" s="769">
        <f t="shared" si="62"/>
        <v>0</v>
      </c>
      <c r="V496" s="769">
        <f t="shared" si="63"/>
        <v>0</v>
      </c>
    </row>
    <row r="497" spans="1:22" ht="50.4" customHeight="1">
      <c r="A497" s="532">
        <v>477</v>
      </c>
      <c r="B497" s="757">
        <v>7000016524</v>
      </c>
      <c r="C497" s="757">
        <v>4190</v>
      </c>
      <c r="D497" s="757" t="s">
        <v>547</v>
      </c>
      <c r="E497" s="757">
        <v>1000000046</v>
      </c>
      <c r="F497" s="757">
        <v>85176210</v>
      </c>
      <c r="G497" s="761"/>
      <c r="H497" s="757">
        <v>18</v>
      </c>
      <c r="I497" s="759"/>
      <c r="J497" s="770" t="s">
        <v>687</v>
      </c>
      <c r="K497" s="757" t="s">
        <v>299</v>
      </c>
      <c r="L497" s="757">
        <v>2</v>
      </c>
      <c r="M497" s="782"/>
      <c r="N497" s="760" t="str">
        <f t="shared" si="56"/>
        <v>INCLUDED</v>
      </c>
      <c r="O497" s="621">
        <f t="shared" si="57"/>
        <v>0</v>
      </c>
      <c r="P497" s="621">
        <f t="shared" si="58"/>
        <v>0</v>
      </c>
      <c r="Q497" s="626">
        <f>Discount!$H$36</f>
        <v>0</v>
      </c>
      <c r="R497" s="626">
        <f t="shared" si="59"/>
        <v>0</v>
      </c>
      <c r="S497" s="626">
        <f t="shared" si="60"/>
        <v>0</v>
      </c>
      <c r="T497" s="753">
        <f t="shared" si="61"/>
        <v>0</v>
      </c>
      <c r="U497" s="769">
        <f t="shared" si="62"/>
        <v>0</v>
      </c>
      <c r="V497" s="769">
        <f t="shared" si="63"/>
        <v>0</v>
      </c>
    </row>
    <row r="498" spans="1:22" ht="50.4" customHeight="1">
      <c r="A498" s="532">
        <v>478</v>
      </c>
      <c r="B498" s="757">
        <v>7000016524</v>
      </c>
      <c r="C498" s="757">
        <v>4200</v>
      </c>
      <c r="D498" s="757" t="s">
        <v>547</v>
      </c>
      <c r="E498" s="757">
        <v>1000017887</v>
      </c>
      <c r="F498" s="757">
        <v>85176210</v>
      </c>
      <c r="G498" s="761"/>
      <c r="H498" s="757">
        <v>18</v>
      </c>
      <c r="I498" s="759"/>
      <c r="J498" s="770" t="s">
        <v>689</v>
      </c>
      <c r="K498" s="757" t="s">
        <v>299</v>
      </c>
      <c r="L498" s="757">
        <v>2</v>
      </c>
      <c r="M498" s="782"/>
      <c r="N498" s="760" t="str">
        <f t="shared" si="56"/>
        <v>INCLUDED</v>
      </c>
      <c r="O498" s="621">
        <f t="shared" si="57"/>
        <v>0</v>
      </c>
      <c r="P498" s="621">
        <f t="shared" si="58"/>
        <v>0</v>
      </c>
      <c r="Q498" s="626">
        <f>Discount!$H$36</f>
        <v>0</v>
      </c>
      <c r="R498" s="626">
        <f t="shared" si="59"/>
        <v>0</v>
      </c>
      <c r="S498" s="626">
        <f t="shared" si="60"/>
        <v>0</v>
      </c>
      <c r="T498" s="753">
        <f t="shared" si="61"/>
        <v>0</v>
      </c>
      <c r="U498" s="769">
        <f t="shared" si="62"/>
        <v>0</v>
      </c>
      <c r="V498" s="769">
        <f t="shared" si="63"/>
        <v>0</v>
      </c>
    </row>
    <row r="499" spans="1:22" ht="50.4" customHeight="1">
      <c r="A499" s="532">
        <v>479</v>
      </c>
      <c r="B499" s="757">
        <v>7000016524</v>
      </c>
      <c r="C499" s="757">
        <v>4210</v>
      </c>
      <c r="D499" s="757" t="s">
        <v>547</v>
      </c>
      <c r="E499" s="757">
        <v>1000010638</v>
      </c>
      <c r="F499" s="757">
        <v>85176210</v>
      </c>
      <c r="G499" s="761"/>
      <c r="H499" s="757">
        <v>18</v>
      </c>
      <c r="I499" s="759"/>
      <c r="J499" s="770" t="s">
        <v>688</v>
      </c>
      <c r="K499" s="757" t="s">
        <v>299</v>
      </c>
      <c r="L499" s="757">
        <v>2</v>
      </c>
      <c r="M499" s="782"/>
      <c r="N499" s="760" t="str">
        <f t="shared" si="56"/>
        <v>INCLUDED</v>
      </c>
      <c r="O499" s="621">
        <f t="shared" si="57"/>
        <v>0</v>
      </c>
      <c r="P499" s="621">
        <f t="shared" si="58"/>
        <v>0</v>
      </c>
      <c r="Q499" s="626">
        <f>Discount!$H$36</f>
        <v>0</v>
      </c>
      <c r="R499" s="626">
        <f t="shared" si="59"/>
        <v>0</v>
      </c>
      <c r="S499" s="626">
        <f t="shared" si="60"/>
        <v>0</v>
      </c>
      <c r="T499" s="753">
        <f t="shared" si="61"/>
        <v>0</v>
      </c>
      <c r="U499" s="769">
        <f t="shared" si="62"/>
        <v>0</v>
      </c>
      <c r="V499" s="769">
        <f t="shared" si="63"/>
        <v>0</v>
      </c>
    </row>
    <row r="500" spans="1:22" ht="50.4" customHeight="1">
      <c r="A500" s="532">
        <v>480</v>
      </c>
      <c r="B500" s="757">
        <v>7000016524</v>
      </c>
      <c r="C500" s="757">
        <v>4220</v>
      </c>
      <c r="D500" s="757" t="s">
        <v>547</v>
      </c>
      <c r="E500" s="757">
        <v>1000036908</v>
      </c>
      <c r="F500" s="757">
        <v>85446020</v>
      </c>
      <c r="G500" s="761"/>
      <c r="H500" s="757">
        <v>18</v>
      </c>
      <c r="I500" s="759"/>
      <c r="J500" s="770" t="s">
        <v>567</v>
      </c>
      <c r="K500" s="757" t="s">
        <v>568</v>
      </c>
      <c r="L500" s="757">
        <v>1</v>
      </c>
      <c r="M500" s="782"/>
      <c r="N500" s="760" t="str">
        <f t="shared" si="56"/>
        <v>INCLUDED</v>
      </c>
      <c r="O500" s="621">
        <f t="shared" si="57"/>
        <v>0</v>
      </c>
      <c r="P500" s="621">
        <f t="shared" si="58"/>
        <v>0</v>
      </c>
      <c r="Q500" s="626">
        <f>Discount!$H$36</f>
        <v>0</v>
      </c>
      <c r="R500" s="626">
        <f t="shared" si="59"/>
        <v>0</v>
      </c>
      <c r="S500" s="626">
        <f t="shared" si="60"/>
        <v>0</v>
      </c>
      <c r="T500" s="753">
        <f t="shared" si="61"/>
        <v>0</v>
      </c>
      <c r="U500" s="769">
        <f t="shared" si="62"/>
        <v>0</v>
      </c>
      <c r="V500" s="769">
        <f t="shared" si="63"/>
        <v>0</v>
      </c>
    </row>
    <row r="501" spans="1:22" ht="50.4" customHeight="1">
      <c r="A501" s="532">
        <v>481</v>
      </c>
      <c r="B501" s="757">
        <v>7000016524</v>
      </c>
      <c r="C501" s="757">
        <v>4230</v>
      </c>
      <c r="D501" s="757" t="s">
        <v>547</v>
      </c>
      <c r="E501" s="757">
        <v>1000004290</v>
      </c>
      <c r="F501" s="757">
        <v>85176210</v>
      </c>
      <c r="G501" s="761"/>
      <c r="H501" s="757">
        <v>18</v>
      </c>
      <c r="I501" s="759"/>
      <c r="J501" s="770" t="s">
        <v>684</v>
      </c>
      <c r="K501" s="757" t="s">
        <v>299</v>
      </c>
      <c r="L501" s="757">
        <v>4</v>
      </c>
      <c r="M501" s="782"/>
      <c r="N501" s="760" t="str">
        <f t="shared" si="56"/>
        <v>INCLUDED</v>
      </c>
      <c r="O501" s="621">
        <f t="shared" si="57"/>
        <v>0</v>
      </c>
      <c r="P501" s="621">
        <f t="shared" si="58"/>
        <v>0</v>
      </c>
      <c r="Q501" s="626">
        <f>Discount!$H$36</f>
        <v>0</v>
      </c>
      <c r="R501" s="626">
        <f t="shared" si="59"/>
        <v>0</v>
      </c>
      <c r="S501" s="626">
        <f t="shared" si="60"/>
        <v>0</v>
      </c>
      <c r="T501" s="753">
        <f t="shared" si="61"/>
        <v>0</v>
      </c>
      <c r="U501" s="769">
        <f t="shared" si="62"/>
        <v>0</v>
      </c>
      <c r="V501" s="769">
        <f t="shared" si="63"/>
        <v>0</v>
      </c>
    </row>
    <row r="502" spans="1:22" ht="50.4" customHeight="1">
      <c r="A502" s="532">
        <v>482</v>
      </c>
      <c r="B502" s="757">
        <v>7000016524</v>
      </c>
      <c r="C502" s="757">
        <v>4240</v>
      </c>
      <c r="D502" s="757" t="s">
        <v>535</v>
      </c>
      <c r="E502" s="757">
        <v>1000038325</v>
      </c>
      <c r="F502" s="757">
        <v>94059900</v>
      </c>
      <c r="G502" s="761"/>
      <c r="H502" s="757">
        <v>18</v>
      </c>
      <c r="I502" s="759"/>
      <c r="J502" s="770" t="s">
        <v>587</v>
      </c>
      <c r="K502" s="757" t="s">
        <v>299</v>
      </c>
      <c r="L502" s="757">
        <v>10</v>
      </c>
      <c r="M502" s="782"/>
      <c r="N502" s="760" t="str">
        <f t="shared" si="56"/>
        <v>INCLUDED</v>
      </c>
      <c r="O502" s="621">
        <f t="shared" si="57"/>
        <v>0</v>
      </c>
      <c r="P502" s="621">
        <f t="shared" si="58"/>
        <v>0</v>
      </c>
      <c r="Q502" s="626">
        <f>Discount!$H$36</f>
        <v>0</v>
      </c>
      <c r="R502" s="626">
        <f t="shared" si="59"/>
        <v>0</v>
      </c>
      <c r="S502" s="626">
        <f t="shared" si="60"/>
        <v>0</v>
      </c>
      <c r="T502" s="753">
        <f t="shared" si="61"/>
        <v>0</v>
      </c>
      <c r="U502" s="769">
        <f t="shared" si="62"/>
        <v>0</v>
      </c>
      <c r="V502" s="769">
        <f t="shared" si="63"/>
        <v>0</v>
      </c>
    </row>
    <row r="503" spans="1:22" ht="50.4" customHeight="1">
      <c r="A503" s="532">
        <v>483</v>
      </c>
      <c r="B503" s="757">
        <v>7000016524</v>
      </c>
      <c r="C503" s="757">
        <v>4250</v>
      </c>
      <c r="D503" s="757" t="s">
        <v>535</v>
      </c>
      <c r="E503" s="757">
        <v>1000014547</v>
      </c>
      <c r="F503" s="757">
        <v>85371000</v>
      </c>
      <c r="G503" s="761"/>
      <c r="H503" s="757">
        <v>18</v>
      </c>
      <c r="I503" s="759"/>
      <c r="J503" s="770" t="s">
        <v>586</v>
      </c>
      <c r="K503" s="757" t="s">
        <v>299</v>
      </c>
      <c r="L503" s="757">
        <v>1</v>
      </c>
      <c r="M503" s="782"/>
      <c r="N503" s="760" t="str">
        <f t="shared" si="56"/>
        <v>INCLUDED</v>
      </c>
      <c r="O503" s="621">
        <f t="shared" si="57"/>
        <v>0</v>
      </c>
      <c r="P503" s="621">
        <f t="shared" si="58"/>
        <v>0</v>
      </c>
      <c r="Q503" s="626">
        <f>Discount!$H$36</f>
        <v>0</v>
      </c>
      <c r="R503" s="626">
        <f t="shared" si="59"/>
        <v>0</v>
      </c>
      <c r="S503" s="626">
        <f t="shared" si="60"/>
        <v>0</v>
      </c>
      <c r="T503" s="753">
        <f t="shared" si="61"/>
        <v>0</v>
      </c>
      <c r="U503" s="769">
        <f t="shared" si="62"/>
        <v>0</v>
      </c>
      <c r="V503" s="769">
        <f t="shared" si="63"/>
        <v>0</v>
      </c>
    </row>
    <row r="504" spans="1:22" ht="50.4" customHeight="1">
      <c r="A504" s="532">
        <v>484</v>
      </c>
      <c r="B504" s="757">
        <v>7000016524</v>
      </c>
      <c r="C504" s="757">
        <v>4260</v>
      </c>
      <c r="D504" s="757" t="s">
        <v>548</v>
      </c>
      <c r="E504" s="757">
        <v>1000049467</v>
      </c>
      <c r="F504" s="757">
        <v>94059900</v>
      </c>
      <c r="G504" s="761"/>
      <c r="H504" s="757">
        <v>18</v>
      </c>
      <c r="I504" s="759"/>
      <c r="J504" s="770" t="s">
        <v>710</v>
      </c>
      <c r="K504" s="757" t="s">
        <v>300</v>
      </c>
      <c r="L504" s="757">
        <v>1</v>
      </c>
      <c r="M504" s="782"/>
      <c r="N504" s="760" t="str">
        <f t="shared" si="56"/>
        <v>INCLUDED</v>
      </c>
      <c r="O504" s="621">
        <f t="shared" si="57"/>
        <v>0</v>
      </c>
      <c r="P504" s="621">
        <f t="shared" si="58"/>
        <v>0</v>
      </c>
      <c r="Q504" s="626">
        <f>Discount!$H$36</f>
        <v>0</v>
      </c>
      <c r="R504" s="626">
        <f t="shared" si="59"/>
        <v>0</v>
      </c>
      <c r="S504" s="626">
        <f t="shared" si="60"/>
        <v>0</v>
      </c>
      <c r="T504" s="753">
        <f t="shared" si="61"/>
        <v>0</v>
      </c>
      <c r="U504" s="769">
        <f t="shared" si="62"/>
        <v>0</v>
      </c>
      <c r="V504" s="769">
        <f t="shared" si="63"/>
        <v>0</v>
      </c>
    </row>
    <row r="505" spans="1:22" ht="50.4" customHeight="1">
      <c r="A505" s="532">
        <v>485</v>
      </c>
      <c r="B505" s="757">
        <v>7000016524</v>
      </c>
      <c r="C505" s="757">
        <v>4270</v>
      </c>
      <c r="D505" s="757" t="s">
        <v>536</v>
      </c>
      <c r="E505" s="757">
        <v>1000020138</v>
      </c>
      <c r="F505" s="757">
        <v>73082011</v>
      </c>
      <c r="G505" s="761"/>
      <c r="H505" s="757">
        <v>18</v>
      </c>
      <c r="I505" s="759"/>
      <c r="J505" s="770" t="s">
        <v>734</v>
      </c>
      <c r="K505" s="757" t="s">
        <v>299</v>
      </c>
      <c r="L505" s="757">
        <v>1</v>
      </c>
      <c r="M505" s="782"/>
      <c r="N505" s="760" t="str">
        <f t="shared" si="56"/>
        <v>INCLUDED</v>
      </c>
      <c r="O505" s="621">
        <f t="shared" si="57"/>
        <v>0</v>
      </c>
      <c r="P505" s="621">
        <f t="shared" si="58"/>
        <v>0</v>
      </c>
      <c r="Q505" s="626">
        <f>Discount!$H$36</f>
        <v>0</v>
      </c>
      <c r="R505" s="626">
        <f t="shared" si="59"/>
        <v>0</v>
      </c>
      <c r="S505" s="626">
        <f t="shared" si="60"/>
        <v>0</v>
      </c>
      <c r="T505" s="753">
        <f t="shared" si="61"/>
        <v>0</v>
      </c>
      <c r="U505" s="769">
        <f t="shared" si="62"/>
        <v>0</v>
      </c>
      <c r="V505" s="769">
        <f t="shared" si="63"/>
        <v>0</v>
      </c>
    </row>
    <row r="506" spans="1:22" ht="50.4" customHeight="1">
      <c r="A506" s="532">
        <v>486</v>
      </c>
      <c r="B506" s="757">
        <v>7000016524</v>
      </c>
      <c r="C506" s="757">
        <v>4280</v>
      </c>
      <c r="D506" s="757" t="s">
        <v>536</v>
      </c>
      <c r="E506" s="757">
        <v>1000020124</v>
      </c>
      <c r="F506" s="757">
        <v>73082011</v>
      </c>
      <c r="G506" s="761"/>
      <c r="H506" s="757">
        <v>18</v>
      </c>
      <c r="I506" s="759"/>
      <c r="J506" s="770" t="s">
        <v>735</v>
      </c>
      <c r="K506" s="757" t="s">
        <v>299</v>
      </c>
      <c r="L506" s="757">
        <v>1</v>
      </c>
      <c r="M506" s="782"/>
      <c r="N506" s="760" t="str">
        <f t="shared" si="56"/>
        <v>INCLUDED</v>
      </c>
      <c r="O506" s="621">
        <f t="shared" si="57"/>
        <v>0</v>
      </c>
      <c r="P506" s="621">
        <f t="shared" si="58"/>
        <v>0</v>
      </c>
      <c r="Q506" s="626">
        <f>Discount!$H$36</f>
        <v>0</v>
      </c>
      <c r="R506" s="626">
        <f t="shared" si="59"/>
        <v>0</v>
      </c>
      <c r="S506" s="626">
        <f t="shared" si="60"/>
        <v>0</v>
      </c>
      <c r="T506" s="753">
        <f t="shared" si="61"/>
        <v>0</v>
      </c>
      <c r="U506" s="769">
        <f t="shared" si="62"/>
        <v>0</v>
      </c>
      <c r="V506" s="769">
        <f t="shared" si="63"/>
        <v>0</v>
      </c>
    </row>
    <row r="507" spans="1:22" ht="50.4" customHeight="1">
      <c r="A507" s="532">
        <v>487</v>
      </c>
      <c r="B507" s="757">
        <v>7000016524</v>
      </c>
      <c r="C507" s="757">
        <v>4290</v>
      </c>
      <c r="D507" s="757" t="s">
        <v>536</v>
      </c>
      <c r="E507" s="757">
        <v>1000020195</v>
      </c>
      <c r="F507" s="757">
        <v>73045930</v>
      </c>
      <c r="G507" s="761"/>
      <c r="H507" s="757">
        <v>18</v>
      </c>
      <c r="I507" s="759"/>
      <c r="J507" s="770" t="s">
        <v>727</v>
      </c>
      <c r="K507" s="757" t="s">
        <v>299</v>
      </c>
      <c r="L507" s="757">
        <v>6</v>
      </c>
      <c r="M507" s="782"/>
      <c r="N507" s="760" t="str">
        <f t="shared" si="56"/>
        <v>INCLUDED</v>
      </c>
      <c r="O507" s="621">
        <f t="shared" si="57"/>
        <v>0</v>
      </c>
      <c r="P507" s="621">
        <f t="shared" si="58"/>
        <v>0</v>
      </c>
      <c r="Q507" s="626">
        <f>Discount!$H$36</f>
        <v>0</v>
      </c>
      <c r="R507" s="626">
        <f t="shared" si="59"/>
        <v>0</v>
      </c>
      <c r="S507" s="626">
        <f t="shared" si="60"/>
        <v>0</v>
      </c>
      <c r="T507" s="753">
        <f t="shared" si="61"/>
        <v>0</v>
      </c>
      <c r="U507" s="769">
        <f t="shared" si="62"/>
        <v>0</v>
      </c>
      <c r="V507" s="769">
        <f t="shared" si="63"/>
        <v>0</v>
      </c>
    </row>
    <row r="508" spans="1:22" ht="50.4" customHeight="1">
      <c r="A508" s="532">
        <v>488</v>
      </c>
      <c r="B508" s="757">
        <v>7000016524</v>
      </c>
      <c r="C508" s="757">
        <v>4300</v>
      </c>
      <c r="D508" s="757" t="s">
        <v>536</v>
      </c>
      <c r="E508" s="757">
        <v>1000020193</v>
      </c>
      <c r="F508" s="757">
        <v>73045930</v>
      </c>
      <c r="G508" s="761"/>
      <c r="H508" s="757">
        <v>18</v>
      </c>
      <c r="I508" s="759"/>
      <c r="J508" s="770" t="s">
        <v>728</v>
      </c>
      <c r="K508" s="757" t="s">
        <v>299</v>
      </c>
      <c r="L508" s="757">
        <v>6</v>
      </c>
      <c r="M508" s="782"/>
      <c r="N508" s="760" t="str">
        <f t="shared" si="56"/>
        <v>INCLUDED</v>
      </c>
      <c r="O508" s="621">
        <f t="shared" si="57"/>
        <v>0</v>
      </c>
      <c r="P508" s="621">
        <f t="shared" si="58"/>
        <v>0</v>
      </c>
      <c r="Q508" s="626">
        <f>Discount!$H$36</f>
        <v>0</v>
      </c>
      <c r="R508" s="626">
        <f t="shared" si="59"/>
        <v>0</v>
      </c>
      <c r="S508" s="626">
        <f t="shared" si="60"/>
        <v>0</v>
      </c>
      <c r="T508" s="753">
        <f t="shared" si="61"/>
        <v>0</v>
      </c>
      <c r="U508" s="769">
        <f t="shared" si="62"/>
        <v>0</v>
      </c>
      <c r="V508" s="769">
        <f t="shared" si="63"/>
        <v>0</v>
      </c>
    </row>
    <row r="509" spans="1:22" ht="50.4" customHeight="1">
      <c r="A509" s="532">
        <v>489</v>
      </c>
      <c r="B509" s="757">
        <v>7000016524</v>
      </c>
      <c r="C509" s="757">
        <v>4310</v>
      </c>
      <c r="D509" s="757" t="s">
        <v>536</v>
      </c>
      <c r="E509" s="757">
        <v>1000020196</v>
      </c>
      <c r="F509" s="757">
        <v>73045930</v>
      </c>
      <c r="G509" s="761"/>
      <c r="H509" s="757">
        <v>18</v>
      </c>
      <c r="I509" s="759"/>
      <c r="J509" s="770" t="s">
        <v>729</v>
      </c>
      <c r="K509" s="757" t="s">
        <v>299</v>
      </c>
      <c r="L509" s="757">
        <v>12</v>
      </c>
      <c r="M509" s="782"/>
      <c r="N509" s="760" t="str">
        <f t="shared" si="56"/>
        <v>INCLUDED</v>
      </c>
      <c r="O509" s="621">
        <f t="shared" si="57"/>
        <v>0</v>
      </c>
      <c r="P509" s="621">
        <f t="shared" si="58"/>
        <v>0</v>
      </c>
      <c r="Q509" s="626">
        <f>Discount!$H$36</f>
        <v>0</v>
      </c>
      <c r="R509" s="626">
        <f t="shared" si="59"/>
        <v>0</v>
      </c>
      <c r="S509" s="626">
        <f t="shared" si="60"/>
        <v>0</v>
      </c>
      <c r="T509" s="753">
        <f t="shared" si="61"/>
        <v>0</v>
      </c>
      <c r="U509" s="769">
        <f t="shared" si="62"/>
        <v>0</v>
      </c>
      <c r="V509" s="769">
        <f t="shared" si="63"/>
        <v>0</v>
      </c>
    </row>
    <row r="510" spans="1:22" ht="50.4" customHeight="1">
      <c r="A510" s="532">
        <v>490</v>
      </c>
      <c r="B510" s="757">
        <v>7000016524</v>
      </c>
      <c r="C510" s="757">
        <v>4320</v>
      </c>
      <c r="D510" s="757" t="s">
        <v>536</v>
      </c>
      <c r="E510" s="757">
        <v>1000017568</v>
      </c>
      <c r="F510" s="757">
        <v>73045930</v>
      </c>
      <c r="G510" s="761"/>
      <c r="H510" s="757">
        <v>18</v>
      </c>
      <c r="I510" s="759"/>
      <c r="J510" s="770" t="s">
        <v>730</v>
      </c>
      <c r="K510" s="757" t="s">
        <v>299</v>
      </c>
      <c r="L510" s="757">
        <v>12</v>
      </c>
      <c r="M510" s="782"/>
      <c r="N510" s="760" t="str">
        <f t="shared" si="56"/>
        <v>INCLUDED</v>
      </c>
      <c r="O510" s="621">
        <f t="shared" si="57"/>
        <v>0</v>
      </c>
      <c r="P510" s="621">
        <f t="shared" si="58"/>
        <v>0</v>
      </c>
      <c r="Q510" s="626">
        <f>Discount!$H$36</f>
        <v>0</v>
      </c>
      <c r="R510" s="626">
        <f t="shared" si="59"/>
        <v>0</v>
      </c>
      <c r="S510" s="626">
        <f t="shared" si="60"/>
        <v>0</v>
      </c>
      <c r="T510" s="753">
        <f t="shared" si="61"/>
        <v>0</v>
      </c>
      <c r="U510" s="769">
        <f t="shared" si="62"/>
        <v>0</v>
      </c>
      <c r="V510" s="769">
        <f t="shared" si="63"/>
        <v>0</v>
      </c>
    </row>
    <row r="511" spans="1:22" ht="50.4" customHeight="1">
      <c r="A511" s="532">
        <v>491</v>
      </c>
      <c r="B511" s="757">
        <v>7000016524</v>
      </c>
      <c r="C511" s="757">
        <v>4330</v>
      </c>
      <c r="D511" s="757" t="s">
        <v>536</v>
      </c>
      <c r="E511" s="757">
        <v>1000020118</v>
      </c>
      <c r="F511" s="757">
        <v>73082011</v>
      </c>
      <c r="G511" s="761"/>
      <c r="H511" s="757">
        <v>18</v>
      </c>
      <c r="I511" s="759"/>
      <c r="J511" s="770" t="s">
        <v>732</v>
      </c>
      <c r="K511" s="757" t="s">
        <v>299</v>
      </c>
      <c r="L511" s="757">
        <v>3</v>
      </c>
      <c r="M511" s="782"/>
      <c r="N511" s="760" t="str">
        <f t="shared" si="56"/>
        <v>INCLUDED</v>
      </c>
      <c r="O511" s="621">
        <f t="shared" si="57"/>
        <v>0</v>
      </c>
      <c r="P511" s="621">
        <f t="shared" si="58"/>
        <v>0</v>
      </c>
      <c r="Q511" s="626">
        <f>Discount!$H$36</f>
        <v>0</v>
      </c>
      <c r="R511" s="626">
        <f t="shared" si="59"/>
        <v>0</v>
      </c>
      <c r="S511" s="626">
        <f t="shared" si="60"/>
        <v>0</v>
      </c>
      <c r="T511" s="753">
        <f t="shared" si="61"/>
        <v>0</v>
      </c>
      <c r="U511" s="769">
        <f t="shared" si="62"/>
        <v>0</v>
      </c>
      <c r="V511" s="769">
        <f t="shared" si="63"/>
        <v>0</v>
      </c>
    </row>
    <row r="512" spans="1:22" ht="50.4" customHeight="1">
      <c r="A512" s="532">
        <v>492</v>
      </c>
      <c r="B512" s="757">
        <v>7000016524</v>
      </c>
      <c r="C512" s="757">
        <v>4960</v>
      </c>
      <c r="D512" s="757" t="s">
        <v>512</v>
      </c>
      <c r="E512" s="757">
        <v>1000055991</v>
      </c>
      <c r="F512" s="757">
        <v>72169990</v>
      </c>
      <c r="G512" s="761"/>
      <c r="H512" s="757">
        <v>18</v>
      </c>
      <c r="I512" s="759"/>
      <c r="J512" s="770" t="s">
        <v>694</v>
      </c>
      <c r="K512" s="757" t="s">
        <v>299</v>
      </c>
      <c r="L512" s="757">
        <v>9</v>
      </c>
      <c r="M512" s="782"/>
      <c r="N512" s="760" t="str">
        <f t="shared" si="56"/>
        <v>INCLUDED</v>
      </c>
      <c r="O512" s="621">
        <f t="shared" si="57"/>
        <v>0</v>
      </c>
      <c r="P512" s="621">
        <f t="shared" si="58"/>
        <v>0</v>
      </c>
      <c r="Q512" s="626">
        <f>Discount!$H$36</f>
        <v>0</v>
      </c>
      <c r="R512" s="626">
        <f t="shared" si="59"/>
        <v>0</v>
      </c>
      <c r="S512" s="626">
        <f t="shared" si="60"/>
        <v>0</v>
      </c>
      <c r="T512" s="753">
        <f t="shared" si="61"/>
        <v>0</v>
      </c>
      <c r="U512" s="769">
        <f t="shared" si="62"/>
        <v>0</v>
      </c>
      <c r="V512" s="769">
        <f t="shared" si="63"/>
        <v>0</v>
      </c>
    </row>
    <row r="513" spans="1:22" ht="50.4" customHeight="1">
      <c r="A513" s="532">
        <v>493</v>
      </c>
      <c r="B513" s="757">
        <v>7000016524</v>
      </c>
      <c r="C513" s="757">
        <v>4970</v>
      </c>
      <c r="D513" s="757" t="s">
        <v>512</v>
      </c>
      <c r="E513" s="757">
        <v>1000055988</v>
      </c>
      <c r="F513" s="757">
        <v>72169990</v>
      </c>
      <c r="G513" s="761"/>
      <c r="H513" s="757">
        <v>18</v>
      </c>
      <c r="I513" s="759"/>
      <c r="J513" s="770" t="s">
        <v>695</v>
      </c>
      <c r="K513" s="757" t="s">
        <v>299</v>
      </c>
      <c r="L513" s="757">
        <v>3</v>
      </c>
      <c r="M513" s="782"/>
      <c r="N513" s="760" t="str">
        <f t="shared" si="56"/>
        <v>INCLUDED</v>
      </c>
      <c r="O513" s="621">
        <f t="shared" si="57"/>
        <v>0</v>
      </c>
      <c r="P513" s="621">
        <f t="shared" si="58"/>
        <v>0</v>
      </c>
      <c r="Q513" s="626">
        <f>Discount!$H$36</f>
        <v>0</v>
      </c>
      <c r="R513" s="626">
        <f t="shared" si="59"/>
        <v>0</v>
      </c>
      <c r="S513" s="626">
        <f t="shared" si="60"/>
        <v>0</v>
      </c>
      <c r="T513" s="753">
        <f t="shared" si="61"/>
        <v>0</v>
      </c>
      <c r="U513" s="769">
        <f t="shared" si="62"/>
        <v>0</v>
      </c>
      <c r="V513" s="769">
        <f t="shared" si="63"/>
        <v>0</v>
      </c>
    </row>
    <row r="514" spans="1:22" ht="50.4" customHeight="1">
      <c r="A514" s="532">
        <v>494</v>
      </c>
      <c r="B514" s="757">
        <v>7000016524</v>
      </c>
      <c r="C514" s="757">
        <v>4980</v>
      </c>
      <c r="D514" s="757" t="s">
        <v>512</v>
      </c>
      <c r="E514" s="757">
        <v>1000055984</v>
      </c>
      <c r="F514" s="757">
        <v>72169990</v>
      </c>
      <c r="G514" s="761"/>
      <c r="H514" s="757">
        <v>18</v>
      </c>
      <c r="I514" s="759"/>
      <c r="J514" s="770" t="s">
        <v>696</v>
      </c>
      <c r="K514" s="757" t="s">
        <v>299</v>
      </c>
      <c r="L514" s="757">
        <v>3</v>
      </c>
      <c r="M514" s="782"/>
      <c r="N514" s="760" t="str">
        <f t="shared" si="56"/>
        <v>INCLUDED</v>
      </c>
      <c r="O514" s="621">
        <f t="shared" si="57"/>
        <v>0</v>
      </c>
      <c r="P514" s="621">
        <f t="shared" si="58"/>
        <v>0</v>
      </c>
      <c r="Q514" s="626">
        <f>Discount!$H$36</f>
        <v>0</v>
      </c>
      <c r="R514" s="626">
        <f t="shared" si="59"/>
        <v>0</v>
      </c>
      <c r="S514" s="626">
        <f t="shared" si="60"/>
        <v>0</v>
      </c>
      <c r="T514" s="753">
        <f t="shared" si="61"/>
        <v>0</v>
      </c>
      <c r="U514" s="769">
        <f t="shared" si="62"/>
        <v>0</v>
      </c>
      <c r="V514" s="769">
        <f t="shared" si="63"/>
        <v>0</v>
      </c>
    </row>
    <row r="515" spans="1:22" ht="50.4" customHeight="1">
      <c r="A515" s="532">
        <v>495</v>
      </c>
      <c r="B515" s="757">
        <v>7000016524</v>
      </c>
      <c r="C515" s="757">
        <v>4990</v>
      </c>
      <c r="D515" s="757" t="s">
        <v>512</v>
      </c>
      <c r="E515" s="757">
        <v>1000055986</v>
      </c>
      <c r="F515" s="757">
        <v>72169990</v>
      </c>
      <c r="G515" s="761"/>
      <c r="H515" s="757">
        <v>18</v>
      </c>
      <c r="I515" s="759"/>
      <c r="J515" s="770" t="s">
        <v>697</v>
      </c>
      <c r="K515" s="757" t="s">
        <v>299</v>
      </c>
      <c r="L515" s="757">
        <v>6</v>
      </c>
      <c r="M515" s="782"/>
      <c r="N515" s="760" t="str">
        <f t="shared" si="56"/>
        <v>INCLUDED</v>
      </c>
      <c r="O515" s="621">
        <f t="shared" si="57"/>
        <v>0</v>
      </c>
      <c r="P515" s="621">
        <f t="shared" si="58"/>
        <v>0</v>
      </c>
      <c r="Q515" s="626">
        <f>Discount!$H$36</f>
        <v>0</v>
      </c>
      <c r="R515" s="626">
        <f t="shared" si="59"/>
        <v>0</v>
      </c>
      <c r="S515" s="626">
        <f t="shared" si="60"/>
        <v>0</v>
      </c>
      <c r="T515" s="753">
        <f t="shared" si="61"/>
        <v>0</v>
      </c>
      <c r="U515" s="769">
        <f t="shared" si="62"/>
        <v>0</v>
      </c>
      <c r="V515" s="769">
        <f t="shared" si="63"/>
        <v>0</v>
      </c>
    </row>
    <row r="516" spans="1:22" ht="50.4" customHeight="1">
      <c r="A516" s="532">
        <v>496</v>
      </c>
      <c r="B516" s="757">
        <v>7000016524</v>
      </c>
      <c r="C516" s="757">
        <v>4340</v>
      </c>
      <c r="D516" s="757" t="s">
        <v>537</v>
      </c>
      <c r="E516" s="757">
        <v>1000011332</v>
      </c>
      <c r="F516" s="757">
        <v>72169990</v>
      </c>
      <c r="G516" s="761"/>
      <c r="H516" s="757">
        <v>18</v>
      </c>
      <c r="I516" s="759"/>
      <c r="J516" s="770" t="s">
        <v>820</v>
      </c>
      <c r="K516" s="757" t="s">
        <v>300</v>
      </c>
      <c r="L516" s="757">
        <v>2</v>
      </c>
      <c r="M516" s="782"/>
      <c r="N516" s="760" t="str">
        <f t="shared" si="56"/>
        <v>INCLUDED</v>
      </c>
      <c r="O516" s="621">
        <f t="shared" si="57"/>
        <v>0</v>
      </c>
      <c r="P516" s="621">
        <f t="shared" si="58"/>
        <v>0</v>
      </c>
      <c r="Q516" s="626">
        <f>Discount!$H$36</f>
        <v>0</v>
      </c>
      <c r="R516" s="626">
        <f t="shared" si="59"/>
        <v>0</v>
      </c>
      <c r="S516" s="626">
        <f t="shared" si="60"/>
        <v>0</v>
      </c>
      <c r="T516" s="753">
        <f t="shared" si="61"/>
        <v>0</v>
      </c>
      <c r="U516" s="769">
        <f t="shared" si="62"/>
        <v>0</v>
      </c>
      <c r="V516" s="769">
        <f t="shared" si="63"/>
        <v>0</v>
      </c>
    </row>
    <row r="517" spans="1:22" ht="50.4" customHeight="1">
      <c r="A517" s="532">
        <v>497</v>
      </c>
      <c r="B517" s="757">
        <v>7000016524</v>
      </c>
      <c r="C517" s="757">
        <v>4350</v>
      </c>
      <c r="D517" s="757" t="s">
        <v>538</v>
      </c>
      <c r="E517" s="757">
        <v>1000056265</v>
      </c>
      <c r="F517" s="757">
        <v>85446020</v>
      </c>
      <c r="G517" s="761"/>
      <c r="H517" s="757">
        <v>18</v>
      </c>
      <c r="I517" s="759"/>
      <c r="J517" s="770" t="s">
        <v>821</v>
      </c>
      <c r="K517" s="757" t="s">
        <v>568</v>
      </c>
      <c r="L517" s="757">
        <v>1</v>
      </c>
      <c r="M517" s="782"/>
      <c r="N517" s="760" t="str">
        <f t="shared" si="56"/>
        <v>INCLUDED</v>
      </c>
      <c r="O517" s="621">
        <f t="shared" si="57"/>
        <v>0</v>
      </c>
      <c r="P517" s="621">
        <f t="shared" si="58"/>
        <v>0</v>
      </c>
      <c r="Q517" s="626">
        <f>Discount!$H$36</f>
        <v>0</v>
      </c>
      <c r="R517" s="626">
        <f t="shared" si="59"/>
        <v>0</v>
      </c>
      <c r="S517" s="626">
        <f t="shared" si="60"/>
        <v>0</v>
      </c>
      <c r="T517" s="753">
        <f t="shared" si="61"/>
        <v>0</v>
      </c>
      <c r="U517" s="769">
        <f t="shared" si="62"/>
        <v>0</v>
      </c>
      <c r="V517" s="769">
        <f t="shared" si="63"/>
        <v>0</v>
      </c>
    </row>
    <row r="518" spans="1:22" ht="50.4" customHeight="1">
      <c r="A518" s="532">
        <v>498</v>
      </c>
      <c r="B518" s="757">
        <v>7000016524</v>
      </c>
      <c r="C518" s="757">
        <v>4360</v>
      </c>
      <c r="D518" s="757" t="s">
        <v>538</v>
      </c>
      <c r="E518" s="757">
        <v>1000056264</v>
      </c>
      <c r="F518" s="757">
        <v>85446020</v>
      </c>
      <c r="G518" s="761"/>
      <c r="H518" s="757">
        <v>18</v>
      </c>
      <c r="I518" s="759"/>
      <c r="J518" s="770" t="s">
        <v>822</v>
      </c>
      <c r="K518" s="757" t="s">
        <v>568</v>
      </c>
      <c r="L518" s="757">
        <v>1</v>
      </c>
      <c r="M518" s="782"/>
      <c r="N518" s="760" t="str">
        <f t="shared" si="56"/>
        <v>INCLUDED</v>
      </c>
      <c r="O518" s="621">
        <f t="shared" si="57"/>
        <v>0</v>
      </c>
      <c r="P518" s="621">
        <f t="shared" si="58"/>
        <v>0</v>
      </c>
      <c r="Q518" s="626">
        <f>Discount!$H$36</f>
        <v>0</v>
      </c>
      <c r="R518" s="626">
        <f t="shared" si="59"/>
        <v>0</v>
      </c>
      <c r="S518" s="626">
        <f t="shared" si="60"/>
        <v>0</v>
      </c>
      <c r="T518" s="753">
        <f t="shared" si="61"/>
        <v>0</v>
      </c>
      <c r="U518" s="769">
        <f t="shared" si="62"/>
        <v>0</v>
      </c>
      <c r="V518" s="769">
        <f t="shared" si="63"/>
        <v>0</v>
      </c>
    </row>
    <row r="519" spans="1:22" ht="50.4" customHeight="1">
      <c r="A519" s="532">
        <v>499</v>
      </c>
      <c r="B519" s="757">
        <v>7000016524</v>
      </c>
      <c r="C519" s="757">
        <v>4370</v>
      </c>
      <c r="D519" s="757" t="s">
        <v>538</v>
      </c>
      <c r="E519" s="757">
        <v>1000031887</v>
      </c>
      <c r="F519" s="757">
        <v>85446020</v>
      </c>
      <c r="G519" s="761"/>
      <c r="H519" s="757">
        <v>18</v>
      </c>
      <c r="I519" s="759"/>
      <c r="J519" s="770" t="s">
        <v>823</v>
      </c>
      <c r="K519" s="757" t="s">
        <v>568</v>
      </c>
      <c r="L519" s="757">
        <v>1</v>
      </c>
      <c r="M519" s="782"/>
      <c r="N519" s="760" t="str">
        <f t="shared" si="56"/>
        <v>INCLUDED</v>
      </c>
      <c r="O519" s="621">
        <f t="shared" si="57"/>
        <v>0</v>
      </c>
      <c r="P519" s="621">
        <f t="shared" si="58"/>
        <v>0</v>
      </c>
      <c r="Q519" s="626">
        <f>Discount!$H$36</f>
        <v>0</v>
      </c>
      <c r="R519" s="626">
        <f t="shared" si="59"/>
        <v>0</v>
      </c>
      <c r="S519" s="626">
        <f t="shared" si="60"/>
        <v>0</v>
      </c>
      <c r="T519" s="753">
        <f t="shared" si="61"/>
        <v>0</v>
      </c>
      <c r="U519" s="769">
        <f t="shared" si="62"/>
        <v>0</v>
      </c>
      <c r="V519" s="769">
        <f t="shared" si="63"/>
        <v>0</v>
      </c>
    </row>
    <row r="520" spans="1:22" ht="50.4" customHeight="1">
      <c r="A520" s="532">
        <v>500</v>
      </c>
      <c r="B520" s="757">
        <v>7000016524</v>
      </c>
      <c r="C520" s="757">
        <v>4380</v>
      </c>
      <c r="D520" s="757" t="s">
        <v>538</v>
      </c>
      <c r="E520" s="757">
        <v>1000031987</v>
      </c>
      <c r="F520" s="757">
        <v>85446020</v>
      </c>
      <c r="G520" s="761"/>
      <c r="H520" s="757">
        <v>18</v>
      </c>
      <c r="I520" s="759"/>
      <c r="J520" s="770" t="s">
        <v>824</v>
      </c>
      <c r="K520" s="757" t="s">
        <v>568</v>
      </c>
      <c r="L520" s="757">
        <v>2</v>
      </c>
      <c r="M520" s="782"/>
      <c r="N520" s="760" t="str">
        <f t="shared" si="56"/>
        <v>INCLUDED</v>
      </c>
      <c r="O520" s="621">
        <f t="shared" si="57"/>
        <v>0</v>
      </c>
      <c r="P520" s="621">
        <f t="shared" si="58"/>
        <v>0</v>
      </c>
      <c r="Q520" s="626">
        <f>Discount!$H$36</f>
        <v>0</v>
      </c>
      <c r="R520" s="626">
        <f t="shared" si="59"/>
        <v>0</v>
      </c>
      <c r="S520" s="626">
        <f t="shared" si="60"/>
        <v>0</v>
      </c>
      <c r="T520" s="753">
        <f t="shared" si="61"/>
        <v>0</v>
      </c>
      <c r="U520" s="769">
        <f t="shared" si="62"/>
        <v>0</v>
      </c>
      <c r="V520" s="769">
        <f t="shared" si="63"/>
        <v>0</v>
      </c>
    </row>
    <row r="521" spans="1:22" ht="50.4" customHeight="1">
      <c r="A521" s="532">
        <v>501</v>
      </c>
      <c r="B521" s="757">
        <v>7000016524</v>
      </c>
      <c r="C521" s="757">
        <v>4390</v>
      </c>
      <c r="D521" s="757" t="s">
        <v>538</v>
      </c>
      <c r="E521" s="757">
        <v>1000031964</v>
      </c>
      <c r="F521" s="757">
        <v>85446020</v>
      </c>
      <c r="G521" s="761"/>
      <c r="H521" s="757">
        <v>18</v>
      </c>
      <c r="I521" s="759"/>
      <c r="J521" s="770" t="s">
        <v>825</v>
      </c>
      <c r="K521" s="757" t="s">
        <v>568</v>
      </c>
      <c r="L521" s="757">
        <v>2</v>
      </c>
      <c r="M521" s="782"/>
      <c r="N521" s="760" t="str">
        <f t="shared" si="56"/>
        <v>INCLUDED</v>
      </c>
      <c r="O521" s="621">
        <f t="shared" si="57"/>
        <v>0</v>
      </c>
      <c r="P521" s="621">
        <f t="shared" si="58"/>
        <v>0</v>
      </c>
      <c r="Q521" s="626">
        <f>Discount!$H$36</f>
        <v>0</v>
      </c>
      <c r="R521" s="626">
        <f t="shared" si="59"/>
        <v>0</v>
      </c>
      <c r="S521" s="626">
        <f t="shared" si="60"/>
        <v>0</v>
      </c>
      <c r="T521" s="753">
        <f t="shared" si="61"/>
        <v>0</v>
      </c>
      <c r="U521" s="769">
        <f t="shared" si="62"/>
        <v>0</v>
      </c>
      <c r="V521" s="769">
        <f t="shared" si="63"/>
        <v>0</v>
      </c>
    </row>
    <row r="522" spans="1:22" ht="50.4" customHeight="1">
      <c r="A522" s="532">
        <v>502</v>
      </c>
      <c r="B522" s="757">
        <v>7000016524</v>
      </c>
      <c r="C522" s="757">
        <v>4400</v>
      </c>
      <c r="D522" s="757" t="s">
        <v>538</v>
      </c>
      <c r="E522" s="757">
        <v>1000031985</v>
      </c>
      <c r="F522" s="757">
        <v>85446020</v>
      </c>
      <c r="G522" s="761"/>
      <c r="H522" s="757">
        <v>18</v>
      </c>
      <c r="I522" s="759"/>
      <c r="J522" s="770" t="s">
        <v>580</v>
      </c>
      <c r="K522" s="757" t="s">
        <v>568</v>
      </c>
      <c r="L522" s="757">
        <v>4</v>
      </c>
      <c r="M522" s="782"/>
      <c r="N522" s="760" t="str">
        <f t="shared" si="56"/>
        <v>INCLUDED</v>
      </c>
      <c r="O522" s="621">
        <f t="shared" si="57"/>
        <v>0</v>
      </c>
      <c r="P522" s="621">
        <f t="shared" si="58"/>
        <v>0</v>
      </c>
      <c r="Q522" s="626">
        <f>Discount!$H$36</f>
        <v>0</v>
      </c>
      <c r="R522" s="626">
        <f t="shared" si="59"/>
        <v>0</v>
      </c>
      <c r="S522" s="626">
        <f t="shared" si="60"/>
        <v>0</v>
      </c>
      <c r="T522" s="753">
        <f t="shared" si="61"/>
        <v>0</v>
      </c>
      <c r="U522" s="769">
        <f t="shared" si="62"/>
        <v>0</v>
      </c>
      <c r="V522" s="769">
        <f t="shared" si="63"/>
        <v>0</v>
      </c>
    </row>
    <row r="523" spans="1:22" ht="50.4" customHeight="1">
      <c r="A523" s="532">
        <v>503</v>
      </c>
      <c r="B523" s="757">
        <v>7000016524</v>
      </c>
      <c r="C523" s="757">
        <v>4410</v>
      </c>
      <c r="D523" s="757" t="s">
        <v>538</v>
      </c>
      <c r="E523" s="757">
        <v>1000031976</v>
      </c>
      <c r="F523" s="757">
        <v>85446020</v>
      </c>
      <c r="G523" s="761"/>
      <c r="H523" s="757">
        <v>18</v>
      </c>
      <c r="I523" s="759"/>
      <c r="J523" s="770" t="s">
        <v>581</v>
      </c>
      <c r="K523" s="757" t="s">
        <v>568</v>
      </c>
      <c r="L523" s="757">
        <v>2</v>
      </c>
      <c r="M523" s="782"/>
      <c r="N523" s="760" t="str">
        <f t="shared" si="56"/>
        <v>INCLUDED</v>
      </c>
      <c r="O523" s="621">
        <f t="shared" si="57"/>
        <v>0</v>
      </c>
      <c r="P523" s="621">
        <f t="shared" si="58"/>
        <v>0</v>
      </c>
      <c r="Q523" s="626">
        <f>Discount!$H$36</f>
        <v>0</v>
      </c>
      <c r="R523" s="626">
        <f t="shared" si="59"/>
        <v>0</v>
      </c>
      <c r="S523" s="626">
        <f t="shared" si="60"/>
        <v>0</v>
      </c>
      <c r="T523" s="753">
        <f t="shared" si="61"/>
        <v>0</v>
      </c>
      <c r="U523" s="769">
        <f t="shared" si="62"/>
        <v>0</v>
      </c>
      <c r="V523" s="769">
        <f t="shared" si="63"/>
        <v>0</v>
      </c>
    </row>
    <row r="524" spans="1:22" ht="50.4" customHeight="1">
      <c r="A524" s="532">
        <v>504</v>
      </c>
      <c r="B524" s="757">
        <v>7000016524</v>
      </c>
      <c r="C524" s="757">
        <v>4420</v>
      </c>
      <c r="D524" s="757" t="s">
        <v>538</v>
      </c>
      <c r="E524" s="757">
        <v>1000031953</v>
      </c>
      <c r="F524" s="757">
        <v>85446020</v>
      </c>
      <c r="G524" s="761"/>
      <c r="H524" s="757">
        <v>18</v>
      </c>
      <c r="I524" s="759"/>
      <c r="J524" s="770" t="s">
        <v>582</v>
      </c>
      <c r="K524" s="757" t="s">
        <v>568</v>
      </c>
      <c r="L524" s="757">
        <v>1</v>
      </c>
      <c r="M524" s="782"/>
      <c r="N524" s="760" t="str">
        <f t="shared" si="56"/>
        <v>INCLUDED</v>
      </c>
      <c r="O524" s="621">
        <f t="shared" si="57"/>
        <v>0</v>
      </c>
      <c r="P524" s="621">
        <f t="shared" si="58"/>
        <v>0</v>
      </c>
      <c r="Q524" s="626">
        <f>Discount!$H$36</f>
        <v>0</v>
      </c>
      <c r="R524" s="626">
        <f t="shared" si="59"/>
        <v>0</v>
      </c>
      <c r="S524" s="626">
        <f t="shared" si="60"/>
        <v>0</v>
      </c>
      <c r="T524" s="753">
        <f t="shared" si="61"/>
        <v>0</v>
      </c>
      <c r="U524" s="769">
        <f t="shared" si="62"/>
        <v>0</v>
      </c>
      <c r="V524" s="769">
        <f t="shared" si="63"/>
        <v>0</v>
      </c>
    </row>
    <row r="525" spans="1:22" ht="50.4" customHeight="1">
      <c r="A525" s="532">
        <v>505</v>
      </c>
      <c r="B525" s="757">
        <v>7000016524</v>
      </c>
      <c r="C525" s="757">
        <v>4430</v>
      </c>
      <c r="D525" s="757" t="s">
        <v>538</v>
      </c>
      <c r="E525" s="757">
        <v>1000031957</v>
      </c>
      <c r="F525" s="757">
        <v>85446020</v>
      </c>
      <c r="G525" s="761"/>
      <c r="H525" s="757">
        <v>18</v>
      </c>
      <c r="I525" s="759"/>
      <c r="J525" s="770" t="s">
        <v>583</v>
      </c>
      <c r="K525" s="757" t="s">
        <v>568</v>
      </c>
      <c r="L525" s="757">
        <v>1</v>
      </c>
      <c r="M525" s="782"/>
      <c r="N525" s="760" t="str">
        <f t="shared" si="56"/>
        <v>INCLUDED</v>
      </c>
      <c r="O525" s="621">
        <f t="shared" si="57"/>
        <v>0</v>
      </c>
      <c r="P525" s="621">
        <f t="shared" si="58"/>
        <v>0</v>
      </c>
      <c r="Q525" s="626">
        <f>Discount!$H$36</f>
        <v>0</v>
      </c>
      <c r="R525" s="626">
        <f t="shared" si="59"/>
        <v>0</v>
      </c>
      <c r="S525" s="626">
        <f t="shared" si="60"/>
        <v>0</v>
      </c>
      <c r="T525" s="753">
        <f t="shared" si="61"/>
        <v>0</v>
      </c>
      <c r="U525" s="769">
        <f t="shared" si="62"/>
        <v>0</v>
      </c>
      <c r="V525" s="769">
        <f t="shared" si="63"/>
        <v>0</v>
      </c>
    </row>
    <row r="526" spans="1:22" ht="50.4" customHeight="1">
      <c r="A526" s="532">
        <v>506</v>
      </c>
      <c r="B526" s="757">
        <v>7000016524</v>
      </c>
      <c r="C526" s="757">
        <v>4440</v>
      </c>
      <c r="D526" s="757" t="s">
        <v>538</v>
      </c>
      <c r="E526" s="757">
        <v>1000032050</v>
      </c>
      <c r="F526" s="757">
        <v>85446020</v>
      </c>
      <c r="G526" s="761"/>
      <c r="H526" s="757">
        <v>18</v>
      </c>
      <c r="I526" s="759"/>
      <c r="J526" s="770" t="s">
        <v>833</v>
      </c>
      <c r="K526" s="757" t="s">
        <v>568</v>
      </c>
      <c r="L526" s="757">
        <v>1</v>
      </c>
      <c r="M526" s="782"/>
      <c r="N526" s="760" t="str">
        <f t="shared" si="56"/>
        <v>INCLUDED</v>
      </c>
      <c r="O526" s="621">
        <f t="shared" si="57"/>
        <v>0</v>
      </c>
      <c r="P526" s="621">
        <f t="shared" si="58"/>
        <v>0</v>
      </c>
      <c r="Q526" s="626">
        <f>Discount!$H$36</f>
        <v>0</v>
      </c>
      <c r="R526" s="626">
        <f t="shared" si="59"/>
        <v>0</v>
      </c>
      <c r="S526" s="626">
        <f t="shared" si="60"/>
        <v>0</v>
      </c>
      <c r="T526" s="753">
        <f t="shared" si="61"/>
        <v>0</v>
      </c>
      <c r="U526" s="769">
        <f t="shared" si="62"/>
        <v>0</v>
      </c>
      <c r="V526" s="769">
        <f t="shared" si="63"/>
        <v>0</v>
      </c>
    </row>
    <row r="527" spans="1:22" ht="50.4" customHeight="1">
      <c r="A527" s="532">
        <v>507</v>
      </c>
      <c r="B527" s="757">
        <v>7000016524</v>
      </c>
      <c r="C527" s="757">
        <v>4450</v>
      </c>
      <c r="D527" s="757" t="s">
        <v>538</v>
      </c>
      <c r="E527" s="757">
        <v>1000031943</v>
      </c>
      <c r="F527" s="757">
        <v>85446020</v>
      </c>
      <c r="G527" s="761"/>
      <c r="H527" s="757">
        <v>18</v>
      </c>
      <c r="I527" s="759"/>
      <c r="J527" s="770" t="s">
        <v>584</v>
      </c>
      <c r="K527" s="757" t="s">
        <v>568</v>
      </c>
      <c r="L527" s="757">
        <v>2</v>
      </c>
      <c r="M527" s="782"/>
      <c r="N527" s="760" t="str">
        <f t="shared" si="56"/>
        <v>INCLUDED</v>
      </c>
      <c r="O527" s="621">
        <f t="shared" si="57"/>
        <v>0</v>
      </c>
      <c r="P527" s="621">
        <f t="shared" si="58"/>
        <v>0</v>
      </c>
      <c r="Q527" s="626">
        <f>Discount!$H$36</f>
        <v>0</v>
      </c>
      <c r="R527" s="626">
        <f t="shared" si="59"/>
        <v>0</v>
      </c>
      <c r="S527" s="626">
        <f t="shared" si="60"/>
        <v>0</v>
      </c>
      <c r="T527" s="753">
        <f t="shared" si="61"/>
        <v>0</v>
      </c>
      <c r="U527" s="769">
        <f t="shared" si="62"/>
        <v>0</v>
      </c>
      <c r="V527" s="769">
        <f t="shared" si="63"/>
        <v>0</v>
      </c>
    </row>
    <row r="528" spans="1:22" ht="104.4" customHeight="1">
      <c r="A528" s="532">
        <v>508</v>
      </c>
      <c r="B528" s="757">
        <v>7000016524</v>
      </c>
      <c r="C528" s="757">
        <v>4460</v>
      </c>
      <c r="D528" s="757" t="s">
        <v>522</v>
      </c>
      <c r="E528" s="757">
        <v>1000030433</v>
      </c>
      <c r="F528" s="757">
        <v>85287390</v>
      </c>
      <c r="G528" s="761"/>
      <c r="H528" s="757">
        <v>18</v>
      </c>
      <c r="I528" s="759"/>
      <c r="J528" s="770" t="s">
        <v>736</v>
      </c>
      <c r="K528" s="757" t="s">
        <v>300</v>
      </c>
      <c r="L528" s="757">
        <v>1</v>
      </c>
      <c r="M528" s="782"/>
      <c r="N528" s="760" t="str">
        <f t="shared" si="56"/>
        <v>INCLUDED</v>
      </c>
      <c r="O528" s="621">
        <f t="shared" si="57"/>
        <v>0</v>
      </c>
      <c r="P528" s="621">
        <f t="shared" si="58"/>
        <v>0</v>
      </c>
      <c r="Q528" s="626">
        <f>Discount!$H$36</f>
        <v>0</v>
      </c>
      <c r="R528" s="626">
        <f t="shared" si="59"/>
        <v>0</v>
      </c>
      <c r="S528" s="626">
        <f t="shared" si="60"/>
        <v>0</v>
      </c>
      <c r="T528" s="753">
        <f t="shared" si="61"/>
        <v>0</v>
      </c>
      <c r="U528" s="769">
        <f t="shared" si="62"/>
        <v>0</v>
      </c>
      <c r="V528" s="769">
        <f t="shared" si="63"/>
        <v>0</v>
      </c>
    </row>
    <row r="529" spans="1:22" ht="52.2" customHeight="1">
      <c r="A529" s="532">
        <v>509</v>
      </c>
      <c r="B529" s="757">
        <v>7000016524</v>
      </c>
      <c r="C529" s="757">
        <v>4470</v>
      </c>
      <c r="D529" s="757" t="s">
        <v>539</v>
      </c>
      <c r="E529" s="757">
        <v>1000024186</v>
      </c>
      <c r="F529" s="757">
        <v>85354010</v>
      </c>
      <c r="G529" s="761"/>
      <c r="H529" s="757">
        <v>18</v>
      </c>
      <c r="I529" s="759"/>
      <c r="J529" s="770" t="s">
        <v>737</v>
      </c>
      <c r="K529" s="757" t="s">
        <v>579</v>
      </c>
      <c r="L529" s="757">
        <v>1</v>
      </c>
      <c r="M529" s="782"/>
      <c r="N529" s="760" t="str">
        <f t="shared" si="56"/>
        <v>INCLUDED</v>
      </c>
      <c r="O529" s="621">
        <f t="shared" si="57"/>
        <v>0</v>
      </c>
      <c r="P529" s="621">
        <f t="shared" si="58"/>
        <v>0</v>
      </c>
      <c r="Q529" s="626">
        <f>Discount!$H$36</f>
        <v>0</v>
      </c>
      <c r="R529" s="626">
        <f t="shared" si="59"/>
        <v>0</v>
      </c>
      <c r="S529" s="626">
        <f t="shared" si="60"/>
        <v>0</v>
      </c>
      <c r="T529" s="753">
        <f t="shared" si="61"/>
        <v>0</v>
      </c>
      <c r="U529" s="769">
        <f t="shared" si="62"/>
        <v>0</v>
      </c>
      <c r="V529" s="769">
        <f t="shared" si="63"/>
        <v>0</v>
      </c>
    </row>
    <row r="530" spans="1:22" ht="52.2" customHeight="1">
      <c r="A530" s="532">
        <v>510</v>
      </c>
      <c r="B530" s="757">
        <v>7000016524</v>
      </c>
      <c r="C530" s="757">
        <v>4480</v>
      </c>
      <c r="D530" s="757" t="s">
        <v>539</v>
      </c>
      <c r="E530" s="757">
        <v>1000025943</v>
      </c>
      <c r="F530" s="757">
        <v>85359090</v>
      </c>
      <c r="G530" s="761"/>
      <c r="H530" s="757">
        <v>18</v>
      </c>
      <c r="I530" s="759"/>
      <c r="J530" s="770" t="s">
        <v>738</v>
      </c>
      <c r="K530" s="757" t="s">
        <v>300</v>
      </c>
      <c r="L530" s="757">
        <v>1</v>
      </c>
      <c r="M530" s="782"/>
      <c r="N530" s="760" t="str">
        <f t="shared" si="56"/>
        <v>INCLUDED</v>
      </c>
      <c r="O530" s="621">
        <f t="shared" si="57"/>
        <v>0</v>
      </c>
      <c r="P530" s="621">
        <f t="shared" si="58"/>
        <v>0</v>
      </c>
      <c r="Q530" s="626">
        <f>Discount!$H$36</f>
        <v>0</v>
      </c>
      <c r="R530" s="626">
        <f t="shared" si="59"/>
        <v>0</v>
      </c>
      <c r="S530" s="626">
        <f t="shared" si="60"/>
        <v>0</v>
      </c>
      <c r="T530" s="753">
        <f t="shared" si="61"/>
        <v>0</v>
      </c>
      <c r="U530" s="769">
        <f t="shared" si="62"/>
        <v>0</v>
      </c>
      <c r="V530" s="769">
        <f t="shared" si="63"/>
        <v>0</v>
      </c>
    </row>
    <row r="531" spans="1:22" ht="52.2" customHeight="1">
      <c r="A531" s="532">
        <v>511</v>
      </c>
      <c r="B531" s="757">
        <v>7000016524</v>
      </c>
      <c r="C531" s="757">
        <v>4490</v>
      </c>
      <c r="D531" s="757" t="s">
        <v>539</v>
      </c>
      <c r="E531" s="757">
        <v>1000019912</v>
      </c>
      <c r="F531" s="757">
        <v>85371000</v>
      </c>
      <c r="G531" s="761"/>
      <c r="H531" s="757">
        <v>18</v>
      </c>
      <c r="I531" s="759"/>
      <c r="J531" s="770" t="s">
        <v>598</v>
      </c>
      <c r="K531" s="757" t="s">
        <v>579</v>
      </c>
      <c r="L531" s="757">
        <v>1</v>
      </c>
      <c r="M531" s="782"/>
      <c r="N531" s="760" t="str">
        <f t="shared" ref="N531:N594" si="64">IF(M531=0, "INCLUDED", IF(ISERROR(M531*L531), M531, M531*L531))</f>
        <v>INCLUDED</v>
      </c>
      <c r="O531" s="621">
        <f t="shared" ref="O531:O594" si="65">IF(N531="Included",0,N531)</f>
        <v>0</v>
      </c>
      <c r="P531" s="621">
        <f t="shared" ref="P531:P594" si="66">IF( I531="",H531*(IF(N531="Included",0,N531))/100,I531*(IF(N531="Included",0,N531)))</f>
        <v>0</v>
      </c>
      <c r="Q531" s="626">
        <f>Discount!$H$36</f>
        <v>0</v>
      </c>
      <c r="R531" s="626">
        <f t="shared" ref="R531:R594" si="67">Q531*O531</f>
        <v>0</v>
      </c>
      <c r="S531" s="626">
        <f t="shared" ref="S531:S594" si="68">IF(I531="",H531*R531/100,I531*R531)</f>
        <v>0</v>
      </c>
      <c r="T531" s="753">
        <f t="shared" ref="T531:T594" si="69">M531*L531</f>
        <v>0</v>
      </c>
      <c r="U531" s="769">
        <f t="shared" ref="U531:U594" si="70">L531*M531</f>
        <v>0</v>
      </c>
      <c r="V531" s="769">
        <f t="shared" ref="V531:V594" si="71">U531*0.18</f>
        <v>0</v>
      </c>
    </row>
    <row r="532" spans="1:22" ht="52.2" customHeight="1">
      <c r="A532" s="532">
        <v>512</v>
      </c>
      <c r="B532" s="757">
        <v>7000016524</v>
      </c>
      <c r="C532" s="757">
        <v>4500</v>
      </c>
      <c r="D532" s="757" t="s">
        <v>539</v>
      </c>
      <c r="E532" s="757">
        <v>1000019927</v>
      </c>
      <c r="F532" s="757">
        <v>85389000</v>
      </c>
      <c r="G532" s="761"/>
      <c r="H532" s="757">
        <v>18</v>
      </c>
      <c r="I532" s="759"/>
      <c r="J532" s="770" t="s">
        <v>599</v>
      </c>
      <c r="K532" s="757" t="s">
        <v>579</v>
      </c>
      <c r="L532" s="757">
        <v>1</v>
      </c>
      <c r="M532" s="782"/>
      <c r="N532" s="760" t="str">
        <f t="shared" si="64"/>
        <v>INCLUDED</v>
      </c>
      <c r="O532" s="621">
        <f t="shared" si="65"/>
        <v>0</v>
      </c>
      <c r="P532" s="621">
        <f t="shared" si="66"/>
        <v>0</v>
      </c>
      <c r="Q532" s="626">
        <f>Discount!$H$36</f>
        <v>0</v>
      </c>
      <c r="R532" s="626">
        <f t="shared" si="67"/>
        <v>0</v>
      </c>
      <c r="S532" s="626">
        <f t="shared" si="68"/>
        <v>0</v>
      </c>
      <c r="T532" s="753">
        <f t="shared" si="69"/>
        <v>0</v>
      </c>
      <c r="U532" s="769">
        <f t="shared" si="70"/>
        <v>0</v>
      </c>
      <c r="V532" s="769">
        <f t="shared" si="71"/>
        <v>0</v>
      </c>
    </row>
    <row r="533" spans="1:22" ht="52.2" customHeight="1">
      <c r="A533" s="532">
        <v>513</v>
      </c>
      <c r="B533" s="757">
        <v>7000016524</v>
      </c>
      <c r="C533" s="757">
        <v>4510</v>
      </c>
      <c r="D533" s="757" t="s">
        <v>539</v>
      </c>
      <c r="E533" s="757">
        <v>1000019213</v>
      </c>
      <c r="F533" s="757">
        <v>85176210</v>
      </c>
      <c r="G533" s="761"/>
      <c r="H533" s="757">
        <v>18</v>
      </c>
      <c r="I533" s="759"/>
      <c r="J533" s="770" t="s">
        <v>826</v>
      </c>
      <c r="K533" s="757" t="s">
        <v>579</v>
      </c>
      <c r="L533" s="757">
        <v>1</v>
      </c>
      <c r="M533" s="782"/>
      <c r="N533" s="760" t="str">
        <f t="shared" si="64"/>
        <v>INCLUDED</v>
      </c>
      <c r="O533" s="621">
        <f t="shared" si="65"/>
        <v>0</v>
      </c>
      <c r="P533" s="621">
        <f t="shared" si="66"/>
        <v>0</v>
      </c>
      <c r="Q533" s="626">
        <f>Discount!$H$36</f>
        <v>0</v>
      </c>
      <c r="R533" s="626">
        <f t="shared" si="67"/>
        <v>0</v>
      </c>
      <c r="S533" s="626">
        <f t="shared" si="68"/>
        <v>0</v>
      </c>
      <c r="T533" s="753">
        <f t="shared" si="69"/>
        <v>0</v>
      </c>
      <c r="U533" s="769">
        <f t="shared" si="70"/>
        <v>0</v>
      </c>
      <c r="V533" s="769">
        <f t="shared" si="71"/>
        <v>0</v>
      </c>
    </row>
    <row r="534" spans="1:22" ht="52.2" customHeight="1">
      <c r="A534" s="532">
        <v>514</v>
      </c>
      <c r="B534" s="757">
        <v>7000016524</v>
      </c>
      <c r="C534" s="757">
        <v>4520</v>
      </c>
      <c r="D534" s="757" t="s">
        <v>539</v>
      </c>
      <c r="E534" s="757">
        <v>1000032670</v>
      </c>
      <c r="F534" s="757">
        <v>85389000</v>
      </c>
      <c r="G534" s="761"/>
      <c r="H534" s="757">
        <v>18</v>
      </c>
      <c r="I534" s="759"/>
      <c r="J534" s="770" t="s">
        <v>827</v>
      </c>
      <c r="K534" s="757" t="s">
        <v>579</v>
      </c>
      <c r="L534" s="757">
        <v>1</v>
      </c>
      <c r="M534" s="782"/>
      <c r="N534" s="760" t="str">
        <f t="shared" si="64"/>
        <v>INCLUDED</v>
      </c>
      <c r="O534" s="621">
        <f t="shared" si="65"/>
        <v>0</v>
      </c>
      <c r="P534" s="621">
        <f t="shared" si="66"/>
        <v>0</v>
      </c>
      <c r="Q534" s="626">
        <f>Discount!$H$36</f>
        <v>0</v>
      </c>
      <c r="R534" s="626">
        <f t="shared" si="67"/>
        <v>0</v>
      </c>
      <c r="S534" s="626">
        <f t="shared" si="68"/>
        <v>0</v>
      </c>
      <c r="T534" s="753">
        <f t="shared" si="69"/>
        <v>0</v>
      </c>
      <c r="U534" s="769">
        <f t="shared" si="70"/>
        <v>0</v>
      </c>
      <c r="V534" s="769">
        <f t="shared" si="71"/>
        <v>0</v>
      </c>
    </row>
    <row r="535" spans="1:22" ht="52.2" customHeight="1">
      <c r="A535" s="532">
        <v>515</v>
      </c>
      <c r="B535" s="757">
        <v>7000016524</v>
      </c>
      <c r="C535" s="757">
        <v>5010</v>
      </c>
      <c r="D535" s="757" t="s">
        <v>540</v>
      </c>
      <c r="E535" s="757">
        <v>1000058332</v>
      </c>
      <c r="F535" s="757">
        <v>85359030</v>
      </c>
      <c r="G535" s="761"/>
      <c r="H535" s="757">
        <v>18</v>
      </c>
      <c r="I535" s="759"/>
      <c r="J535" s="770" t="s">
        <v>741</v>
      </c>
      <c r="K535" s="757" t="s">
        <v>299</v>
      </c>
      <c r="L535" s="757">
        <v>1</v>
      </c>
      <c r="M535" s="782"/>
      <c r="N535" s="760" t="str">
        <f t="shared" si="64"/>
        <v>INCLUDED</v>
      </c>
      <c r="O535" s="621">
        <f t="shared" si="65"/>
        <v>0</v>
      </c>
      <c r="P535" s="621">
        <f t="shared" si="66"/>
        <v>0</v>
      </c>
      <c r="Q535" s="626">
        <f>Discount!$H$36</f>
        <v>0</v>
      </c>
      <c r="R535" s="626">
        <f t="shared" si="67"/>
        <v>0</v>
      </c>
      <c r="S535" s="626">
        <f t="shared" si="68"/>
        <v>0</v>
      </c>
      <c r="T535" s="753">
        <f t="shared" si="69"/>
        <v>0</v>
      </c>
      <c r="U535" s="769">
        <f t="shared" si="70"/>
        <v>0</v>
      </c>
      <c r="V535" s="769">
        <f t="shared" si="71"/>
        <v>0</v>
      </c>
    </row>
    <row r="536" spans="1:22" ht="52.2" customHeight="1">
      <c r="A536" s="532">
        <v>516</v>
      </c>
      <c r="B536" s="757">
        <v>7000016524</v>
      </c>
      <c r="C536" s="757">
        <v>5020</v>
      </c>
      <c r="D536" s="757" t="s">
        <v>540</v>
      </c>
      <c r="E536" s="757">
        <v>1000049817</v>
      </c>
      <c r="F536" s="757">
        <v>85359030</v>
      </c>
      <c r="G536" s="761"/>
      <c r="H536" s="757">
        <v>18</v>
      </c>
      <c r="I536" s="759"/>
      <c r="J536" s="770" t="s">
        <v>742</v>
      </c>
      <c r="K536" s="757" t="s">
        <v>300</v>
      </c>
      <c r="L536" s="757">
        <v>2</v>
      </c>
      <c r="M536" s="782"/>
      <c r="N536" s="760" t="str">
        <f t="shared" si="64"/>
        <v>INCLUDED</v>
      </c>
      <c r="O536" s="621">
        <f t="shared" si="65"/>
        <v>0</v>
      </c>
      <c r="P536" s="621">
        <f t="shared" si="66"/>
        <v>0</v>
      </c>
      <c r="Q536" s="626">
        <f>Discount!$H$36</f>
        <v>0</v>
      </c>
      <c r="R536" s="626">
        <f t="shared" si="67"/>
        <v>0</v>
      </c>
      <c r="S536" s="626">
        <f t="shared" si="68"/>
        <v>0</v>
      </c>
      <c r="T536" s="753">
        <f t="shared" si="69"/>
        <v>0</v>
      </c>
      <c r="U536" s="769">
        <f t="shared" si="70"/>
        <v>0</v>
      </c>
      <c r="V536" s="769">
        <f t="shared" si="71"/>
        <v>0</v>
      </c>
    </row>
    <row r="537" spans="1:22" ht="52.2" customHeight="1">
      <c r="A537" s="532">
        <v>517</v>
      </c>
      <c r="B537" s="757">
        <v>7000016524</v>
      </c>
      <c r="C537" s="757">
        <v>5030</v>
      </c>
      <c r="D537" s="757" t="s">
        <v>540</v>
      </c>
      <c r="E537" s="757">
        <v>1000049753</v>
      </c>
      <c r="F537" s="757">
        <v>85359030</v>
      </c>
      <c r="G537" s="761"/>
      <c r="H537" s="757">
        <v>18</v>
      </c>
      <c r="I537" s="759"/>
      <c r="J537" s="770" t="s">
        <v>743</v>
      </c>
      <c r="K537" s="757" t="s">
        <v>300</v>
      </c>
      <c r="L537" s="757">
        <v>1</v>
      </c>
      <c r="M537" s="782"/>
      <c r="N537" s="760" t="str">
        <f t="shared" si="64"/>
        <v>INCLUDED</v>
      </c>
      <c r="O537" s="621">
        <f t="shared" si="65"/>
        <v>0</v>
      </c>
      <c r="P537" s="621">
        <f t="shared" si="66"/>
        <v>0</v>
      </c>
      <c r="Q537" s="626">
        <f>Discount!$H$36</f>
        <v>0</v>
      </c>
      <c r="R537" s="626">
        <f t="shared" si="67"/>
        <v>0</v>
      </c>
      <c r="S537" s="626">
        <f t="shared" si="68"/>
        <v>0</v>
      </c>
      <c r="T537" s="753">
        <f t="shared" si="69"/>
        <v>0</v>
      </c>
      <c r="U537" s="769">
        <f t="shared" si="70"/>
        <v>0</v>
      </c>
      <c r="V537" s="769">
        <f t="shared" si="71"/>
        <v>0</v>
      </c>
    </row>
    <row r="538" spans="1:22" ht="52.2" customHeight="1">
      <c r="A538" s="532">
        <v>518</v>
      </c>
      <c r="B538" s="757">
        <v>7000016524</v>
      </c>
      <c r="C538" s="757">
        <v>5040</v>
      </c>
      <c r="D538" s="757" t="s">
        <v>540</v>
      </c>
      <c r="E538" s="757">
        <v>1000049762</v>
      </c>
      <c r="F538" s="757">
        <v>85359030</v>
      </c>
      <c r="G538" s="761"/>
      <c r="H538" s="757">
        <v>18</v>
      </c>
      <c r="I538" s="759"/>
      <c r="J538" s="770" t="s">
        <v>744</v>
      </c>
      <c r="K538" s="757" t="s">
        <v>300</v>
      </c>
      <c r="L538" s="757">
        <v>2</v>
      </c>
      <c r="M538" s="782"/>
      <c r="N538" s="760" t="str">
        <f t="shared" si="64"/>
        <v>INCLUDED</v>
      </c>
      <c r="O538" s="621">
        <f t="shared" si="65"/>
        <v>0</v>
      </c>
      <c r="P538" s="621">
        <f t="shared" si="66"/>
        <v>0</v>
      </c>
      <c r="Q538" s="626">
        <f>Discount!$H$36</f>
        <v>0</v>
      </c>
      <c r="R538" s="626">
        <f t="shared" si="67"/>
        <v>0</v>
      </c>
      <c r="S538" s="626">
        <f t="shared" si="68"/>
        <v>0</v>
      </c>
      <c r="T538" s="753">
        <f t="shared" si="69"/>
        <v>0</v>
      </c>
      <c r="U538" s="769">
        <f t="shared" si="70"/>
        <v>0</v>
      </c>
      <c r="V538" s="769">
        <f t="shared" si="71"/>
        <v>0</v>
      </c>
    </row>
    <row r="539" spans="1:22" ht="52.2" customHeight="1">
      <c r="A539" s="532">
        <v>519</v>
      </c>
      <c r="B539" s="757">
        <v>7000016524</v>
      </c>
      <c r="C539" s="757">
        <v>5050</v>
      </c>
      <c r="D539" s="757" t="s">
        <v>540</v>
      </c>
      <c r="E539" s="757">
        <v>1000058330</v>
      </c>
      <c r="F539" s="757">
        <v>85359030</v>
      </c>
      <c r="G539" s="761"/>
      <c r="H539" s="757">
        <v>18</v>
      </c>
      <c r="I539" s="759"/>
      <c r="J539" s="770" t="s">
        <v>745</v>
      </c>
      <c r="K539" s="757" t="s">
        <v>300</v>
      </c>
      <c r="L539" s="757">
        <v>1</v>
      </c>
      <c r="M539" s="782"/>
      <c r="N539" s="760" t="str">
        <f t="shared" si="64"/>
        <v>INCLUDED</v>
      </c>
      <c r="O539" s="621">
        <f t="shared" si="65"/>
        <v>0</v>
      </c>
      <c r="P539" s="621">
        <f t="shared" si="66"/>
        <v>0</v>
      </c>
      <c r="Q539" s="626">
        <f>Discount!$H$36</f>
        <v>0</v>
      </c>
      <c r="R539" s="626">
        <f t="shared" si="67"/>
        <v>0</v>
      </c>
      <c r="S539" s="626">
        <f t="shared" si="68"/>
        <v>0</v>
      </c>
      <c r="T539" s="753">
        <f t="shared" si="69"/>
        <v>0</v>
      </c>
      <c r="U539" s="769">
        <f t="shared" si="70"/>
        <v>0</v>
      </c>
      <c r="V539" s="769">
        <f t="shared" si="71"/>
        <v>0</v>
      </c>
    </row>
    <row r="540" spans="1:22" ht="52.2" customHeight="1">
      <c r="A540" s="532">
        <v>520</v>
      </c>
      <c r="B540" s="757">
        <v>7000016524</v>
      </c>
      <c r="C540" s="757">
        <v>5060</v>
      </c>
      <c r="D540" s="757" t="s">
        <v>540</v>
      </c>
      <c r="E540" s="757">
        <v>1000049750</v>
      </c>
      <c r="F540" s="757">
        <v>85359030</v>
      </c>
      <c r="G540" s="761"/>
      <c r="H540" s="757">
        <v>18</v>
      </c>
      <c r="I540" s="759"/>
      <c r="J540" s="770" t="s">
        <v>746</v>
      </c>
      <c r="K540" s="757" t="s">
        <v>300</v>
      </c>
      <c r="L540" s="757">
        <v>2</v>
      </c>
      <c r="M540" s="782"/>
      <c r="N540" s="760" t="str">
        <f t="shared" si="64"/>
        <v>INCLUDED</v>
      </c>
      <c r="O540" s="621">
        <f t="shared" si="65"/>
        <v>0</v>
      </c>
      <c r="P540" s="621">
        <f t="shared" si="66"/>
        <v>0</v>
      </c>
      <c r="Q540" s="626">
        <f>Discount!$H$36</f>
        <v>0</v>
      </c>
      <c r="R540" s="626">
        <f t="shared" si="67"/>
        <v>0</v>
      </c>
      <c r="S540" s="626">
        <f t="shared" si="68"/>
        <v>0</v>
      </c>
      <c r="T540" s="753">
        <f t="shared" si="69"/>
        <v>0</v>
      </c>
      <c r="U540" s="769">
        <f t="shared" si="70"/>
        <v>0</v>
      </c>
      <c r="V540" s="769">
        <f t="shared" si="71"/>
        <v>0</v>
      </c>
    </row>
    <row r="541" spans="1:22" ht="52.2" customHeight="1">
      <c r="A541" s="532">
        <v>521</v>
      </c>
      <c r="B541" s="757">
        <v>7000016524</v>
      </c>
      <c r="C541" s="757">
        <v>5070</v>
      </c>
      <c r="D541" s="757" t="s">
        <v>540</v>
      </c>
      <c r="E541" s="757">
        <v>1000058331</v>
      </c>
      <c r="F541" s="757">
        <v>85359030</v>
      </c>
      <c r="G541" s="761"/>
      <c r="H541" s="757">
        <v>18</v>
      </c>
      <c r="I541" s="759"/>
      <c r="J541" s="770" t="s">
        <v>747</v>
      </c>
      <c r="K541" s="757" t="s">
        <v>607</v>
      </c>
      <c r="L541" s="757">
        <v>1</v>
      </c>
      <c r="M541" s="782"/>
      <c r="N541" s="760" t="str">
        <f t="shared" si="64"/>
        <v>INCLUDED</v>
      </c>
      <c r="O541" s="621">
        <f t="shared" si="65"/>
        <v>0</v>
      </c>
      <c r="P541" s="621">
        <f t="shared" si="66"/>
        <v>0</v>
      </c>
      <c r="Q541" s="626">
        <f>Discount!$H$36</f>
        <v>0</v>
      </c>
      <c r="R541" s="626">
        <f t="shared" si="67"/>
        <v>0</v>
      </c>
      <c r="S541" s="626">
        <f t="shared" si="68"/>
        <v>0</v>
      </c>
      <c r="T541" s="753">
        <f t="shared" si="69"/>
        <v>0</v>
      </c>
      <c r="U541" s="769">
        <f t="shared" si="70"/>
        <v>0</v>
      </c>
      <c r="V541" s="769">
        <f t="shared" si="71"/>
        <v>0</v>
      </c>
    </row>
    <row r="542" spans="1:22" ht="52.2" customHeight="1">
      <c r="A542" s="532">
        <v>522</v>
      </c>
      <c r="B542" s="757">
        <v>7000016524</v>
      </c>
      <c r="C542" s="757">
        <v>5080</v>
      </c>
      <c r="D542" s="757" t="s">
        <v>540</v>
      </c>
      <c r="E542" s="757">
        <v>1000049783</v>
      </c>
      <c r="F542" s="757">
        <v>85359030</v>
      </c>
      <c r="G542" s="761"/>
      <c r="H542" s="757">
        <v>18</v>
      </c>
      <c r="I542" s="759"/>
      <c r="J542" s="770" t="s">
        <v>748</v>
      </c>
      <c r="K542" s="757" t="s">
        <v>300</v>
      </c>
      <c r="L542" s="757">
        <v>2</v>
      </c>
      <c r="M542" s="782"/>
      <c r="N542" s="760" t="str">
        <f t="shared" si="64"/>
        <v>INCLUDED</v>
      </c>
      <c r="O542" s="621">
        <f t="shared" si="65"/>
        <v>0</v>
      </c>
      <c r="P542" s="621">
        <f t="shared" si="66"/>
        <v>0</v>
      </c>
      <c r="Q542" s="626">
        <f>Discount!$H$36</f>
        <v>0</v>
      </c>
      <c r="R542" s="626">
        <f t="shared" si="67"/>
        <v>0</v>
      </c>
      <c r="S542" s="626">
        <f t="shared" si="68"/>
        <v>0</v>
      </c>
      <c r="T542" s="753">
        <f t="shared" si="69"/>
        <v>0</v>
      </c>
      <c r="U542" s="769">
        <f t="shared" si="70"/>
        <v>0</v>
      </c>
      <c r="V542" s="769">
        <f t="shared" si="71"/>
        <v>0</v>
      </c>
    </row>
    <row r="543" spans="1:22" ht="52.2" customHeight="1">
      <c r="A543" s="532">
        <v>523</v>
      </c>
      <c r="B543" s="757">
        <v>7000016524</v>
      </c>
      <c r="C543" s="757">
        <v>5090</v>
      </c>
      <c r="D543" s="757" t="s">
        <v>540</v>
      </c>
      <c r="E543" s="757">
        <v>1000049505</v>
      </c>
      <c r="F543" s="757">
        <v>85359030</v>
      </c>
      <c r="G543" s="761"/>
      <c r="H543" s="757">
        <v>18</v>
      </c>
      <c r="I543" s="759"/>
      <c r="J543" s="770" t="s">
        <v>749</v>
      </c>
      <c r="K543" s="757" t="s">
        <v>299</v>
      </c>
      <c r="L543" s="757">
        <v>3</v>
      </c>
      <c r="M543" s="782"/>
      <c r="N543" s="760" t="str">
        <f t="shared" si="64"/>
        <v>INCLUDED</v>
      </c>
      <c r="O543" s="621">
        <f t="shared" si="65"/>
        <v>0</v>
      </c>
      <c r="P543" s="621">
        <f t="shared" si="66"/>
        <v>0</v>
      </c>
      <c r="Q543" s="626">
        <f>Discount!$H$36</f>
        <v>0</v>
      </c>
      <c r="R543" s="626">
        <f t="shared" si="67"/>
        <v>0</v>
      </c>
      <c r="S543" s="626">
        <f t="shared" si="68"/>
        <v>0</v>
      </c>
      <c r="T543" s="753">
        <f t="shared" si="69"/>
        <v>0</v>
      </c>
      <c r="U543" s="769">
        <f t="shared" si="70"/>
        <v>0</v>
      </c>
      <c r="V543" s="769">
        <f t="shared" si="71"/>
        <v>0</v>
      </c>
    </row>
    <row r="544" spans="1:22" ht="52.2" customHeight="1">
      <c r="A544" s="532">
        <v>524</v>
      </c>
      <c r="B544" s="757">
        <v>7000016524</v>
      </c>
      <c r="C544" s="757">
        <v>5100</v>
      </c>
      <c r="D544" s="757" t="s">
        <v>540</v>
      </c>
      <c r="E544" s="757">
        <v>1000058334</v>
      </c>
      <c r="F544" s="757">
        <v>85359030</v>
      </c>
      <c r="G544" s="761"/>
      <c r="H544" s="757">
        <v>18</v>
      </c>
      <c r="I544" s="759"/>
      <c r="J544" s="770" t="s">
        <v>750</v>
      </c>
      <c r="K544" s="757" t="s">
        <v>299</v>
      </c>
      <c r="L544" s="757">
        <v>3</v>
      </c>
      <c r="M544" s="782"/>
      <c r="N544" s="760" t="str">
        <f t="shared" si="64"/>
        <v>INCLUDED</v>
      </c>
      <c r="O544" s="621">
        <f t="shared" si="65"/>
        <v>0</v>
      </c>
      <c r="P544" s="621">
        <f t="shared" si="66"/>
        <v>0</v>
      </c>
      <c r="Q544" s="626">
        <f>Discount!$H$36</f>
        <v>0</v>
      </c>
      <c r="R544" s="626">
        <f t="shared" si="67"/>
        <v>0</v>
      </c>
      <c r="S544" s="626">
        <f t="shared" si="68"/>
        <v>0</v>
      </c>
      <c r="T544" s="753">
        <f t="shared" si="69"/>
        <v>0</v>
      </c>
      <c r="U544" s="769">
        <f t="shared" si="70"/>
        <v>0</v>
      </c>
      <c r="V544" s="769">
        <f t="shared" si="71"/>
        <v>0</v>
      </c>
    </row>
    <row r="545" spans="1:22" ht="52.2" customHeight="1">
      <c r="A545" s="532">
        <v>525</v>
      </c>
      <c r="B545" s="757">
        <v>7000016524</v>
      </c>
      <c r="C545" s="757">
        <v>5110</v>
      </c>
      <c r="D545" s="757" t="s">
        <v>540</v>
      </c>
      <c r="E545" s="757">
        <v>1000058329</v>
      </c>
      <c r="F545" s="757">
        <v>85359030</v>
      </c>
      <c r="G545" s="761"/>
      <c r="H545" s="757">
        <v>18</v>
      </c>
      <c r="I545" s="759"/>
      <c r="J545" s="770" t="s">
        <v>751</v>
      </c>
      <c r="K545" s="757" t="s">
        <v>299</v>
      </c>
      <c r="L545" s="757">
        <v>3</v>
      </c>
      <c r="M545" s="782"/>
      <c r="N545" s="760" t="str">
        <f t="shared" si="64"/>
        <v>INCLUDED</v>
      </c>
      <c r="O545" s="621">
        <f t="shared" si="65"/>
        <v>0</v>
      </c>
      <c r="P545" s="621">
        <f t="shared" si="66"/>
        <v>0</v>
      </c>
      <c r="Q545" s="626">
        <f>Discount!$H$36</f>
        <v>0</v>
      </c>
      <c r="R545" s="626">
        <f t="shared" si="67"/>
        <v>0</v>
      </c>
      <c r="S545" s="626">
        <f t="shared" si="68"/>
        <v>0</v>
      </c>
      <c r="T545" s="753">
        <f t="shared" si="69"/>
        <v>0</v>
      </c>
      <c r="U545" s="769">
        <f t="shared" si="70"/>
        <v>0</v>
      </c>
      <c r="V545" s="769">
        <f t="shared" si="71"/>
        <v>0</v>
      </c>
    </row>
    <row r="546" spans="1:22" ht="52.2" customHeight="1">
      <c r="A546" s="532">
        <v>526</v>
      </c>
      <c r="B546" s="757">
        <v>7000016524</v>
      </c>
      <c r="C546" s="757">
        <v>5120</v>
      </c>
      <c r="D546" s="757" t="s">
        <v>540</v>
      </c>
      <c r="E546" s="757">
        <v>1000058333</v>
      </c>
      <c r="F546" s="757">
        <v>85359030</v>
      </c>
      <c r="G546" s="761"/>
      <c r="H546" s="757">
        <v>18</v>
      </c>
      <c r="I546" s="759"/>
      <c r="J546" s="770" t="s">
        <v>752</v>
      </c>
      <c r="K546" s="757" t="s">
        <v>299</v>
      </c>
      <c r="L546" s="757">
        <v>1</v>
      </c>
      <c r="M546" s="782"/>
      <c r="N546" s="760" t="str">
        <f t="shared" si="64"/>
        <v>INCLUDED</v>
      </c>
      <c r="O546" s="621">
        <f t="shared" si="65"/>
        <v>0</v>
      </c>
      <c r="P546" s="621">
        <f t="shared" si="66"/>
        <v>0</v>
      </c>
      <c r="Q546" s="626">
        <f>Discount!$H$36</f>
        <v>0</v>
      </c>
      <c r="R546" s="626">
        <f t="shared" si="67"/>
        <v>0</v>
      </c>
      <c r="S546" s="626">
        <f t="shared" si="68"/>
        <v>0</v>
      </c>
      <c r="T546" s="753">
        <f t="shared" si="69"/>
        <v>0</v>
      </c>
      <c r="U546" s="769">
        <f t="shared" si="70"/>
        <v>0</v>
      </c>
      <c r="V546" s="769">
        <f t="shared" si="71"/>
        <v>0</v>
      </c>
    </row>
    <row r="547" spans="1:22" ht="52.2" customHeight="1">
      <c r="A547" s="532">
        <v>527</v>
      </c>
      <c r="B547" s="757">
        <v>7000016524</v>
      </c>
      <c r="C547" s="757">
        <v>5130</v>
      </c>
      <c r="D547" s="757" t="s">
        <v>540</v>
      </c>
      <c r="E547" s="757">
        <v>1000049498</v>
      </c>
      <c r="F547" s="757">
        <v>85359030</v>
      </c>
      <c r="G547" s="761"/>
      <c r="H547" s="757">
        <v>18</v>
      </c>
      <c r="I547" s="759"/>
      <c r="J547" s="770" t="s">
        <v>753</v>
      </c>
      <c r="K547" s="757" t="s">
        <v>300</v>
      </c>
      <c r="L547" s="757">
        <v>1</v>
      </c>
      <c r="M547" s="782"/>
      <c r="N547" s="760" t="str">
        <f t="shared" si="64"/>
        <v>INCLUDED</v>
      </c>
      <c r="O547" s="621">
        <f t="shared" si="65"/>
        <v>0</v>
      </c>
      <c r="P547" s="621">
        <f t="shared" si="66"/>
        <v>0</v>
      </c>
      <c r="Q547" s="626">
        <f>Discount!$H$36</f>
        <v>0</v>
      </c>
      <c r="R547" s="626">
        <f t="shared" si="67"/>
        <v>0</v>
      </c>
      <c r="S547" s="626">
        <f t="shared" si="68"/>
        <v>0</v>
      </c>
      <c r="T547" s="753">
        <f t="shared" si="69"/>
        <v>0</v>
      </c>
      <c r="U547" s="769">
        <f t="shared" si="70"/>
        <v>0</v>
      </c>
      <c r="V547" s="769">
        <f t="shared" si="71"/>
        <v>0</v>
      </c>
    </row>
    <row r="548" spans="1:22" ht="52.2" customHeight="1">
      <c r="A548" s="532">
        <v>528</v>
      </c>
      <c r="B548" s="757">
        <v>7000016524</v>
      </c>
      <c r="C548" s="757">
        <v>5140</v>
      </c>
      <c r="D548" s="757" t="s">
        <v>540</v>
      </c>
      <c r="E548" s="757">
        <v>1000058317</v>
      </c>
      <c r="F548" s="757">
        <v>85359030</v>
      </c>
      <c r="G548" s="761"/>
      <c r="H548" s="757">
        <v>18</v>
      </c>
      <c r="I548" s="759"/>
      <c r="J548" s="770" t="s">
        <v>754</v>
      </c>
      <c r="K548" s="757" t="s">
        <v>300</v>
      </c>
      <c r="L548" s="757">
        <v>1</v>
      </c>
      <c r="M548" s="782"/>
      <c r="N548" s="760" t="str">
        <f t="shared" si="64"/>
        <v>INCLUDED</v>
      </c>
      <c r="O548" s="621">
        <f t="shared" si="65"/>
        <v>0</v>
      </c>
      <c r="P548" s="621">
        <f t="shared" si="66"/>
        <v>0</v>
      </c>
      <c r="Q548" s="626">
        <f>Discount!$H$36</f>
        <v>0</v>
      </c>
      <c r="R548" s="626">
        <f t="shared" si="67"/>
        <v>0</v>
      </c>
      <c r="S548" s="626">
        <f t="shared" si="68"/>
        <v>0</v>
      </c>
      <c r="T548" s="753">
        <f t="shared" si="69"/>
        <v>0</v>
      </c>
      <c r="U548" s="769">
        <f t="shared" si="70"/>
        <v>0</v>
      </c>
      <c r="V548" s="769">
        <f t="shared" si="71"/>
        <v>0</v>
      </c>
    </row>
    <row r="549" spans="1:22" ht="52.2" customHeight="1">
      <c r="A549" s="532">
        <v>529</v>
      </c>
      <c r="B549" s="757">
        <v>7000016524</v>
      </c>
      <c r="C549" s="757">
        <v>5150</v>
      </c>
      <c r="D549" s="757" t="s">
        <v>540</v>
      </c>
      <c r="E549" s="757">
        <v>1000021873</v>
      </c>
      <c r="F549" s="757">
        <v>85389000</v>
      </c>
      <c r="G549" s="761"/>
      <c r="H549" s="757">
        <v>18</v>
      </c>
      <c r="I549" s="759"/>
      <c r="J549" s="770" t="s">
        <v>755</v>
      </c>
      <c r="K549" s="757" t="s">
        <v>300</v>
      </c>
      <c r="L549" s="757">
        <v>3</v>
      </c>
      <c r="M549" s="782"/>
      <c r="N549" s="760" t="str">
        <f t="shared" si="64"/>
        <v>INCLUDED</v>
      </c>
      <c r="O549" s="621">
        <f t="shared" si="65"/>
        <v>0</v>
      </c>
      <c r="P549" s="621">
        <f t="shared" si="66"/>
        <v>0</v>
      </c>
      <c r="Q549" s="626">
        <f>Discount!$H$36</f>
        <v>0</v>
      </c>
      <c r="R549" s="626">
        <f t="shared" si="67"/>
        <v>0</v>
      </c>
      <c r="S549" s="626">
        <f t="shared" si="68"/>
        <v>0</v>
      </c>
      <c r="T549" s="753">
        <f t="shared" si="69"/>
        <v>0</v>
      </c>
      <c r="U549" s="769">
        <f t="shared" si="70"/>
        <v>0</v>
      </c>
      <c r="V549" s="769">
        <f t="shared" si="71"/>
        <v>0</v>
      </c>
    </row>
    <row r="550" spans="1:22" ht="52.2" customHeight="1">
      <c r="A550" s="532">
        <v>530</v>
      </c>
      <c r="B550" s="757">
        <v>7000016524</v>
      </c>
      <c r="C550" s="757">
        <v>5160</v>
      </c>
      <c r="D550" s="757" t="s">
        <v>540</v>
      </c>
      <c r="E550" s="757">
        <v>1000009208</v>
      </c>
      <c r="F550" s="757">
        <v>85389000</v>
      </c>
      <c r="G550" s="761"/>
      <c r="H550" s="757">
        <v>18</v>
      </c>
      <c r="I550" s="759"/>
      <c r="J550" s="770" t="s">
        <v>756</v>
      </c>
      <c r="K550" s="757" t="s">
        <v>300</v>
      </c>
      <c r="L550" s="757">
        <v>3</v>
      </c>
      <c r="M550" s="782"/>
      <c r="N550" s="760" t="str">
        <f t="shared" si="64"/>
        <v>INCLUDED</v>
      </c>
      <c r="O550" s="621">
        <f t="shared" si="65"/>
        <v>0</v>
      </c>
      <c r="P550" s="621">
        <f t="shared" si="66"/>
        <v>0</v>
      </c>
      <c r="Q550" s="626">
        <f>Discount!$H$36</f>
        <v>0</v>
      </c>
      <c r="R550" s="626">
        <f t="shared" si="67"/>
        <v>0</v>
      </c>
      <c r="S550" s="626">
        <f t="shared" si="68"/>
        <v>0</v>
      </c>
      <c r="T550" s="753">
        <f t="shared" si="69"/>
        <v>0</v>
      </c>
      <c r="U550" s="769">
        <f t="shared" si="70"/>
        <v>0</v>
      </c>
      <c r="V550" s="769">
        <f t="shared" si="71"/>
        <v>0</v>
      </c>
    </row>
    <row r="551" spans="1:22" ht="52.2" customHeight="1">
      <c r="A551" s="532">
        <v>531</v>
      </c>
      <c r="B551" s="757">
        <v>7000016524</v>
      </c>
      <c r="C551" s="757">
        <v>5170</v>
      </c>
      <c r="D551" s="757" t="s">
        <v>540</v>
      </c>
      <c r="E551" s="757">
        <v>1000058324</v>
      </c>
      <c r="F551" s="757">
        <v>85359030</v>
      </c>
      <c r="G551" s="761"/>
      <c r="H551" s="757">
        <v>18</v>
      </c>
      <c r="I551" s="759"/>
      <c r="J551" s="770" t="s">
        <v>757</v>
      </c>
      <c r="K551" s="757" t="s">
        <v>300</v>
      </c>
      <c r="L551" s="757">
        <v>1</v>
      </c>
      <c r="M551" s="782"/>
      <c r="N551" s="760" t="str">
        <f t="shared" si="64"/>
        <v>INCLUDED</v>
      </c>
      <c r="O551" s="621">
        <f t="shared" si="65"/>
        <v>0</v>
      </c>
      <c r="P551" s="621">
        <f t="shared" si="66"/>
        <v>0</v>
      </c>
      <c r="Q551" s="626">
        <f>Discount!$H$36</f>
        <v>0</v>
      </c>
      <c r="R551" s="626">
        <f t="shared" si="67"/>
        <v>0</v>
      </c>
      <c r="S551" s="626">
        <f t="shared" si="68"/>
        <v>0</v>
      </c>
      <c r="T551" s="753">
        <f t="shared" si="69"/>
        <v>0</v>
      </c>
      <c r="U551" s="769">
        <f t="shared" si="70"/>
        <v>0</v>
      </c>
      <c r="V551" s="769">
        <f t="shared" si="71"/>
        <v>0</v>
      </c>
    </row>
    <row r="552" spans="1:22" ht="52.2" customHeight="1">
      <c r="A552" s="532">
        <v>532</v>
      </c>
      <c r="B552" s="757">
        <v>7000016524</v>
      </c>
      <c r="C552" s="757">
        <v>5180</v>
      </c>
      <c r="D552" s="757" t="s">
        <v>540</v>
      </c>
      <c r="E552" s="757">
        <v>1000007067</v>
      </c>
      <c r="F552" s="757">
        <v>85389000</v>
      </c>
      <c r="G552" s="761"/>
      <c r="H552" s="757">
        <v>18</v>
      </c>
      <c r="I552" s="759"/>
      <c r="J552" s="770" t="s">
        <v>758</v>
      </c>
      <c r="K552" s="757" t="s">
        <v>300</v>
      </c>
      <c r="L552" s="757">
        <v>1</v>
      </c>
      <c r="M552" s="782"/>
      <c r="N552" s="760" t="str">
        <f t="shared" si="64"/>
        <v>INCLUDED</v>
      </c>
      <c r="O552" s="621">
        <f t="shared" si="65"/>
        <v>0</v>
      </c>
      <c r="P552" s="621">
        <f t="shared" si="66"/>
        <v>0</v>
      </c>
      <c r="Q552" s="626">
        <f>Discount!$H$36</f>
        <v>0</v>
      </c>
      <c r="R552" s="626">
        <f t="shared" si="67"/>
        <v>0</v>
      </c>
      <c r="S552" s="626">
        <f t="shared" si="68"/>
        <v>0</v>
      </c>
      <c r="T552" s="753">
        <f t="shared" si="69"/>
        <v>0</v>
      </c>
      <c r="U552" s="769">
        <f t="shared" si="70"/>
        <v>0</v>
      </c>
      <c r="V552" s="769">
        <f t="shared" si="71"/>
        <v>0</v>
      </c>
    </row>
    <row r="553" spans="1:22" ht="52.2" customHeight="1">
      <c r="A553" s="532">
        <v>533</v>
      </c>
      <c r="B553" s="757">
        <v>7000016524</v>
      </c>
      <c r="C553" s="757">
        <v>5190</v>
      </c>
      <c r="D553" s="757" t="s">
        <v>540</v>
      </c>
      <c r="E553" s="757">
        <v>1000058323</v>
      </c>
      <c r="F553" s="757">
        <v>85359030</v>
      </c>
      <c r="G553" s="761"/>
      <c r="H553" s="757">
        <v>18</v>
      </c>
      <c r="I553" s="759"/>
      <c r="J553" s="770" t="s">
        <v>759</v>
      </c>
      <c r="K553" s="757" t="s">
        <v>299</v>
      </c>
      <c r="L553" s="757">
        <v>1</v>
      </c>
      <c r="M553" s="782"/>
      <c r="N553" s="760" t="str">
        <f t="shared" si="64"/>
        <v>INCLUDED</v>
      </c>
      <c r="O553" s="621">
        <f t="shared" si="65"/>
        <v>0</v>
      </c>
      <c r="P553" s="621">
        <f t="shared" si="66"/>
        <v>0</v>
      </c>
      <c r="Q553" s="626">
        <f>Discount!$H$36</f>
        <v>0</v>
      </c>
      <c r="R553" s="626">
        <f t="shared" si="67"/>
        <v>0</v>
      </c>
      <c r="S553" s="626">
        <f t="shared" si="68"/>
        <v>0</v>
      </c>
      <c r="T553" s="753">
        <f t="shared" si="69"/>
        <v>0</v>
      </c>
      <c r="U553" s="769">
        <f t="shared" si="70"/>
        <v>0</v>
      </c>
      <c r="V553" s="769">
        <f t="shared" si="71"/>
        <v>0</v>
      </c>
    </row>
    <row r="554" spans="1:22" ht="52.2" customHeight="1">
      <c r="A554" s="532">
        <v>534</v>
      </c>
      <c r="B554" s="757">
        <v>7000016524</v>
      </c>
      <c r="C554" s="757">
        <v>5200</v>
      </c>
      <c r="D554" s="757" t="s">
        <v>540</v>
      </c>
      <c r="E554" s="757">
        <v>1000058320</v>
      </c>
      <c r="F554" s="757">
        <v>85359030</v>
      </c>
      <c r="G554" s="761"/>
      <c r="H554" s="757">
        <v>18</v>
      </c>
      <c r="I554" s="759"/>
      <c r="J554" s="770" t="s">
        <v>760</v>
      </c>
      <c r="K554" s="757" t="s">
        <v>300</v>
      </c>
      <c r="L554" s="757">
        <v>1</v>
      </c>
      <c r="M554" s="782"/>
      <c r="N554" s="760" t="str">
        <f t="shared" si="64"/>
        <v>INCLUDED</v>
      </c>
      <c r="O554" s="621">
        <f t="shared" si="65"/>
        <v>0</v>
      </c>
      <c r="P554" s="621">
        <f t="shared" si="66"/>
        <v>0</v>
      </c>
      <c r="Q554" s="626">
        <f>Discount!$H$36</f>
        <v>0</v>
      </c>
      <c r="R554" s="626">
        <f t="shared" si="67"/>
        <v>0</v>
      </c>
      <c r="S554" s="626">
        <f t="shared" si="68"/>
        <v>0</v>
      </c>
      <c r="T554" s="753">
        <f t="shared" si="69"/>
        <v>0</v>
      </c>
      <c r="U554" s="769">
        <f t="shared" si="70"/>
        <v>0</v>
      </c>
      <c r="V554" s="769">
        <f t="shared" si="71"/>
        <v>0</v>
      </c>
    </row>
    <row r="555" spans="1:22" ht="52.2" customHeight="1">
      <c r="A555" s="532">
        <v>535</v>
      </c>
      <c r="B555" s="757">
        <v>7000016524</v>
      </c>
      <c r="C555" s="757">
        <v>5210</v>
      </c>
      <c r="D555" s="757" t="s">
        <v>540</v>
      </c>
      <c r="E555" s="757">
        <v>1000049759</v>
      </c>
      <c r="F555" s="757">
        <v>85359030</v>
      </c>
      <c r="G555" s="761"/>
      <c r="H555" s="757">
        <v>18</v>
      </c>
      <c r="I555" s="759"/>
      <c r="J555" s="770" t="s">
        <v>761</v>
      </c>
      <c r="K555" s="757" t="s">
        <v>300</v>
      </c>
      <c r="L555" s="757">
        <v>1</v>
      </c>
      <c r="M555" s="782"/>
      <c r="N555" s="760" t="str">
        <f t="shared" si="64"/>
        <v>INCLUDED</v>
      </c>
      <c r="O555" s="621">
        <f t="shared" si="65"/>
        <v>0</v>
      </c>
      <c r="P555" s="621">
        <f t="shared" si="66"/>
        <v>0</v>
      </c>
      <c r="Q555" s="626">
        <f>Discount!$H$36</f>
        <v>0</v>
      </c>
      <c r="R555" s="626">
        <f t="shared" si="67"/>
        <v>0</v>
      </c>
      <c r="S555" s="626">
        <f t="shared" si="68"/>
        <v>0</v>
      </c>
      <c r="T555" s="753">
        <f t="shared" si="69"/>
        <v>0</v>
      </c>
      <c r="U555" s="769">
        <f t="shared" si="70"/>
        <v>0</v>
      </c>
      <c r="V555" s="769">
        <f t="shared" si="71"/>
        <v>0</v>
      </c>
    </row>
    <row r="556" spans="1:22" ht="52.2" customHeight="1">
      <c r="A556" s="532">
        <v>536</v>
      </c>
      <c r="B556" s="757">
        <v>7000016524</v>
      </c>
      <c r="C556" s="757">
        <v>5220</v>
      </c>
      <c r="D556" s="757" t="s">
        <v>540</v>
      </c>
      <c r="E556" s="757">
        <v>1000058319</v>
      </c>
      <c r="F556" s="757">
        <v>85359030</v>
      </c>
      <c r="G556" s="761"/>
      <c r="H556" s="757">
        <v>18</v>
      </c>
      <c r="I556" s="759"/>
      <c r="J556" s="770" t="s">
        <v>762</v>
      </c>
      <c r="K556" s="757" t="s">
        <v>300</v>
      </c>
      <c r="L556" s="757">
        <v>1</v>
      </c>
      <c r="M556" s="782"/>
      <c r="N556" s="760" t="str">
        <f t="shared" si="64"/>
        <v>INCLUDED</v>
      </c>
      <c r="O556" s="621">
        <f t="shared" si="65"/>
        <v>0</v>
      </c>
      <c r="P556" s="621">
        <f t="shared" si="66"/>
        <v>0</v>
      </c>
      <c r="Q556" s="626">
        <f>Discount!$H$36</f>
        <v>0</v>
      </c>
      <c r="R556" s="626">
        <f t="shared" si="67"/>
        <v>0</v>
      </c>
      <c r="S556" s="626">
        <f t="shared" si="68"/>
        <v>0</v>
      </c>
      <c r="T556" s="753">
        <f t="shared" si="69"/>
        <v>0</v>
      </c>
      <c r="U556" s="769">
        <f t="shared" si="70"/>
        <v>0</v>
      </c>
      <c r="V556" s="769">
        <f t="shared" si="71"/>
        <v>0</v>
      </c>
    </row>
    <row r="557" spans="1:22" ht="52.2" customHeight="1">
      <c r="A557" s="532">
        <v>537</v>
      </c>
      <c r="B557" s="757">
        <v>7000016524</v>
      </c>
      <c r="C557" s="757">
        <v>5230</v>
      </c>
      <c r="D557" s="757" t="s">
        <v>540</v>
      </c>
      <c r="E557" s="757">
        <v>1000058322</v>
      </c>
      <c r="F557" s="757">
        <v>85359030</v>
      </c>
      <c r="G557" s="761"/>
      <c r="H557" s="757">
        <v>18</v>
      </c>
      <c r="I557" s="759"/>
      <c r="J557" s="770" t="s">
        <v>763</v>
      </c>
      <c r="K557" s="757" t="s">
        <v>300</v>
      </c>
      <c r="L557" s="757">
        <v>1</v>
      </c>
      <c r="M557" s="782"/>
      <c r="N557" s="760" t="str">
        <f t="shared" si="64"/>
        <v>INCLUDED</v>
      </c>
      <c r="O557" s="621">
        <f t="shared" si="65"/>
        <v>0</v>
      </c>
      <c r="P557" s="621">
        <f t="shared" si="66"/>
        <v>0</v>
      </c>
      <c r="Q557" s="626">
        <f>Discount!$H$36</f>
        <v>0</v>
      </c>
      <c r="R557" s="626">
        <f t="shared" si="67"/>
        <v>0</v>
      </c>
      <c r="S557" s="626">
        <f t="shared" si="68"/>
        <v>0</v>
      </c>
      <c r="T557" s="753">
        <f t="shared" si="69"/>
        <v>0</v>
      </c>
      <c r="U557" s="769">
        <f t="shared" si="70"/>
        <v>0</v>
      </c>
      <c r="V557" s="769">
        <f t="shared" si="71"/>
        <v>0</v>
      </c>
    </row>
    <row r="558" spans="1:22" ht="52.2" customHeight="1">
      <c r="A558" s="532">
        <v>538</v>
      </c>
      <c r="B558" s="757">
        <v>7000016524</v>
      </c>
      <c r="C558" s="757">
        <v>5240</v>
      </c>
      <c r="D558" s="757" t="s">
        <v>540</v>
      </c>
      <c r="E558" s="757">
        <v>1000049835</v>
      </c>
      <c r="F558" s="757">
        <v>85359030</v>
      </c>
      <c r="G558" s="761"/>
      <c r="H558" s="757">
        <v>18</v>
      </c>
      <c r="I558" s="759"/>
      <c r="J558" s="770" t="s">
        <v>764</v>
      </c>
      <c r="K558" s="757" t="s">
        <v>300</v>
      </c>
      <c r="L558" s="757">
        <v>1</v>
      </c>
      <c r="M558" s="782"/>
      <c r="N558" s="760" t="str">
        <f t="shared" si="64"/>
        <v>INCLUDED</v>
      </c>
      <c r="O558" s="621">
        <f t="shared" si="65"/>
        <v>0</v>
      </c>
      <c r="P558" s="621">
        <f t="shared" si="66"/>
        <v>0</v>
      </c>
      <c r="Q558" s="626">
        <f>Discount!$H$36</f>
        <v>0</v>
      </c>
      <c r="R558" s="626">
        <f t="shared" si="67"/>
        <v>0</v>
      </c>
      <c r="S558" s="626">
        <f t="shared" si="68"/>
        <v>0</v>
      </c>
      <c r="T558" s="753">
        <f t="shared" si="69"/>
        <v>0</v>
      </c>
      <c r="U558" s="769">
        <f t="shared" si="70"/>
        <v>0</v>
      </c>
      <c r="V558" s="769">
        <f t="shared" si="71"/>
        <v>0</v>
      </c>
    </row>
    <row r="559" spans="1:22" ht="52.2" customHeight="1">
      <c r="A559" s="532">
        <v>539</v>
      </c>
      <c r="B559" s="757">
        <v>7000016524</v>
      </c>
      <c r="C559" s="757">
        <v>5250</v>
      </c>
      <c r="D559" s="757" t="s">
        <v>540</v>
      </c>
      <c r="E559" s="757">
        <v>1000049795</v>
      </c>
      <c r="F559" s="757">
        <v>85359030</v>
      </c>
      <c r="G559" s="761"/>
      <c r="H559" s="757">
        <v>18</v>
      </c>
      <c r="I559" s="759"/>
      <c r="J559" s="770" t="s">
        <v>765</v>
      </c>
      <c r="K559" s="757" t="s">
        <v>300</v>
      </c>
      <c r="L559" s="757">
        <v>1</v>
      </c>
      <c r="M559" s="782"/>
      <c r="N559" s="760" t="str">
        <f t="shared" si="64"/>
        <v>INCLUDED</v>
      </c>
      <c r="O559" s="621">
        <f t="shared" si="65"/>
        <v>0</v>
      </c>
      <c r="P559" s="621">
        <f t="shared" si="66"/>
        <v>0</v>
      </c>
      <c r="Q559" s="626">
        <f>Discount!$H$36</f>
        <v>0</v>
      </c>
      <c r="R559" s="626">
        <f t="shared" si="67"/>
        <v>0</v>
      </c>
      <c r="S559" s="626">
        <f t="shared" si="68"/>
        <v>0</v>
      </c>
      <c r="T559" s="753">
        <f t="shared" si="69"/>
        <v>0</v>
      </c>
      <c r="U559" s="769">
        <f t="shared" si="70"/>
        <v>0</v>
      </c>
      <c r="V559" s="769">
        <f t="shared" si="71"/>
        <v>0</v>
      </c>
    </row>
    <row r="560" spans="1:22" ht="52.2" customHeight="1">
      <c r="A560" s="532">
        <v>540</v>
      </c>
      <c r="B560" s="757">
        <v>7000016524</v>
      </c>
      <c r="C560" s="757">
        <v>5260</v>
      </c>
      <c r="D560" s="757" t="s">
        <v>540</v>
      </c>
      <c r="E560" s="757">
        <v>1000049808</v>
      </c>
      <c r="F560" s="757">
        <v>85359030</v>
      </c>
      <c r="G560" s="761"/>
      <c r="H560" s="757">
        <v>18</v>
      </c>
      <c r="I560" s="759"/>
      <c r="J560" s="770" t="s">
        <v>766</v>
      </c>
      <c r="K560" s="757" t="s">
        <v>300</v>
      </c>
      <c r="L560" s="757">
        <v>1</v>
      </c>
      <c r="M560" s="782"/>
      <c r="N560" s="760" t="str">
        <f t="shared" si="64"/>
        <v>INCLUDED</v>
      </c>
      <c r="O560" s="621">
        <f t="shared" si="65"/>
        <v>0</v>
      </c>
      <c r="P560" s="621">
        <f t="shared" si="66"/>
        <v>0</v>
      </c>
      <c r="Q560" s="626">
        <f>Discount!$H$36</f>
        <v>0</v>
      </c>
      <c r="R560" s="626">
        <f t="shared" si="67"/>
        <v>0</v>
      </c>
      <c r="S560" s="626">
        <f t="shared" si="68"/>
        <v>0</v>
      </c>
      <c r="T560" s="753">
        <f t="shared" si="69"/>
        <v>0</v>
      </c>
      <c r="U560" s="769">
        <f t="shared" si="70"/>
        <v>0</v>
      </c>
      <c r="V560" s="769">
        <f t="shared" si="71"/>
        <v>0</v>
      </c>
    </row>
    <row r="561" spans="1:22" ht="52.2" customHeight="1">
      <c r="A561" s="532">
        <v>541</v>
      </c>
      <c r="B561" s="757">
        <v>7000016524</v>
      </c>
      <c r="C561" s="757">
        <v>5270</v>
      </c>
      <c r="D561" s="757" t="s">
        <v>540</v>
      </c>
      <c r="E561" s="757">
        <v>1000049805</v>
      </c>
      <c r="F561" s="757">
        <v>85359030</v>
      </c>
      <c r="G561" s="761"/>
      <c r="H561" s="757">
        <v>18</v>
      </c>
      <c r="I561" s="759"/>
      <c r="J561" s="770" t="s">
        <v>767</v>
      </c>
      <c r="K561" s="757" t="s">
        <v>300</v>
      </c>
      <c r="L561" s="757">
        <v>1</v>
      </c>
      <c r="M561" s="782"/>
      <c r="N561" s="760" t="str">
        <f t="shared" si="64"/>
        <v>INCLUDED</v>
      </c>
      <c r="O561" s="621">
        <f t="shared" si="65"/>
        <v>0</v>
      </c>
      <c r="P561" s="621">
        <f t="shared" si="66"/>
        <v>0</v>
      </c>
      <c r="Q561" s="626">
        <f>Discount!$H$36</f>
        <v>0</v>
      </c>
      <c r="R561" s="626">
        <f t="shared" si="67"/>
        <v>0</v>
      </c>
      <c r="S561" s="626">
        <f t="shared" si="68"/>
        <v>0</v>
      </c>
      <c r="T561" s="753">
        <f t="shared" si="69"/>
        <v>0</v>
      </c>
      <c r="U561" s="769">
        <f t="shared" si="70"/>
        <v>0</v>
      </c>
      <c r="V561" s="769">
        <f t="shared" si="71"/>
        <v>0</v>
      </c>
    </row>
    <row r="562" spans="1:22" ht="52.2" customHeight="1">
      <c r="A562" s="532">
        <v>542</v>
      </c>
      <c r="B562" s="757">
        <v>7000016524</v>
      </c>
      <c r="C562" s="757">
        <v>5280</v>
      </c>
      <c r="D562" s="757" t="s">
        <v>540</v>
      </c>
      <c r="E562" s="757">
        <v>1000058321</v>
      </c>
      <c r="F562" s="757">
        <v>85359030</v>
      </c>
      <c r="G562" s="761"/>
      <c r="H562" s="757">
        <v>18</v>
      </c>
      <c r="I562" s="759"/>
      <c r="J562" s="770" t="s">
        <v>768</v>
      </c>
      <c r="K562" s="757" t="s">
        <v>300</v>
      </c>
      <c r="L562" s="757">
        <v>1</v>
      </c>
      <c r="M562" s="782"/>
      <c r="N562" s="760" t="str">
        <f t="shared" si="64"/>
        <v>INCLUDED</v>
      </c>
      <c r="O562" s="621">
        <f t="shared" si="65"/>
        <v>0</v>
      </c>
      <c r="P562" s="621">
        <f t="shared" si="66"/>
        <v>0</v>
      </c>
      <c r="Q562" s="626">
        <f>Discount!$H$36</f>
        <v>0</v>
      </c>
      <c r="R562" s="626">
        <f t="shared" si="67"/>
        <v>0</v>
      </c>
      <c r="S562" s="626">
        <f t="shared" si="68"/>
        <v>0</v>
      </c>
      <c r="T562" s="753">
        <f t="shared" si="69"/>
        <v>0</v>
      </c>
      <c r="U562" s="769">
        <f t="shared" si="70"/>
        <v>0</v>
      </c>
      <c r="V562" s="769">
        <f t="shared" si="71"/>
        <v>0</v>
      </c>
    </row>
    <row r="563" spans="1:22" ht="52.2" customHeight="1">
      <c r="A563" s="532">
        <v>543</v>
      </c>
      <c r="B563" s="757">
        <v>7000016524</v>
      </c>
      <c r="C563" s="757">
        <v>5290</v>
      </c>
      <c r="D563" s="757" t="s">
        <v>540</v>
      </c>
      <c r="E563" s="757">
        <v>1000049799</v>
      </c>
      <c r="F563" s="757">
        <v>85359030</v>
      </c>
      <c r="G563" s="761"/>
      <c r="H563" s="757">
        <v>18</v>
      </c>
      <c r="I563" s="759"/>
      <c r="J563" s="770" t="s">
        <v>769</v>
      </c>
      <c r="K563" s="757" t="s">
        <v>300</v>
      </c>
      <c r="L563" s="757">
        <v>1</v>
      </c>
      <c r="M563" s="782"/>
      <c r="N563" s="760" t="str">
        <f t="shared" si="64"/>
        <v>INCLUDED</v>
      </c>
      <c r="O563" s="621">
        <f t="shared" si="65"/>
        <v>0</v>
      </c>
      <c r="P563" s="621">
        <f t="shared" si="66"/>
        <v>0</v>
      </c>
      <c r="Q563" s="626">
        <f>Discount!$H$36</f>
        <v>0</v>
      </c>
      <c r="R563" s="626">
        <f t="shared" si="67"/>
        <v>0</v>
      </c>
      <c r="S563" s="626">
        <f t="shared" si="68"/>
        <v>0</v>
      </c>
      <c r="T563" s="753">
        <f t="shared" si="69"/>
        <v>0</v>
      </c>
      <c r="U563" s="769">
        <f t="shared" si="70"/>
        <v>0</v>
      </c>
      <c r="V563" s="769">
        <f t="shared" si="71"/>
        <v>0</v>
      </c>
    </row>
    <row r="564" spans="1:22" ht="52.2" customHeight="1">
      <c r="A564" s="532">
        <v>544</v>
      </c>
      <c r="B564" s="757">
        <v>7000016524</v>
      </c>
      <c r="C564" s="757">
        <v>5300</v>
      </c>
      <c r="D564" s="757" t="s">
        <v>540</v>
      </c>
      <c r="E564" s="757">
        <v>1000058325</v>
      </c>
      <c r="F564" s="757">
        <v>85359030</v>
      </c>
      <c r="G564" s="761"/>
      <c r="H564" s="757">
        <v>18</v>
      </c>
      <c r="I564" s="759"/>
      <c r="J564" s="770" t="s">
        <v>770</v>
      </c>
      <c r="K564" s="757" t="s">
        <v>300</v>
      </c>
      <c r="L564" s="757">
        <v>1</v>
      </c>
      <c r="M564" s="782"/>
      <c r="N564" s="760" t="str">
        <f t="shared" si="64"/>
        <v>INCLUDED</v>
      </c>
      <c r="O564" s="621">
        <f t="shared" si="65"/>
        <v>0</v>
      </c>
      <c r="P564" s="621">
        <f t="shared" si="66"/>
        <v>0</v>
      </c>
      <c r="Q564" s="626">
        <f>Discount!$H$36</f>
        <v>0</v>
      </c>
      <c r="R564" s="626">
        <f t="shared" si="67"/>
        <v>0</v>
      </c>
      <c r="S564" s="626">
        <f t="shared" si="68"/>
        <v>0</v>
      </c>
      <c r="T564" s="753">
        <f t="shared" si="69"/>
        <v>0</v>
      </c>
      <c r="U564" s="769">
        <f t="shared" si="70"/>
        <v>0</v>
      </c>
      <c r="V564" s="769">
        <f t="shared" si="71"/>
        <v>0</v>
      </c>
    </row>
    <row r="565" spans="1:22" ht="52.2" customHeight="1">
      <c r="A565" s="532">
        <v>545</v>
      </c>
      <c r="B565" s="757">
        <v>7000016524</v>
      </c>
      <c r="C565" s="757">
        <v>5310</v>
      </c>
      <c r="D565" s="757" t="s">
        <v>540</v>
      </c>
      <c r="E565" s="757">
        <v>1000058318</v>
      </c>
      <c r="F565" s="757">
        <v>85359030</v>
      </c>
      <c r="G565" s="761"/>
      <c r="H565" s="757">
        <v>18</v>
      </c>
      <c r="I565" s="759"/>
      <c r="J565" s="770" t="s">
        <v>771</v>
      </c>
      <c r="K565" s="757" t="s">
        <v>300</v>
      </c>
      <c r="L565" s="757">
        <v>1</v>
      </c>
      <c r="M565" s="782"/>
      <c r="N565" s="760" t="str">
        <f t="shared" si="64"/>
        <v>INCLUDED</v>
      </c>
      <c r="O565" s="621">
        <f t="shared" si="65"/>
        <v>0</v>
      </c>
      <c r="P565" s="621">
        <f t="shared" si="66"/>
        <v>0</v>
      </c>
      <c r="Q565" s="626">
        <f>Discount!$H$36</f>
        <v>0</v>
      </c>
      <c r="R565" s="626">
        <f t="shared" si="67"/>
        <v>0</v>
      </c>
      <c r="S565" s="626">
        <f t="shared" si="68"/>
        <v>0</v>
      </c>
      <c r="T565" s="753">
        <f t="shared" si="69"/>
        <v>0</v>
      </c>
      <c r="U565" s="769">
        <f t="shared" si="70"/>
        <v>0</v>
      </c>
      <c r="V565" s="769">
        <f t="shared" si="71"/>
        <v>0</v>
      </c>
    </row>
    <row r="566" spans="1:22" ht="52.2" customHeight="1">
      <c r="A566" s="532">
        <v>546</v>
      </c>
      <c r="B566" s="757">
        <v>7000016524</v>
      </c>
      <c r="C566" s="757">
        <v>5320</v>
      </c>
      <c r="D566" s="757" t="s">
        <v>540</v>
      </c>
      <c r="E566" s="757">
        <v>1000049495</v>
      </c>
      <c r="F566" s="757">
        <v>85359030</v>
      </c>
      <c r="G566" s="761"/>
      <c r="H566" s="757">
        <v>18</v>
      </c>
      <c r="I566" s="759"/>
      <c r="J566" s="770" t="s">
        <v>772</v>
      </c>
      <c r="K566" s="757" t="s">
        <v>300</v>
      </c>
      <c r="L566" s="757">
        <v>1</v>
      </c>
      <c r="M566" s="782"/>
      <c r="N566" s="760" t="str">
        <f t="shared" si="64"/>
        <v>INCLUDED</v>
      </c>
      <c r="O566" s="621">
        <f t="shared" si="65"/>
        <v>0</v>
      </c>
      <c r="P566" s="621">
        <f t="shared" si="66"/>
        <v>0</v>
      </c>
      <c r="Q566" s="626">
        <f>Discount!$H$36</f>
        <v>0</v>
      </c>
      <c r="R566" s="626">
        <f t="shared" si="67"/>
        <v>0</v>
      </c>
      <c r="S566" s="626">
        <f t="shared" si="68"/>
        <v>0</v>
      </c>
      <c r="T566" s="753">
        <f t="shared" si="69"/>
        <v>0</v>
      </c>
      <c r="U566" s="769">
        <f t="shared" si="70"/>
        <v>0</v>
      </c>
      <c r="V566" s="769">
        <f t="shared" si="71"/>
        <v>0</v>
      </c>
    </row>
    <row r="567" spans="1:22" ht="52.2" customHeight="1">
      <c r="A567" s="532">
        <v>547</v>
      </c>
      <c r="B567" s="757">
        <v>7000016524</v>
      </c>
      <c r="C567" s="757">
        <v>5330</v>
      </c>
      <c r="D567" s="757" t="s">
        <v>540</v>
      </c>
      <c r="E567" s="757">
        <v>1000049802</v>
      </c>
      <c r="F567" s="757">
        <v>85359030</v>
      </c>
      <c r="G567" s="761"/>
      <c r="H567" s="757">
        <v>18</v>
      </c>
      <c r="I567" s="759"/>
      <c r="J567" s="770" t="s">
        <v>773</v>
      </c>
      <c r="K567" s="757" t="s">
        <v>300</v>
      </c>
      <c r="L567" s="757">
        <v>1</v>
      </c>
      <c r="M567" s="782"/>
      <c r="N567" s="760" t="str">
        <f t="shared" si="64"/>
        <v>INCLUDED</v>
      </c>
      <c r="O567" s="621">
        <f t="shared" si="65"/>
        <v>0</v>
      </c>
      <c r="P567" s="621">
        <f t="shared" si="66"/>
        <v>0</v>
      </c>
      <c r="Q567" s="626">
        <f>Discount!$H$36</f>
        <v>0</v>
      </c>
      <c r="R567" s="626">
        <f t="shared" si="67"/>
        <v>0</v>
      </c>
      <c r="S567" s="626">
        <f t="shared" si="68"/>
        <v>0</v>
      </c>
      <c r="T567" s="753">
        <f t="shared" si="69"/>
        <v>0</v>
      </c>
      <c r="U567" s="769">
        <f t="shared" si="70"/>
        <v>0</v>
      </c>
      <c r="V567" s="769">
        <f t="shared" si="71"/>
        <v>0</v>
      </c>
    </row>
    <row r="568" spans="1:22" ht="266.39999999999998" customHeight="1">
      <c r="A568" s="532">
        <v>548</v>
      </c>
      <c r="B568" s="757">
        <v>7000016524</v>
      </c>
      <c r="C568" s="757">
        <v>5340</v>
      </c>
      <c r="D568" s="757" t="s">
        <v>540</v>
      </c>
      <c r="E568" s="757">
        <v>1000058374</v>
      </c>
      <c r="F568" s="757">
        <v>85359030</v>
      </c>
      <c r="G568" s="761"/>
      <c r="H568" s="757">
        <v>18</v>
      </c>
      <c r="I568" s="759"/>
      <c r="J568" s="770" t="s">
        <v>774</v>
      </c>
      <c r="K568" s="757" t="s">
        <v>299</v>
      </c>
      <c r="L568" s="757">
        <v>2</v>
      </c>
      <c r="M568" s="782"/>
      <c r="N568" s="760" t="str">
        <f t="shared" si="64"/>
        <v>INCLUDED</v>
      </c>
      <c r="O568" s="621">
        <f t="shared" si="65"/>
        <v>0</v>
      </c>
      <c r="P568" s="621">
        <f t="shared" si="66"/>
        <v>0</v>
      </c>
      <c r="Q568" s="626">
        <f>Discount!$H$36</f>
        <v>0</v>
      </c>
      <c r="R568" s="626">
        <f t="shared" si="67"/>
        <v>0</v>
      </c>
      <c r="S568" s="626">
        <f t="shared" si="68"/>
        <v>0</v>
      </c>
      <c r="T568" s="753">
        <f t="shared" si="69"/>
        <v>0</v>
      </c>
      <c r="U568" s="769">
        <f t="shared" si="70"/>
        <v>0</v>
      </c>
      <c r="V568" s="769">
        <f t="shared" si="71"/>
        <v>0</v>
      </c>
    </row>
    <row r="569" spans="1:22" ht="187.2">
      <c r="A569" s="532">
        <v>549</v>
      </c>
      <c r="B569" s="757">
        <v>7000016524</v>
      </c>
      <c r="C569" s="757">
        <v>5350</v>
      </c>
      <c r="D569" s="757" t="s">
        <v>540</v>
      </c>
      <c r="E569" s="757">
        <v>1000058314</v>
      </c>
      <c r="F569" s="757">
        <v>85359030</v>
      </c>
      <c r="G569" s="761"/>
      <c r="H569" s="757">
        <v>18</v>
      </c>
      <c r="I569" s="759"/>
      <c r="J569" s="770" t="s">
        <v>775</v>
      </c>
      <c r="K569" s="757" t="s">
        <v>299</v>
      </c>
      <c r="L569" s="757">
        <v>1</v>
      </c>
      <c r="M569" s="782"/>
      <c r="N569" s="760" t="str">
        <f t="shared" si="64"/>
        <v>INCLUDED</v>
      </c>
      <c r="O569" s="621">
        <f t="shared" si="65"/>
        <v>0</v>
      </c>
      <c r="P569" s="621">
        <f t="shared" si="66"/>
        <v>0</v>
      </c>
      <c r="Q569" s="626">
        <f>Discount!$H$36</f>
        <v>0</v>
      </c>
      <c r="R569" s="626">
        <f t="shared" si="67"/>
        <v>0</v>
      </c>
      <c r="S569" s="626">
        <f t="shared" si="68"/>
        <v>0</v>
      </c>
      <c r="T569" s="753">
        <f t="shared" si="69"/>
        <v>0</v>
      </c>
      <c r="U569" s="769">
        <f t="shared" si="70"/>
        <v>0</v>
      </c>
      <c r="V569" s="769">
        <f t="shared" si="71"/>
        <v>0</v>
      </c>
    </row>
    <row r="570" spans="1:22" ht="187.2">
      <c r="A570" s="532">
        <v>550</v>
      </c>
      <c r="B570" s="757">
        <v>7000016524</v>
      </c>
      <c r="C570" s="757">
        <v>5360</v>
      </c>
      <c r="D570" s="757" t="s">
        <v>540</v>
      </c>
      <c r="E570" s="757">
        <v>1000058310</v>
      </c>
      <c r="F570" s="757">
        <v>85359030</v>
      </c>
      <c r="G570" s="761"/>
      <c r="H570" s="757">
        <v>18</v>
      </c>
      <c r="I570" s="759"/>
      <c r="J570" s="770" t="s">
        <v>776</v>
      </c>
      <c r="K570" s="757" t="s">
        <v>299</v>
      </c>
      <c r="L570" s="757">
        <v>1</v>
      </c>
      <c r="M570" s="782"/>
      <c r="N570" s="760" t="str">
        <f t="shared" si="64"/>
        <v>INCLUDED</v>
      </c>
      <c r="O570" s="621">
        <f t="shared" si="65"/>
        <v>0</v>
      </c>
      <c r="P570" s="621">
        <f t="shared" si="66"/>
        <v>0</v>
      </c>
      <c r="Q570" s="626">
        <f>Discount!$H$36</f>
        <v>0</v>
      </c>
      <c r="R570" s="626">
        <f t="shared" si="67"/>
        <v>0</v>
      </c>
      <c r="S570" s="626">
        <f t="shared" si="68"/>
        <v>0</v>
      </c>
      <c r="T570" s="753">
        <f t="shared" si="69"/>
        <v>0</v>
      </c>
      <c r="U570" s="769">
        <f t="shared" si="70"/>
        <v>0</v>
      </c>
      <c r="V570" s="769">
        <f t="shared" si="71"/>
        <v>0</v>
      </c>
    </row>
    <row r="571" spans="1:22" ht="78">
      <c r="A571" s="532">
        <v>551</v>
      </c>
      <c r="B571" s="757">
        <v>7000016524</v>
      </c>
      <c r="C571" s="757">
        <v>5370</v>
      </c>
      <c r="D571" s="757" t="s">
        <v>540</v>
      </c>
      <c r="E571" s="757">
        <v>1000058305</v>
      </c>
      <c r="F571" s="757">
        <v>85359030</v>
      </c>
      <c r="G571" s="761"/>
      <c r="H571" s="757">
        <v>18</v>
      </c>
      <c r="I571" s="759"/>
      <c r="J571" s="770" t="s">
        <v>777</v>
      </c>
      <c r="K571" s="757" t="s">
        <v>300</v>
      </c>
      <c r="L571" s="757">
        <v>1</v>
      </c>
      <c r="M571" s="782"/>
      <c r="N571" s="760" t="str">
        <f t="shared" si="64"/>
        <v>INCLUDED</v>
      </c>
      <c r="O571" s="621">
        <f t="shared" si="65"/>
        <v>0</v>
      </c>
      <c r="P571" s="621">
        <f t="shared" si="66"/>
        <v>0</v>
      </c>
      <c r="Q571" s="626">
        <f>Discount!$H$36</f>
        <v>0</v>
      </c>
      <c r="R571" s="626">
        <f t="shared" si="67"/>
        <v>0</v>
      </c>
      <c r="S571" s="626">
        <f t="shared" si="68"/>
        <v>0</v>
      </c>
      <c r="T571" s="753">
        <f t="shared" si="69"/>
        <v>0</v>
      </c>
      <c r="U571" s="769">
        <f t="shared" si="70"/>
        <v>0</v>
      </c>
      <c r="V571" s="769">
        <f t="shared" si="71"/>
        <v>0</v>
      </c>
    </row>
    <row r="572" spans="1:22" ht="78">
      <c r="A572" s="532">
        <v>552</v>
      </c>
      <c r="B572" s="757">
        <v>7000016524</v>
      </c>
      <c r="C572" s="757">
        <v>5380</v>
      </c>
      <c r="D572" s="757" t="s">
        <v>540</v>
      </c>
      <c r="E572" s="757">
        <v>1000058312</v>
      </c>
      <c r="F572" s="757">
        <v>85359030</v>
      </c>
      <c r="G572" s="761"/>
      <c r="H572" s="757">
        <v>18</v>
      </c>
      <c r="I572" s="759"/>
      <c r="J572" s="770" t="s">
        <v>778</v>
      </c>
      <c r="K572" s="757" t="s">
        <v>300</v>
      </c>
      <c r="L572" s="757">
        <v>1</v>
      </c>
      <c r="M572" s="782"/>
      <c r="N572" s="760" t="str">
        <f t="shared" si="64"/>
        <v>INCLUDED</v>
      </c>
      <c r="O572" s="621">
        <f t="shared" si="65"/>
        <v>0</v>
      </c>
      <c r="P572" s="621">
        <f t="shared" si="66"/>
        <v>0</v>
      </c>
      <c r="Q572" s="626">
        <f>Discount!$H$36</f>
        <v>0</v>
      </c>
      <c r="R572" s="626">
        <f t="shared" si="67"/>
        <v>0</v>
      </c>
      <c r="S572" s="626">
        <f t="shared" si="68"/>
        <v>0</v>
      </c>
      <c r="T572" s="753">
        <f t="shared" si="69"/>
        <v>0</v>
      </c>
      <c r="U572" s="769">
        <f t="shared" si="70"/>
        <v>0</v>
      </c>
      <c r="V572" s="769">
        <f t="shared" si="71"/>
        <v>0</v>
      </c>
    </row>
    <row r="573" spans="1:22" ht="78">
      <c r="A573" s="532">
        <v>553</v>
      </c>
      <c r="B573" s="757">
        <v>7000016524</v>
      </c>
      <c r="C573" s="757">
        <v>5390</v>
      </c>
      <c r="D573" s="757" t="s">
        <v>540</v>
      </c>
      <c r="E573" s="757">
        <v>1000058308</v>
      </c>
      <c r="F573" s="757">
        <v>85359030</v>
      </c>
      <c r="G573" s="761"/>
      <c r="H573" s="757">
        <v>18</v>
      </c>
      <c r="I573" s="759"/>
      <c r="J573" s="770" t="s">
        <v>779</v>
      </c>
      <c r="K573" s="757" t="s">
        <v>300</v>
      </c>
      <c r="L573" s="757">
        <v>1</v>
      </c>
      <c r="M573" s="782"/>
      <c r="N573" s="760" t="str">
        <f t="shared" si="64"/>
        <v>INCLUDED</v>
      </c>
      <c r="O573" s="621">
        <f t="shared" si="65"/>
        <v>0</v>
      </c>
      <c r="P573" s="621">
        <f t="shared" si="66"/>
        <v>0</v>
      </c>
      <c r="Q573" s="626">
        <f>Discount!$H$36</f>
        <v>0</v>
      </c>
      <c r="R573" s="626">
        <f t="shared" si="67"/>
        <v>0</v>
      </c>
      <c r="S573" s="626">
        <f t="shared" si="68"/>
        <v>0</v>
      </c>
      <c r="T573" s="753">
        <f t="shared" si="69"/>
        <v>0</v>
      </c>
      <c r="U573" s="769">
        <f t="shared" si="70"/>
        <v>0</v>
      </c>
      <c r="V573" s="769">
        <f t="shared" si="71"/>
        <v>0</v>
      </c>
    </row>
    <row r="574" spans="1:22" ht="51" customHeight="1">
      <c r="A574" s="532">
        <v>554</v>
      </c>
      <c r="B574" s="757">
        <v>7000016524</v>
      </c>
      <c r="C574" s="757">
        <v>5400</v>
      </c>
      <c r="D574" s="757" t="s">
        <v>540</v>
      </c>
      <c r="E574" s="757">
        <v>1000049776</v>
      </c>
      <c r="F574" s="757">
        <v>85359030</v>
      </c>
      <c r="G574" s="761"/>
      <c r="H574" s="757">
        <v>18</v>
      </c>
      <c r="I574" s="759"/>
      <c r="J574" s="770" t="s">
        <v>780</v>
      </c>
      <c r="K574" s="757" t="s">
        <v>300</v>
      </c>
      <c r="L574" s="757">
        <v>1</v>
      </c>
      <c r="M574" s="782"/>
      <c r="N574" s="760" t="str">
        <f t="shared" si="64"/>
        <v>INCLUDED</v>
      </c>
      <c r="O574" s="621">
        <f t="shared" si="65"/>
        <v>0</v>
      </c>
      <c r="P574" s="621">
        <f t="shared" si="66"/>
        <v>0</v>
      </c>
      <c r="Q574" s="626">
        <f>Discount!$H$36</f>
        <v>0</v>
      </c>
      <c r="R574" s="626">
        <f t="shared" si="67"/>
        <v>0</v>
      </c>
      <c r="S574" s="626">
        <f t="shared" si="68"/>
        <v>0</v>
      </c>
      <c r="T574" s="753">
        <f t="shared" si="69"/>
        <v>0</v>
      </c>
      <c r="U574" s="769">
        <f t="shared" si="70"/>
        <v>0</v>
      </c>
      <c r="V574" s="769">
        <f t="shared" si="71"/>
        <v>0</v>
      </c>
    </row>
    <row r="575" spans="1:22" ht="51" customHeight="1">
      <c r="A575" s="532">
        <v>555</v>
      </c>
      <c r="B575" s="757">
        <v>7000016524</v>
      </c>
      <c r="C575" s="757">
        <v>5410</v>
      </c>
      <c r="D575" s="757" t="s">
        <v>540</v>
      </c>
      <c r="E575" s="757">
        <v>1000049778</v>
      </c>
      <c r="F575" s="757">
        <v>85359030</v>
      </c>
      <c r="G575" s="761"/>
      <c r="H575" s="757">
        <v>18</v>
      </c>
      <c r="I575" s="759"/>
      <c r="J575" s="770" t="s">
        <v>781</v>
      </c>
      <c r="K575" s="757" t="s">
        <v>300</v>
      </c>
      <c r="L575" s="757">
        <v>1</v>
      </c>
      <c r="M575" s="782"/>
      <c r="N575" s="760" t="str">
        <f t="shared" si="64"/>
        <v>INCLUDED</v>
      </c>
      <c r="O575" s="621">
        <f t="shared" si="65"/>
        <v>0</v>
      </c>
      <c r="P575" s="621">
        <f t="shared" si="66"/>
        <v>0</v>
      </c>
      <c r="Q575" s="626">
        <f>Discount!$H$36</f>
        <v>0</v>
      </c>
      <c r="R575" s="626">
        <f t="shared" si="67"/>
        <v>0</v>
      </c>
      <c r="S575" s="626">
        <f t="shared" si="68"/>
        <v>0</v>
      </c>
      <c r="T575" s="753">
        <f t="shared" si="69"/>
        <v>0</v>
      </c>
      <c r="U575" s="769">
        <f t="shared" si="70"/>
        <v>0</v>
      </c>
      <c r="V575" s="769">
        <f t="shared" si="71"/>
        <v>0</v>
      </c>
    </row>
    <row r="576" spans="1:22" ht="51" customHeight="1">
      <c r="A576" s="532">
        <v>556</v>
      </c>
      <c r="B576" s="757">
        <v>7000016524</v>
      </c>
      <c r="C576" s="757">
        <v>5420</v>
      </c>
      <c r="D576" s="757" t="s">
        <v>540</v>
      </c>
      <c r="E576" s="757">
        <v>1000049777</v>
      </c>
      <c r="F576" s="757">
        <v>85359030</v>
      </c>
      <c r="G576" s="761"/>
      <c r="H576" s="757">
        <v>18</v>
      </c>
      <c r="I576" s="759"/>
      <c r="J576" s="770" t="s">
        <v>782</v>
      </c>
      <c r="K576" s="757" t="s">
        <v>300</v>
      </c>
      <c r="L576" s="757">
        <v>1</v>
      </c>
      <c r="M576" s="782"/>
      <c r="N576" s="760" t="str">
        <f t="shared" si="64"/>
        <v>INCLUDED</v>
      </c>
      <c r="O576" s="621">
        <f t="shared" si="65"/>
        <v>0</v>
      </c>
      <c r="P576" s="621">
        <f t="shared" si="66"/>
        <v>0</v>
      </c>
      <c r="Q576" s="626">
        <f>Discount!$H$36</f>
        <v>0</v>
      </c>
      <c r="R576" s="626">
        <f t="shared" si="67"/>
        <v>0</v>
      </c>
      <c r="S576" s="626">
        <f t="shared" si="68"/>
        <v>0</v>
      </c>
      <c r="T576" s="753">
        <f t="shared" si="69"/>
        <v>0</v>
      </c>
      <c r="U576" s="769">
        <f t="shared" si="70"/>
        <v>0</v>
      </c>
      <c r="V576" s="769">
        <f t="shared" si="71"/>
        <v>0</v>
      </c>
    </row>
    <row r="577" spans="1:22" ht="51" customHeight="1">
      <c r="A577" s="532">
        <v>557</v>
      </c>
      <c r="B577" s="757">
        <v>7000016524</v>
      </c>
      <c r="C577" s="757">
        <v>5430</v>
      </c>
      <c r="D577" s="757" t="s">
        <v>540</v>
      </c>
      <c r="E577" s="757">
        <v>1000058306</v>
      </c>
      <c r="F577" s="757">
        <v>85359030</v>
      </c>
      <c r="G577" s="761"/>
      <c r="H577" s="757">
        <v>18</v>
      </c>
      <c r="I577" s="759"/>
      <c r="J577" s="770" t="s">
        <v>783</v>
      </c>
      <c r="K577" s="757" t="s">
        <v>300</v>
      </c>
      <c r="L577" s="757">
        <v>1</v>
      </c>
      <c r="M577" s="782"/>
      <c r="N577" s="760" t="str">
        <f t="shared" si="64"/>
        <v>INCLUDED</v>
      </c>
      <c r="O577" s="621">
        <f t="shared" si="65"/>
        <v>0</v>
      </c>
      <c r="P577" s="621">
        <f t="shared" si="66"/>
        <v>0</v>
      </c>
      <c r="Q577" s="626">
        <f>Discount!$H$36</f>
        <v>0</v>
      </c>
      <c r="R577" s="626">
        <f t="shared" si="67"/>
        <v>0</v>
      </c>
      <c r="S577" s="626">
        <f t="shared" si="68"/>
        <v>0</v>
      </c>
      <c r="T577" s="753">
        <f t="shared" si="69"/>
        <v>0</v>
      </c>
      <c r="U577" s="769">
        <f t="shared" si="70"/>
        <v>0</v>
      </c>
      <c r="V577" s="769">
        <f t="shared" si="71"/>
        <v>0</v>
      </c>
    </row>
    <row r="578" spans="1:22" ht="51" customHeight="1">
      <c r="A578" s="532">
        <v>558</v>
      </c>
      <c r="B578" s="757">
        <v>7000016524</v>
      </c>
      <c r="C578" s="757">
        <v>5440</v>
      </c>
      <c r="D578" s="757" t="s">
        <v>540</v>
      </c>
      <c r="E578" s="757">
        <v>1000058313</v>
      </c>
      <c r="F578" s="757">
        <v>85359030</v>
      </c>
      <c r="G578" s="761"/>
      <c r="H578" s="757">
        <v>18</v>
      </c>
      <c r="I578" s="759"/>
      <c r="J578" s="770" t="s">
        <v>784</v>
      </c>
      <c r="K578" s="757" t="s">
        <v>300</v>
      </c>
      <c r="L578" s="757">
        <v>1</v>
      </c>
      <c r="M578" s="782"/>
      <c r="N578" s="760" t="str">
        <f t="shared" si="64"/>
        <v>INCLUDED</v>
      </c>
      <c r="O578" s="621">
        <f t="shared" si="65"/>
        <v>0</v>
      </c>
      <c r="P578" s="621">
        <f t="shared" si="66"/>
        <v>0</v>
      </c>
      <c r="Q578" s="626">
        <f>Discount!$H$36</f>
        <v>0</v>
      </c>
      <c r="R578" s="626">
        <f t="shared" si="67"/>
        <v>0</v>
      </c>
      <c r="S578" s="626">
        <f t="shared" si="68"/>
        <v>0</v>
      </c>
      <c r="T578" s="753">
        <f t="shared" si="69"/>
        <v>0</v>
      </c>
      <c r="U578" s="769">
        <f t="shared" si="70"/>
        <v>0</v>
      </c>
      <c r="V578" s="769">
        <f t="shared" si="71"/>
        <v>0</v>
      </c>
    </row>
    <row r="579" spans="1:22" ht="51" customHeight="1">
      <c r="A579" s="532">
        <v>559</v>
      </c>
      <c r="B579" s="757">
        <v>7000016524</v>
      </c>
      <c r="C579" s="757">
        <v>5450</v>
      </c>
      <c r="D579" s="757" t="s">
        <v>540</v>
      </c>
      <c r="E579" s="757">
        <v>1000058309</v>
      </c>
      <c r="F579" s="757">
        <v>85359030</v>
      </c>
      <c r="G579" s="761"/>
      <c r="H579" s="757">
        <v>18</v>
      </c>
      <c r="I579" s="759"/>
      <c r="J579" s="770" t="s">
        <v>785</v>
      </c>
      <c r="K579" s="757" t="s">
        <v>300</v>
      </c>
      <c r="L579" s="757">
        <v>1</v>
      </c>
      <c r="M579" s="782"/>
      <c r="N579" s="760" t="str">
        <f t="shared" si="64"/>
        <v>INCLUDED</v>
      </c>
      <c r="O579" s="621">
        <f t="shared" si="65"/>
        <v>0</v>
      </c>
      <c r="P579" s="621">
        <f t="shared" si="66"/>
        <v>0</v>
      </c>
      <c r="Q579" s="626">
        <f>Discount!$H$36</f>
        <v>0</v>
      </c>
      <c r="R579" s="626">
        <f t="shared" si="67"/>
        <v>0</v>
      </c>
      <c r="S579" s="626">
        <f t="shared" si="68"/>
        <v>0</v>
      </c>
      <c r="T579" s="753">
        <f t="shared" si="69"/>
        <v>0</v>
      </c>
      <c r="U579" s="769">
        <f t="shared" si="70"/>
        <v>0</v>
      </c>
      <c r="V579" s="769">
        <f t="shared" si="71"/>
        <v>0</v>
      </c>
    </row>
    <row r="580" spans="1:22" ht="51" customHeight="1">
      <c r="A580" s="532">
        <v>560</v>
      </c>
      <c r="B580" s="757">
        <v>7000016524</v>
      </c>
      <c r="C580" s="757">
        <v>5460</v>
      </c>
      <c r="D580" s="757" t="s">
        <v>540</v>
      </c>
      <c r="E580" s="757">
        <v>1000058307</v>
      </c>
      <c r="F580" s="757">
        <v>85359030</v>
      </c>
      <c r="G580" s="761"/>
      <c r="H580" s="757">
        <v>18</v>
      </c>
      <c r="I580" s="759"/>
      <c r="J580" s="770" t="s">
        <v>786</v>
      </c>
      <c r="K580" s="757" t="s">
        <v>299</v>
      </c>
      <c r="L580" s="757">
        <v>1</v>
      </c>
      <c r="M580" s="782"/>
      <c r="N580" s="760" t="str">
        <f t="shared" si="64"/>
        <v>INCLUDED</v>
      </c>
      <c r="O580" s="621">
        <f t="shared" si="65"/>
        <v>0</v>
      </c>
      <c r="P580" s="621">
        <f t="shared" si="66"/>
        <v>0</v>
      </c>
      <c r="Q580" s="626">
        <f>Discount!$H$36</f>
        <v>0</v>
      </c>
      <c r="R580" s="626">
        <f t="shared" si="67"/>
        <v>0</v>
      </c>
      <c r="S580" s="626">
        <f t="shared" si="68"/>
        <v>0</v>
      </c>
      <c r="T580" s="753">
        <f t="shared" si="69"/>
        <v>0</v>
      </c>
      <c r="U580" s="769">
        <f t="shared" si="70"/>
        <v>0</v>
      </c>
      <c r="V580" s="769">
        <f t="shared" si="71"/>
        <v>0</v>
      </c>
    </row>
    <row r="581" spans="1:22" ht="51" customHeight="1">
      <c r="A581" s="532">
        <v>561</v>
      </c>
      <c r="B581" s="757">
        <v>7000016524</v>
      </c>
      <c r="C581" s="757">
        <v>5470</v>
      </c>
      <c r="D581" s="757" t="s">
        <v>540</v>
      </c>
      <c r="E581" s="757">
        <v>1000058315</v>
      </c>
      <c r="F581" s="757">
        <v>85359030</v>
      </c>
      <c r="G581" s="761"/>
      <c r="H581" s="757">
        <v>18</v>
      </c>
      <c r="I581" s="759"/>
      <c r="J581" s="770" t="s">
        <v>787</v>
      </c>
      <c r="K581" s="757" t="s">
        <v>299</v>
      </c>
      <c r="L581" s="757">
        <v>1</v>
      </c>
      <c r="M581" s="782"/>
      <c r="N581" s="760" t="str">
        <f t="shared" si="64"/>
        <v>INCLUDED</v>
      </c>
      <c r="O581" s="621">
        <f t="shared" si="65"/>
        <v>0</v>
      </c>
      <c r="P581" s="621">
        <f t="shared" si="66"/>
        <v>0</v>
      </c>
      <c r="Q581" s="626">
        <f>Discount!$H$36</f>
        <v>0</v>
      </c>
      <c r="R581" s="626">
        <f t="shared" si="67"/>
        <v>0</v>
      </c>
      <c r="S581" s="626">
        <f t="shared" si="68"/>
        <v>0</v>
      </c>
      <c r="T581" s="753">
        <f t="shared" si="69"/>
        <v>0</v>
      </c>
      <c r="U581" s="769">
        <f t="shared" si="70"/>
        <v>0</v>
      </c>
      <c r="V581" s="769">
        <f t="shared" si="71"/>
        <v>0</v>
      </c>
    </row>
    <row r="582" spans="1:22" ht="51" customHeight="1">
      <c r="A582" s="532">
        <v>562</v>
      </c>
      <c r="B582" s="757">
        <v>7000016524</v>
      </c>
      <c r="C582" s="757">
        <v>5480</v>
      </c>
      <c r="D582" s="757" t="s">
        <v>540</v>
      </c>
      <c r="E582" s="757">
        <v>1000058311</v>
      </c>
      <c r="F582" s="757">
        <v>85359030</v>
      </c>
      <c r="G582" s="761"/>
      <c r="H582" s="757">
        <v>18</v>
      </c>
      <c r="I582" s="759"/>
      <c r="J582" s="770" t="s">
        <v>788</v>
      </c>
      <c r="K582" s="757" t="s">
        <v>299</v>
      </c>
      <c r="L582" s="757">
        <v>1</v>
      </c>
      <c r="M582" s="782"/>
      <c r="N582" s="760" t="str">
        <f t="shared" si="64"/>
        <v>INCLUDED</v>
      </c>
      <c r="O582" s="621">
        <f t="shared" si="65"/>
        <v>0</v>
      </c>
      <c r="P582" s="621">
        <f t="shared" si="66"/>
        <v>0</v>
      </c>
      <c r="Q582" s="626">
        <f>Discount!$H$36</f>
        <v>0</v>
      </c>
      <c r="R582" s="626">
        <f t="shared" si="67"/>
        <v>0</v>
      </c>
      <c r="S582" s="626">
        <f t="shared" si="68"/>
        <v>0</v>
      </c>
      <c r="T582" s="753">
        <f t="shared" si="69"/>
        <v>0</v>
      </c>
      <c r="U582" s="769">
        <f t="shared" si="70"/>
        <v>0</v>
      </c>
      <c r="V582" s="769">
        <f t="shared" si="71"/>
        <v>0</v>
      </c>
    </row>
    <row r="583" spans="1:22" ht="51" customHeight="1">
      <c r="A583" s="532">
        <v>563</v>
      </c>
      <c r="B583" s="757">
        <v>7000016524</v>
      </c>
      <c r="C583" s="757">
        <v>5490</v>
      </c>
      <c r="D583" s="757" t="s">
        <v>540</v>
      </c>
      <c r="E583" s="757">
        <v>1000058327</v>
      </c>
      <c r="F583" s="757">
        <v>85359030</v>
      </c>
      <c r="G583" s="761"/>
      <c r="H583" s="757">
        <v>18</v>
      </c>
      <c r="I583" s="759"/>
      <c r="J583" s="770" t="s">
        <v>789</v>
      </c>
      <c r="K583" s="757" t="s">
        <v>299</v>
      </c>
      <c r="L583" s="757">
        <v>1</v>
      </c>
      <c r="M583" s="782"/>
      <c r="N583" s="760" t="str">
        <f t="shared" si="64"/>
        <v>INCLUDED</v>
      </c>
      <c r="O583" s="621">
        <f t="shared" si="65"/>
        <v>0</v>
      </c>
      <c r="P583" s="621">
        <f t="shared" si="66"/>
        <v>0</v>
      </c>
      <c r="Q583" s="626">
        <f>Discount!$H$36</f>
        <v>0</v>
      </c>
      <c r="R583" s="626">
        <f t="shared" si="67"/>
        <v>0</v>
      </c>
      <c r="S583" s="626">
        <f t="shared" si="68"/>
        <v>0</v>
      </c>
      <c r="T583" s="753">
        <f t="shared" si="69"/>
        <v>0</v>
      </c>
      <c r="U583" s="769">
        <f t="shared" si="70"/>
        <v>0</v>
      </c>
      <c r="V583" s="769">
        <f t="shared" si="71"/>
        <v>0</v>
      </c>
    </row>
    <row r="584" spans="1:22" ht="51" customHeight="1">
      <c r="A584" s="532">
        <v>564</v>
      </c>
      <c r="B584" s="757">
        <v>7000016524</v>
      </c>
      <c r="C584" s="757">
        <v>5500</v>
      </c>
      <c r="D584" s="757" t="s">
        <v>540</v>
      </c>
      <c r="E584" s="757">
        <v>1000058326</v>
      </c>
      <c r="F584" s="757">
        <v>85359030</v>
      </c>
      <c r="G584" s="761"/>
      <c r="H584" s="757">
        <v>18</v>
      </c>
      <c r="I584" s="759"/>
      <c r="J584" s="770" t="s">
        <v>790</v>
      </c>
      <c r="K584" s="757" t="s">
        <v>299</v>
      </c>
      <c r="L584" s="757">
        <v>1</v>
      </c>
      <c r="M584" s="782"/>
      <c r="N584" s="760" t="str">
        <f t="shared" si="64"/>
        <v>INCLUDED</v>
      </c>
      <c r="O584" s="621">
        <f t="shared" si="65"/>
        <v>0</v>
      </c>
      <c r="P584" s="621">
        <f t="shared" si="66"/>
        <v>0</v>
      </c>
      <c r="Q584" s="626">
        <f>Discount!$H$36</f>
        <v>0</v>
      </c>
      <c r="R584" s="626">
        <f t="shared" si="67"/>
        <v>0</v>
      </c>
      <c r="S584" s="626">
        <f t="shared" si="68"/>
        <v>0</v>
      </c>
      <c r="T584" s="753">
        <f t="shared" si="69"/>
        <v>0</v>
      </c>
      <c r="U584" s="769">
        <f t="shared" si="70"/>
        <v>0</v>
      </c>
      <c r="V584" s="769">
        <f t="shared" si="71"/>
        <v>0</v>
      </c>
    </row>
    <row r="585" spans="1:22" ht="91.8" customHeight="1">
      <c r="A585" s="532">
        <v>565</v>
      </c>
      <c r="B585" s="757">
        <v>7000016524</v>
      </c>
      <c r="C585" s="757">
        <v>4750</v>
      </c>
      <c r="D585" s="757" t="s">
        <v>549</v>
      </c>
      <c r="E585" s="757">
        <v>1000031367</v>
      </c>
      <c r="F585" s="757">
        <v>85176260</v>
      </c>
      <c r="G585" s="761"/>
      <c r="H585" s="757">
        <v>18</v>
      </c>
      <c r="I585" s="759"/>
      <c r="J585" s="770" t="s">
        <v>799</v>
      </c>
      <c r="K585" s="757" t="s">
        <v>299</v>
      </c>
      <c r="L585" s="757">
        <v>1</v>
      </c>
      <c r="M585" s="782"/>
      <c r="N585" s="760" t="str">
        <f t="shared" si="64"/>
        <v>INCLUDED</v>
      </c>
      <c r="O585" s="621">
        <f t="shared" si="65"/>
        <v>0</v>
      </c>
      <c r="P585" s="621">
        <f t="shared" si="66"/>
        <v>0</v>
      </c>
      <c r="Q585" s="626">
        <f>Discount!$H$36</f>
        <v>0</v>
      </c>
      <c r="R585" s="626">
        <f t="shared" si="67"/>
        <v>0</v>
      </c>
      <c r="S585" s="626">
        <f t="shared" si="68"/>
        <v>0</v>
      </c>
      <c r="T585" s="753">
        <f t="shared" si="69"/>
        <v>0</v>
      </c>
      <c r="U585" s="769">
        <f t="shared" si="70"/>
        <v>0</v>
      </c>
      <c r="V585" s="769">
        <f t="shared" si="71"/>
        <v>0</v>
      </c>
    </row>
    <row r="586" spans="1:22" ht="48" customHeight="1">
      <c r="A586" s="532">
        <v>566</v>
      </c>
      <c r="B586" s="757">
        <v>7000016524</v>
      </c>
      <c r="C586" s="757">
        <v>4760</v>
      </c>
      <c r="D586" s="757" t="s">
        <v>549</v>
      </c>
      <c r="E586" s="757">
        <v>1000018706</v>
      </c>
      <c r="F586" s="757">
        <v>85176990</v>
      </c>
      <c r="G586" s="761"/>
      <c r="H586" s="757">
        <v>18</v>
      </c>
      <c r="I586" s="759"/>
      <c r="J586" s="770" t="s">
        <v>800</v>
      </c>
      <c r="K586" s="757" t="s">
        <v>299</v>
      </c>
      <c r="L586" s="757">
        <v>4</v>
      </c>
      <c r="M586" s="782"/>
      <c r="N586" s="760" t="str">
        <f t="shared" si="64"/>
        <v>INCLUDED</v>
      </c>
      <c r="O586" s="621">
        <f t="shared" si="65"/>
        <v>0</v>
      </c>
      <c r="P586" s="621">
        <f t="shared" si="66"/>
        <v>0</v>
      </c>
      <c r="Q586" s="626">
        <f>Discount!$H$36</f>
        <v>0</v>
      </c>
      <c r="R586" s="626">
        <f t="shared" si="67"/>
        <v>0</v>
      </c>
      <c r="S586" s="626">
        <f t="shared" si="68"/>
        <v>0</v>
      </c>
      <c r="T586" s="753">
        <f t="shared" si="69"/>
        <v>0</v>
      </c>
      <c r="U586" s="769">
        <f t="shared" si="70"/>
        <v>0</v>
      </c>
      <c r="V586" s="769">
        <f t="shared" si="71"/>
        <v>0</v>
      </c>
    </row>
    <row r="587" spans="1:22" ht="48" customHeight="1">
      <c r="A587" s="532">
        <v>567</v>
      </c>
      <c r="B587" s="757">
        <v>7000016524</v>
      </c>
      <c r="C587" s="757">
        <v>4770</v>
      </c>
      <c r="D587" s="757" t="s">
        <v>549</v>
      </c>
      <c r="E587" s="757">
        <v>1000031413</v>
      </c>
      <c r="F587" s="757">
        <v>85176290</v>
      </c>
      <c r="G587" s="761"/>
      <c r="H587" s="757">
        <v>18</v>
      </c>
      <c r="I587" s="759"/>
      <c r="J587" s="770" t="s">
        <v>802</v>
      </c>
      <c r="K587" s="757" t="s">
        <v>299</v>
      </c>
      <c r="L587" s="757">
        <v>2</v>
      </c>
      <c r="M587" s="782"/>
      <c r="N587" s="760" t="str">
        <f t="shared" si="64"/>
        <v>INCLUDED</v>
      </c>
      <c r="O587" s="621">
        <f t="shared" si="65"/>
        <v>0</v>
      </c>
      <c r="P587" s="621">
        <f t="shared" si="66"/>
        <v>0</v>
      </c>
      <c r="Q587" s="626">
        <f>Discount!$H$36</f>
        <v>0</v>
      </c>
      <c r="R587" s="626">
        <f t="shared" si="67"/>
        <v>0</v>
      </c>
      <c r="S587" s="626">
        <f t="shared" si="68"/>
        <v>0</v>
      </c>
      <c r="T587" s="753">
        <f t="shared" si="69"/>
        <v>0</v>
      </c>
      <c r="U587" s="769">
        <f t="shared" si="70"/>
        <v>0</v>
      </c>
      <c r="V587" s="769">
        <f t="shared" si="71"/>
        <v>0</v>
      </c>
    </row>
    <row r="588" spans="1:22" ht="48" customHeight="1">
      <c r="A588" s="532">
        <v>568</v>
      </c>
      <c r="B588" s="757">
        <v>7000016524</v>
      </c>
      <c r="C588" s="757">
        <v>4780</v>
      </c>
      <c r="D588" s="757" t="s">
        <v>549</v>
      </c>
      <c r="E588" s="757">
        <v>1000031374</v>
      </c>
      <c r="F588" s="757">
        <v>85176290</v>
      </c>
      <c r="G588" s="761"/>
      <c r="H588" s="757">
        <v>18</v>
      </c>
      <c r="I588" s="759"/>
      <c r="J588" s="770" t="s">
        <v>803</v>
      </c>
      <c r="K588" s="757" t="s">
        <v>300</v>
      </c>
      <c r="L588" s="757">
        <v>2</v>
      </c>
      <c r="M588" s="782"/>
      <c r="N588" s="760" t="str">
        <f t="shared" si="64"/>
        <v>INCLUDED</v>
      </c>
      <c r="O588" s="621">
        <f t="shared" si="65"/>
        <v>0</v>
      </c>
      <c r="P588" s="621">
        <f t="shared" si="66"/>
        <v>0</v>
      </c>
      <c r="Q588" s="626">
        <f>Discount!$H$36</f>
        <v>0</v>
      </c>
      <c r="R588" s="626">
        <f t="shared" si="67"/>
        <v>0</v>
      </c>
      <c r="S588" s="626">
        <f t="shared" si="68"/>
        <v>0</v>
      </c>
      <c r="T588" s="753">
        <f t="shared" si="69"/>
        <v>0</v>
      </c>
      <c r="U588" s="769">
        <f t="shared" si="70"/>
        <v>0</v>
      </c>
      <c r="V588" s="769">
        <f t="shared" si="71"/>
        <v>0</v>
      </c>
    </row>
    <row r="589" spans="1:22" ht="48" customHeight="1">
      <c r="A589" s="532">
        <v>569</v>
      </c>
      <c r="B589" s="757">
        <v>7000016524</v>
      </c>
      <c r="C589" s="757">
        <v>4790</v>
      </c>
      <c r="D589" s="757" t="s">
        <v>549</v>
      </c>
      <c r="E589" s="757">
        <v>1000034950</v>
      </c>
      <c r="F589" s="757">
        <v>85176990</v>
      </c>
      <c r="G589" s="761"/>
      <c r="H589" s="757">
        <v>18</v>
      </c>
      <c r="I589" s="759"/>
      <c r="J589" s="770" t="s">
        <v>804</v>
      </c>
      <c r="K589" s="757" t="s">
        <v>299</v>
      </c>
      <c r="L589" s="757">
        <v>2</v>
      </c>
      <c r="M589" s="782"/>
      <c r="N589" s="760" t="str">
        <f t="shared" si="64"/>
        <v>INCLUDED</v>
      </c>
      <c r="O589" s="621">
        <f t="shared" si="65"/>
        <v>0</v>
      </c>
      <c r="P589" s="621">
        <f t="shared" si="66"/>
        <v>0</v>
      </c>
      <c r="Q589" s="626">
        <f>Discount!$H$36</f>
        <v>0</v>
      </c>
      <c r="R589" s="626">
        <f t="shared" si="67"/>
        <v>0</v>
      </c>
      <c r="S589" s="626">
        <f t="shared" si="68"/>
        <v>0</v>
      </c>
      <c r="T589" s="753">
        <f t="shared" si="69"/>
        <v>0</v>
      </c>
      <c r="U589" s="769">
        <f t="shared" si="70"/>
        <v>0</v>
      </c>
      <c r="V589" s="769">
        <f t="shared" si="71"/>
        <v>0</v>
      </c>
    </row>
    <row r="590" spans="1:22" ht="48" customHeight="1">
      <c r="A590" s="532">
        <v>570</v>
      </c>
      <c r="B590" s="757">
        <v>7000016524</v>
      </c>
      <c r="C590" s="757">
        <v>4800</v>
      </c>
      <c r="D590" s="757" t="s">
        <v>549</v>
      </c>
      <c r="E590" s="757">
        <v>1000031381</v>
      </c>
      <c r="F590" s="757">
        <v>85176290</v>
      </c>
      <c r="G590" s="761"/>
      <c r="H590" s="757">
        <v>18</v>
      </c>
      <c r="I590" s="759"/>
      <c r="J590" s="770" t="s">
        <v>805</v>
      </c>
      <c r="K590" s="757" t="s">
        <v>300</v>
      </c>
      <c r="L590" s="757">
        <v>1</v>
      </c>
      <c r="M590" s="782"/>
      <c r="N590" s="760" t="str">
        <f t="shared" si="64"/>
        <v>INCLUDED</v>
      </c>
      <c r="O590" s="621">
        <f t="shared" si="65"/>
        <v>0</v>
      </c>
      <c r="P590" s="621">
        <f t="shared" si="66"/>
        <v>0</v>
      </c>
      <c r="Q590" s="626">
        <f>Discount!$H$36</f>
        <v>0</v>
      </c>
      <c r="R590" s="626">
        <f t="shared" si="67"/>
        <v>0</v>
      </c>
      <c r="S590" s="626">
        <f t="shared" si="68"/>
        <v>0</v>
      </c>
      <c r="T590" s="753">
        <f t="shared" si="69"/>
        <v>0</v>
      </c>
      <c r="U590" s="769">
        <f t="shared" si="70"/>
        <v>0</v>
      </c>
      <c r="V590" s="769">
        <f t="shared" si="71"/>
        <v>0</v>
      </c>
    </row>
    <row r="591" spans="1:22" ht="48" customHeight="1">
      <c r="A591" s="532">
        <v>571</v>
      </c>
      <c r="B591" s="757">
        <v>7000016524</v>
      </c>
      <c r="C591" s="757">
        <v>4810</v>
      </c>
      <c r="D591" s="757" t="s">
        <v>549</v>
      </c>
      <c r="E591" s="757">
        <v>1000026228</v>
      </c>
      <c r="F591" s="757">
        <v>85176290</v>
      </c>
      <c r="G591" s="761"/>
      <c r="H591" s="757">
        <v>18</v>
      </c>
      <c r="I591" s="759"/>
      <c r="J591" s="770" t="s">
        <v>806</v>
      </c>
      <c r="K591" s="757" t="s">
        <v>299</v>
      </c>
      <c r="L591" s="757">
        <v>1</v>
      </c>
      <c r="M591" s="782"/>
      <c r="N591" s="760" t="str">
        <f t="shared" si="64"/>
        <v>INCLUDED</v>
      </c>
      <c r="O591" s="621">
        <f t="shared" si="65"/>
        <v>0</v>
      </c>
      <c r="P591" s="621">
        <f t="shared" si="66"/>
        <v>0</v>
      </c>
      <c r="Q591" s="626">
        <f>Discount!$H$36</f>
        <v>0</v>
      </c>
      <c r="R591" s="626">
        <f t="shared" si="67"/>
        <v>0</v>
      </c>
      <c r="S591" s="626">
        <f t="shared" si="68"/>
        <v>0</v>
      </c>
      <c r="T591" s="753">
        <f t="shared" si="69"/>
        <v>0</v>
      </c>
      <c r="U591" s="769">
        <f t="shared" si="70"/>
        <v>0</v>
      </c>
      <c r="V591" s="769">
        <f t="shared" si="71"/>
        <v>0</v>
      </c>
    </row>
    <row r="592" spans="1:22" ht="48" customHeight="1">
      <c r="A592" s="532">
        <v>572</v>
      </c>
      <c r="B592" s="757">
        <v>7000016524</v>
      </c>
      <c r="C592" s="757">
        <v>4820</v>
      </c>
      <c r="D592" s="757" t="s">
        <v>549</v>
      </c>
      <c r="E592" s="757">
        <v>1000034998</v>
      </c>
      <c r="F592" s="757">
        <v>85171890</v>
      </c>
      <c r="G592" s="761"/>
      <c r="H592" s="757">
        <v>18</v>
      </c>
      <c r="I592" s="759"/>
      <c r="J592" s="770" t="s">
        <v>809</v>
      </c>
      <c r="K592" s="757" t="s">
        <v>299</v>
      </c>
      <c r="L592" s="757">
        <v>2</v>
      </c>
      <c r="M592" s="782"/>
      <c r="N592" s="760" t="str">
        <f t="shared" si="64"/>
        <v>INCLUDED</v>
      </c>
      <c r="O592" s="621">
        <f t="shared" si="65"/>
        <v>0</v>
      </c>
      <c r="P592" s="621">
        <f t="shared" si="66"/>
        <v>0</v>
      </c>
      <c r="Q592" s="626">
        <f>Discount!$H$36</f>
        <v>0</v>
      </c>
      <c r="R592" s="626">
        <f t="shared" si="67"/>
        <v>0</v>
      </c>
      <c r="S592" s="626">
        <f t="shared" si="68"/>
        <v>0</v>
      </c>
      <c r="T592" s="753">
        <f t="shared" si="69"/>
        <v>0</v>
      </c>
      <c r="U592" s="769">
        <f t="shared" si="70"/>
        <v>0</v>
      </c>
      <c r="V592" s="769">
        <f t="shared" si="71"/>
        <v>0</v>
      </c>
    </row>
    <row r="593" spans="1:23" ht="48" customHeight="1">
      <c r="A593" s="532">
        <v>573</v>
      </c>
      <c r="B593" s="757">
        <v>7000016524</v>
      </c>
      <c r="C593" s="757">
        <v>4830</v>
      </c>
      <c r="D593" s="757" t="s">
        <v>549</v>
      </c>
      <c r="E593" s="757">
        <v>1000030942</v>
      </c>
      <c r="F593" s="757">
        <v>85447090</v>
      </c>
      <c r="G593" s="761"/>
      <c r="H593" s="757">
        <v>18</v>
      </c>
      <c r="I593" s="759"/>
      <c r="J593" s="770" t="s">
        <v>810</v>
      </c>
      <c r="K593" s="757" t="s">
        <v>568</v>
      </c>
      <c r="L593" s="757">
        <v>1</v>
      </c>
      <c r="M593" s="782"/>
      <c r="N593" s="760" t="str">
        <f t="shared" si="64"/>
        <v>INCLUDED</v>
      </c>
      <c r="O593" s="621">
        <f t="shared" si="65"/>
        <v>0</v>
      </c>
      <c r="P593" s="621">
        <f t="shared" si="66"/>
        <v>0</v>
      </c>
      <c r="Q593" s="626">
        <f>Discount!$H$36</f>
        <v>0</v>
      </c>
      <c r="R593" s="626">
        <f t="shared" si="67"/>
        <v>0</v>
      </c>
      <c r="S593" s="626">
        <f t="shared" si="68"/>
        <v>0</v>
      </c>
      <c r="T593" s="753">
        <f t="shared" si="69"/>
        <v>0</v>
      </c>
      <c r="U593" s="769">
        <f t="shared" si="70"/>
        <v>0</v>
      </c>
      <c r="V593" s="769">
        <f t="shared" si="71"/>
        <v>0</v>
      </c>
    </row>
    <row r="594" spans="1:23" ht="48" customHeight="1">
      <c r="A594" s="532">
        <v>574</v>
      </c>
      <c r="B594" s="757">
        <v>7000016524</v>
      </c>
      <c r="C594" s="757">
        <v>4840</v>
      </c>
      <c r="D594" s="757" t="s">
        <v>549</v>
      </c>
      <c r="E594" s="757">
        <v>1000023471</v>
      </c>
      <c r="F594" s="757">
        <v>85372000</v>
      </c>
      <c r="G594" s="761"/>
      <c r="H594" s="757">
        <v>18</v>
      </c>
      <c r="I594" s="759"/>
      <c r="J594" s="770" t="s">
        <v>811</v>
      </c>
      <c r="K594" s="757" t="s">
        <v>299</v>
      </c>
      <c r="L594" s="757">
        <v>1</v>
      </c>
      <c r="M594" s="782"/>
      <c r="N594" s="760" t="str">
        <f t="shared" si="64"/>
        <v>INCLUDED</v>
      </c>
      <c r="O594" s="621">
        <f t="shared" si="65"/>
        <v>0</v>
      </c>
      <c r="P594" s="621">
        <f t="shared" si="66"/>
        <v>0</v>
      </c>
      <c r="Q594" s="626">
        <f>Discount!$H$36</f>
        <v>0</v>
      </c>
      <c r="R594" s="626">
        <f t="shared" si="67"/>
        <v>0</v>
      </c>
      <c r="S594" s="626">
        <f t="shared" si="68"/>
        <v>0</v>
      </c>
      <c r="T594" s="753">
        <f t="shared" si="69"/>
        <v>0</v>
      </c>
      <c r="U594" s="769">
        <f t="shared" si="70"/>
        <v>0</v>
      </c>
      <c r="V594" s="769">
        <f t="shared" si="71"/>
        <v>0</v>
      </c>
    </row>
    <row r="595" spans="1:23" ht="48" customHeight="1">
      <c r="A595" s="532">
        <v>575</v>
      </c>
      <c r="B595" s="757">
        <v>7000016524</v>
      </c>
      <c r="C595" s="757">
        <v>4860</v>
      </c>
      <c r="D595" s="757" t="s">
        <v>550</v>
      </c>
      <c r="E595" s="757">
        <v>1000017518</v>
      </c>
      <c r="F595" s="757">
        <v>85364900</v>
      </c>
      <c r="G595" s="761"/>
      <c r="H595" s="757">
        <v>18</v>
      </c>
      <c r="I595" s="759"/>
      <c r="J595" s="770" t="s">
        <v>814</v>
      </c>
      <c r="K595" s="757" t="s">
        <v>299</v>
      </c>
      <c r="L595" s="757">
        <v>2</v>
      </c>
      <c r="M595" s="782"/>
      <c r="N595" s="760" t="str">
        <f t="shared" ref="N595:N618" si="72">IF(M595=0, "INCLUDED", IF(ISERROR(M595*L595), M595, M595*L595))</f>
        <v>INCLUDED</v>
      </c>
      <c r="O595" s="621">
        <f t="shared" ref="O595:O618" si="73">IF(N595="Included",0,N595)</f>
        <v>0</v>
      </c>
      <c r="P595" s="621">
        <f t="shared" ref="P595:P618" si="74">IF( I595="",H595*(IF(N595="Included",0,N595))/100,I595*(IF(N595="Included",0,N595)))</f>
        <v>0</v>
      </c>
      <c r="Q595" s="626">
        <f>Discount!$H$36</f>
        <v>0</v>
      </c>
      <c r="R595" s="626">
        <f t="shared" ref="R595:R618" si="75">Q595*O595</f>
        <v>0</v>
      </c>
      <c r="S595" s="626">
        <f t="shared" ref="S595:S618" si="76">IF(I595="",H595*R595/100,I595*R595)</f>
        <v>0</v>
      </c>
      <c r="T595" s="753">
        <f t="shared" ref="T595:T618" si="77">M595*L595</f>
        <v>0</v>
      </c>
      <c r="U595" s="769">
        <f t="shared" ref="U595:U618" si="78">L595*M595</f>
        <v>0</v>
      </c>
      <c r="V595" s="769">
        <f t="shared" ref="V595:V618" si="79">U595*0.18</f>
        <v>0</v>
      </c>
    </row>
    <row r="596" spans="1:23" ht="48" customHeight="1">
      <c r="A596" s="532">
        <v>576</v>
      </c>
      <c r="B596" s="757">
        <v>7000016524</v>
      </c>
      <c r="C596" s="757">
        <v>4870</v>
      </c>
      <c r="D596" s="757" t="s">
        <v>550</v>
      </c>
      <c r="E596" s="757">
        <v>1000022512</v>
      </c>
      <c r="F596" s="757">
        <v>90311000</v>
      </c>
      <c r="G596" s="761"/>
      <c r="H596" s="757">
        <v>18</v>
      </c>
      <c r="I596" s="759"/>
      <c r="J596" s="770" t="s">
        <v>815</v>
      </c>
      <c r="K596" s="757" t="s">
        <v>299</v>
      </c>
      <c r="L596" s="757">
        <v>2</v>
      </c>
      <c r="M596" s="782"/>
      <c r="N596" s="760" t="str">
        <f t="shared" si="72"/>
        <v>INCLUDED</v>
      </c>
      <c r="O596" s="621">
        <f t="shared" si="73"/>
        <v>0</v>
      </c>
      <c r="P596" s="621">
        <f t="shared" si="74"/>
        <v>0</v>
      </c>
      <c r="Q596" s="626">
        <f>Discount!$H$36</f>
        <v>0</v>
      </c>
      <c r="R596" s="626">
        <f t="shared" si="75"/>
        <v>0</v>
      </c>
      <c r="S596" s="626">
        <f t="shared" si="76"/>
        <v>0</v>
      </c>
      <c r="T596" s="753">
        <f t="shared" si="77"/>
        <v>0</v>
      </c>
      <c r="U596" s="769">
        <f t="shared" si="78"/>
        <v>0</v>
      </c>
      <c r="V596" s="769">
        <f t="shared" si="79"/>
        <v>0</v>
      </c>
    </row>
    <row r="597" spans="1:23" ht="48" customHeight="1">
      <c r="A597" s="532">
        <v>577</v>
      </c>
      <c r="B597" s="757">
        <v>7000016524</v>
      </c>
      <c r="C597" s="757">
        <v>4880</v>
      </c>
      <c r="D597" s="757" t="s">
        <v>550</v>
      </c>
      <c r="E597" s="757">
        <v>1000022510</v>
      </c>
      <c r="F597" s="757">
        <v>85176290</v>
      </c>
      <c r="G597" s="761"/>
      <c r="H597" s="757">
        <v>18</v>
      </c>
      <c r="I597" s="759"/>
      <c r="J597" s="770" t="s">
        <v>816</v>
      </c>
      <c r="K597" s="757" t="s">
        <v>299</v>
      </c>
      <c r="L597" s="757">
        <v>3</v>
      </c>
      <c r="M597" s="782"/>
      <c r="N597" s="760" t="str">
        <f t="shared" si="72"/>
        <v>INCLUDED</v>
      </c>
      <c r="O597" s="621">
        <f t="shared" si="73"/>
        <v>0</v>
      </c>
      <c r="P597" s="621">
        <f t="shared" si="74"/>
        <v>0</v>
      </c>
      <c r="Q597" s="626">
        <f>Discount!$H$36</f>
        <v>0</v>
      </c>
      <c r="R597" s="626">
        <f t="shared" si="75"/>
        <v>0</v>
      </c>
      <c r="S597" s="626">
        <f t="shared" si="76"/>
        <v>0</v>
      </c>
      <c r="T597" s="753">
        <f t="shared" si="77"/>
        <v>0</v>
      </c>
      <c r="U597" s="769">
        <f t="shared" si="78"/>
        <v>0</v>
      </c>
      <c r="V597" s="769">
        <f t="shared" si="79"/>
        <v>0</v>
      </c>
    </row>
    <row r="598" spans="1:23" ht="48" customHeight="1">
      <c r="A598" s="532">
        <v>578</v>
      </c>
      <c r="B598" s="757">
        <v>7000016524</v>
      </c>
      <c r="C598" s="757">
        <v>4890</v>
      </c>
      <c r="D598" s="757" t="s">
        <v>550</v>
      </c>
      <c r="E598" s="757">
        <v>1000022487</v>
      </c>
      <c r="F598" s="757">
        <v>85447090</v>
      </c>
      <c r="G598" s="761"/>
      <c r="H598" s="757">
        <v>18</v>
      </c>
      <c r="I598" s="759"/>
      <c r="J598" s="770" t="s">
        <v>817</v>
      </c>
      <c r="K598" s="757" t="s">
        <v>299</v>
      </c>
      <c r="L598" s="757">
        <v>1</v>
      </c>
      <c r="M598" s="782"/>
      <c r="N598" s="760" t="str">
        <f t="shared" si="72"/>
        <v>INCLUDED</v>
      </c>
      <c r="O598" s="621">
        <f t="shared" si="73"/>
        <v>0</v>
      </c>
      <c r="P598" s="621">
        <f t="shared" si="74"/>
        <v>0</v>
      </c>
      <c r="Q598" s="626">
        <f>Discount!$H$36</f>
        <v>0</v>
      </c>
      <c r="R598" s="626">
        <f t="shared" si="75"/>
        <v>0</v>
      </c>
      <c r="S598" s="626">
        <f t="shared" si="76"/>
        <v>0</v>
      </c>
      <c r="T598" s="753">
        <f t="shared" si="77"/>
        <v>0</v>
      </c>
      <c r="U598" s="769">
        <f t="shared" si="78"/>
        <v>0</v>
      </c>
      <c r="V598" s="769">
        <f t="shared" si="79"/>
        <v>0</v>
      </c>
    </row>
    <row r="599" spans="1:23" ht="48" customHeight="1">
      <c r="A599" s="532">
        <v>579</v>
      </c>
      <c r="B599" s="757">
        <v>7000016524</v>
      </c>
      <c r="C599" s="757">
        <v>4930</v>
      </c>
      <c r="D599" s="757" t="s">
        <v>543</v>
      </c>
      <c r="E599" s="757">
        <v>1000012366</v>
      </c>
      <c r="F599" s="757">
        <v>73082011</v>
      </c>
      <c r="G599" s="761"/>
      <c r="H599" s="757">
        <v>18</v>
      </c>
      <c r="I599" s="759"/>
      <c r="J599" s="770" t="s">
        <v>652</v>
      </c>
      <c r="K599" s="757" t="s">
        <v>299</v>
      </c>
      <c r="L599" s="757">
        <v>192</v>
      </c>
      <c r="M599" s="782"/>
      <c r="N599" s="760" t="str">
        <f t="shared" si="72"/>
        <v>INCLUDED</v>
      </c>
      <c r="O599" s="621">
        <f t="shared" si="73"/>
        <v>0</v>
      </c>
      <c r="P599" s="621">
        <f t="shared" si="74"/>
        <v>0</v>
      </c>
      <c r="Q599" s="626">
        <f>Discount!$H$36</f>
        <v>0</v>
      </c>
      <c r="R599" s="626">
        <f t="shared" si="75"/>
        <v>0</v>
      </c>
      <c r="S599" s="626">
        <f t="shared" si="76"/>
        <v>0</v>
      </c>
      <c r="T599" s="753">
        <f t="shared" si="77"/>
        <v>0</v>
      </c>
      <c r="U599" s="769">
        <f t="shared" si="78"/>
        <v>0</v>
      </c>
      <c r="V599" s="769">
        <f t="shared" si="79"/>
        <v>0</v>
      </c>
    </row>
    <row r="600" spans="1:23" ht="48" customHeight="1">
      <c r="A600" s="532">
        <v>580</v>
      </c>
      <c r="B600" s="757">
        <v>7000016524</v>
      </c>
      <c r="C600" s="757">
        <v>4940</v>
      </c>
      <c r="D600" s="757" t="s">
        <v>543</v>
      </c>
      <c r="E600" s="757">
        <v>1000012367</v>
      </c>
      <c r="F600" s="757">
        <v>73082011</v>
      </c>
      <c r="G600" s="761"/>
      <c r="H600" s="757">
        <v>18</v>
      </c>
      <c r="I600" s="759"/>
      <c r="J600" s="770" t="s">
        <v>828</v>
      </c>
      <c r="K600" s="757" t="s">
        <v>299</v>
      </c>
      <c r="L600" s="757">
        <v>12</v>
      </c>
      <c r="M600" s="782"/>
      <c r="N600" s="760" t="str">
        <f t="shared" si="72"/>
        <v>INCLUDED</v>
      </c>
      <c r="O600" s="621">
        <f t="shared" si="73"/>
        <v>0</v>
      </c>
      <c r="P600" s="621">
        <f t="shared" si="74"/>
        <v>0</v>
      </c>
      <c r="Q600" s="626">
        <f>Discount!$H$36</f>
        <v>0</v>
      </c>
      <c r="R600" s="626">
        <f t="shared" si="75"/>
        <v>0</v>
      </c>
      <c r="S600" s="626">
        <f t="shared" si="76"/>
        <v>0</v>
      </c>
      <c r="T600" s="753">
        <f t="shared" si="77"/>
        <v>0</v>
      </c>
      <c r="U600" s="769">
        <f t="shared" si="78"/>
        <v>0</v>
      </c>
      <c r="V600" s="769">
        <f t="shared" si="79"/>
        <v>0</v>
      </c>
    </row>
    <row r="601" spans="1:23" ht="48" customHeight="1">
      <c r="A601" s="532">
        <v>581</v>
      </c>
      <c r="B601" s="757">
        <v>7000016524</v>
      </c>
      <c r="C601" s="757">
        <v>4950</v>
      </c>
      <c r="D601" s="757" t="s">
        <v>543</v>
      </c>
      <c r="E601" s="757">
        <v>1000012370</v>
      </c>
      <c r="F601" s="757">
        <v>73082011</v>
      </c>
      <c r="G601" s="761"/>
      <c r="H601" s="757">
        <v>18</v>
      </c>
      <c r="I601" s="759"/>
      <c r="J601" s="770" t="s">
        <v>834</v>
      </c>
      <c r="K601" s="757" t="s">
        <v>299</v>
      </c>
      <c r="L601" s="757">
        <v>28</v>
      </c>
      <c r="M601" s="782"/>
      <c r="N601" s="760" t="str">
        <f t="shared" si="72"/>
        <v>INCLUDED</v>
      </c>
      <c r="O601" s="621">
        <f t="shared" si="73"/>
        <v>0</v>
      </c>
      <c r="P601" s="621">
        <f t="shared" si="74"/>
        <v>0</v>
      </c>
      <c r="Q601" s="626">
        <f>Discount!$H$36</f>
        <v>0</v>
      </c>
      <c r="R601" s="626">
        <f t="shared" si="75"/>
        <v>0</v>
      </c>
      <c r="S601" s="626">
        <f t="shared" si="76"/>
        <v>0</v>
      </c>
      <c r="T601" s="753">
        <f t="shared" si="77"/>
        <v>0</v>
      </c>
      <c r="U601" s="769">
        <f t="shared" si="78"/>
        <v>0</v>
      </c>
      <c r="V601" s="769">
        <f t="shared" si="79"/>
        <v>0</v>
      </c>
    </row>
    <row r="602" spans="1:23" s="742" customFormat="1" ht="21">
      <c r="A602" s="776" t="s">
        <v>486</v>
      </c>
      <c r="B602" s="777" t="s">
        <v>485</v>
      </c>
      <c r="C602" s="738"/>
      <c r="D602" s="739"/>
      <c r="E602" s="738"/>
      <c r="F602" s="738"/>
      <c r="G602" s="740"/>
      <c r="H602" s="738"/>
      <c r="I602" s="741"/>
      <c r="J602" s="739"/>
      <c r="K602" s="738"/>
      <c r="L602" s="738"/>
      <c r="M602" s="783"/>
      <c r="N602" s="736"/>
      <c r="O602" s="621"/>
      <c r="P602" s="621"/>
      <c r="Q602" s="626"/>
      <c r="R602" s="626"/>
      <c r="S602" s="626"/>
      <c r="T602" s="753"/>
      <c r="U602" s="769"/>
      <c r="V602" s="769"/>
      <c r="W602" s="475"/>
    </row>
    <row r="603" spans="1:23" ht="48" customHeight="1">
      <c r="A603" s="532">
        <v>582</v>
      </c>
      <c r="B603" s="757">
        <v>7000016525</v>
      </c>
      <c r="C603" s="757">
        <v>10</v>
      </c>
      <c r="D603" s="757" t="s">
        <v>551</v>
      </c>
      <c r="E603" s="757">
        <v>1000004505</v>
      </c>
      <c r="F603" s="757">
        <v>85359030</v>
      </c>
      <c r="G603" s="761"/>
      <c r="H603" s="757">
        <v>18</v>
      </c>
      <c r="I603" s="759"/>
      <c r="J603" s="770" t="s">
        <v>655</v>
      </c>
      <c r="K603" s="757" t="s">
        <v>300</v>
      </c>
      <c r="L603" s="757">
        <v>1</v>
      </c>
      <c r="M603" s="782"/>
      <c r="N603" s="760" t="str">
        <f t="shared" si="72"/>
        <v>INCLUDED</v>
      </c>
      <c r="O603" s="621">
        <f t="shared" si="73"/>
        <v>0</v>
      </c>
      <c r="P603" s="621">
        <f t="shared" si="74"/>
        <v>0</v>
      </c>
      <c r="Q603" s="626">
        <f>Discount!$H$36</f>
        <v>0</v>
      </c>
      <c r="R603" s="626">
        <f t="shared" si="75"/>
        <v>0</v>
      </c>
      <c r="S603" s="626">
        <f t="shared" si="76"/>
        <v>0</v>
      </c>
      <c r="T603" s="753">
        <f t="shared" si="77"/>
        <v>0</v>
      </c>
      <c r="U603" s="769">
        <f t="shared" si="78"/>
        <v>0</v>
      </c>
      <c r="V603" s="769">
        <f t="shared" si="79"/>
        <v>0</v>
      </c>
    </row>
    <row r="604" spans="1:23" ht="48" customHeight="1">
      <c r="A604" s="532">
        <v>583</v>
      </c>
      <c r="B604" s="757">
        <v>7000016525</v>
      </c>
      <c r="C604" s="757">
        <v>20</v>
      </c>
      <c r="D604" s="757" t="s">
        <v>551</v>
      </c>
      <c r="E604" s="757">
        <v>1000004637</v>
      </c>
      <c r="F604" s="757">
        <v>85359030</v>
      </c>
      <c r="G604" s="761"/>
      <c r="H604" s="757">
        <v>18</v>
      </c>
      <c r="I604" s="759"/>
      <c r="J604" s="770" t="s">
        <v>656</v>
      </c>
      <c r="K604" s="757" t="s">
        <v>300</v>
      </c>
      <c r="L604" s="757">
        <v>1</v>
      </c>
      <c r="M604" s="782"/>
      <c r="N604" s="760" t="str">
        <f t="shared" si="72"/>
        <v>INCLUDED</v>
      </c>
      <c r="O604" s="621">
        <f t="shared" si="73"/>
        <v>0</v>
      </c>
      <c r="P604" s="621">
        <f t="shared" si="74"/>
        <v>0</v>
      </c>
      <c r="Q604" s="626">
        <f>Discount!$H$36</f>
        <v>0</v>
      </c>
      <c r="R604" s="626">
        <f t="shared" si="75"/>
        <v>0</v>
      </c>
      <c r="S604" s="626">
        <f t="shared" si="76"/>
        <v>0</v>
      </c>
      <c r="T604" s="753">
        <f t="shared" si="77"/>
        <v>0</v>
      </c>
      <c r="U604" s="769">
        <f t="shared" si="78"/>
        <v>0</v>
      </c>
      <c r="V604" s="769">
        <f t="shared" si="79"/>
        <v>0</v>
      </c>
    </row>
    <row r="605" spans="1:23" ht="48" customHeight="1">
      <c r="A605" s="532">
        <v>584</v>
      </c>
      <c r="B605" s="757">
        <v>7000016525</v>
      </c>
      <c r="C605" s="757">
        <v>30</v>
      </c>
      <c r="D605" s="757" t="s">
        <v>551</v>
      </c>
      <c r="E605" s="757">
        <v>1000058226</v>
      </c>
      <c r="F605" s="757">
        <v>85359030</v>
      </c>
      <c r="G605" s="761"/>
      <c r="H605" s="757">
        <v>18</v>
      </c>
      <c r="I605" s="759"/>
      <c r="J605" s="770" t="s">
        <v>659</v>
      </c>
      <c r="K605" s="757" t="s">
        <v>300</v>
      </c>
      <c r="L605" s="757">
        <v>3</v>
      </c>
      <c r="M605" s="782"/>
      <c r="N605" s="760" t="str">
        <f t="shared" si="72"/>
        <v>INCLUDED</v>
      </c>
      <c r="O605" s="621">
        <f t="shared" si="73"/>
        <v>0</v>
      </c>
      <c r="P605" s="621">
        <f t="shared" si="74"/>
        <v>0</v>
      </c>
      <c r="Q605" s="626">
        <f>Discount!$H$36</f>
        <v>0</v>
      </c>
      <c r="R605" s="626">
        <f t="shared" si="75"/>
        <v>0</v>
      </c>
      <c r="S605" s="626">
        <f t="shared" si="76"/>
        <v>0</v>
      </c>
      <c r="T605" s="753">
        <f t="shared" si="77"/>
        <v>0</v>
      </c>
      <c r="U605" s="769">
        <f t="shared" si="78"/>
        <v>0</v>
      </c>
      <c r="V605" s="769">
        <f t="shared" si="79"/>
        <v>0</v>
      </c>
    </row>
    <row r="606" spans="1:23" ht="48" customHeight="1">
      <c r="A606" s="532">
        <v>585</v>
      </c>
      <c r="B606" s="757">
        <v>7000016525</v>
      </c>
      <c r="C606" s="757">
        <v>40</v>
      </c>
      <c r="D606" s="757" t="s">
        <v>551</v>
      </c>
      <c r="E606" s="757">
        <v>1000058335</v>
      </c>
      <c r="F606" s="757">
        <v>85359030</v>
      </c>
      <c r="G606" s="761"/>
      <c r="H606" s="757">
        <v>18</v>
      </c>
      <c r="I606" s="759"/>
      <c r="J606" s="770" t="s">
        <v>661</v>
      </c>
      <c r="K606" s="757" t="s">
        <v>299</v>
      </c>
      <c r="L606" s="757">
        <v>6</v>
      </c>
      <c r="M606" s="782"/>
      <c r="N606" s="760" t="str">
        <f t="shared" si="72"/>
        <v>INCLUDED</v>
      </c>
      <c r="O606" s="621">
        <f t="shared" si="73"/>
        <v>0</v>
      </c>
      <c r="P606" s="621">
        <f t="shared" si="74"/>
        <v>0</v>
      </c>
      <c r="Q606" s="626">
        <f>Discount!$H$36</f>
        <v>0</v>
      </c>
      <c r="R606" s="626">
        <f t="shared" si="75"/>
        <v>0</v>
      </c>
      <c r="S606" s="626">
        <f t="shared" si="76"/>
        <v>0</v>
      </c>
      <c r="T606" s="753">
        <f t="shared" si="77"/>
        <v>0</v>
      </c>
      <c r="U606" s="769">
        <f t="shared" si="78"/>
        <v>0</v>
      </c>
      <c r="V606" s="769">
        <f t="shared" si="79"/>
        <v>0</v>
      </c>
    </row>
    <row r="607" spans="1:23" ht="48" customHeight="1">
      <c r="A607" s="532">
        <v>586</v>
      </c>
      <c r="B607" s="757">
        <v>7000016525</v>
      </c>
      <c r="C607" s="757">
        <v>50</v>
      </c>
      <c r="D607" s="757" t="s">
        <v>551</v>
      </c>
      <c r="E607" s="757">
        <v>1000009713</v>
      </c>
      <c r="F607" s="757">
        <v>85389000</v>
      </c>
      <c r="G607" s="761"/>
      <c r="H607" s="757">
        <v>18</v>
      </c>
      <c r="I607" s="759"/>
      <c r="J607" s="770" t="s">
        <v>664</v>
      </c>
      <c r="K607" s="757" t="s">
        <v>299</v>
      </c>
      <c r="L607" s="757">
        <v>2</v>
      </c>
      <c r="M607" s="782"/>
      <c r="N607" s="760" t="str">
        <f t="shared" si="72"/>
        <v>INCLUDED</v>
      </c>
      <c r="O607" s="621">
        <f t="shared" si="73"/>
        <v>0</v>
      </c>
      <c r="P607" s="621">
        <f t="shared" si="74"/>
        <v>0</v>
      </c>
      <c r="Q607" s="626">
        <f>Discount!$H$36</f>
        <v>0</v>
      </c>
      <c r="R607" s="626">
        <f t="shared" si="75"/>
        <v>0</v>
      </c>
      <c r="S607" s="626">
        <f t="shared" si="76"/>
        <v>0</v>
      </c>
      <c r="T607" s="753">
        <f t="shared" si="77"/>
        <v>0</v>
      </c>
      <c r="U607" s="769">
        <f t="shared" si="78"/>
        <v>0</v>
      </c>
      <c r="V607" s="769">
        <f t="shared" si="79"/>
        <v>0</v>
      </c>
    </row>
    <row r="608" spans="1:23" ht="48" customHeight="1">
      <c r="A608" s="532">
        <v>587</v>
      </c>
      <c r="B608" s="757">
        <v>7000016525</v>
      </c>
      <c r="C608" s="757">
        <v>60</v>
      </c>
      <c r="D608" s="757" t="s">
        <v>551</v>
      </c>
      <c r="E608" s="757">
        <v>1000059208</v>
      </c>
      <c r="F608" s="757">
        <v>85359030</v>
      </c>
      <c r="G608" s="761"/>
      <c r="H608" s="757">
        <v>18</v>
      </c>
      <c r="I608" s="759"/>
      <c r="J608" s="770" t="s">
        <v>666</v>
      </c>
      <c r="K608" s="757" t="s">
        <v>300</v>
      </c>
      <c r="L608" s="757">
        <v>1</v>
      </c>
      <c r="M608" s="782"/>
      <c r="N608" s="760" t="str">
        <f t="shared" si="72"/>
        <v>INCLUDED</v>
      </c>
      <c r="O608" s="621">
        <f t="shared" si="73"/>
        <v>0</v>
      </c>
      <c r="P608" s="621">
        <f t="shared" si="74"/>
        <v>0</v>
      </c>
      <c r="Q608" s="626">
        <f>Discount!$H$36</f>
        <v>0</v>
      </c>
      <c r="R608" s="626">
        <f t="shared" si="75"/>
        <v>0</v>
      </c>
      <c r="S608" s="626">
        <f t="shared" si="76"/>
        <v>0</v>
      </c>
      <c r="T608" s="753">
        <f t="shared" si="77"/>
        <v>0</v>
      </c>
      <c r="U608" s="769">
        <f t="shared" si="78"/>
        <v>0</v>
      </c>
      <c r="V608" s="769">
        <f t="shared" si="79"/>
        <v>0</v>
      </c>
    </row>
    <row r="609" spans="1:22" ht="48" customHeight="1">
      <c r="A609" s="532">
        <v>588</v>
      </c>
      <c r="B609" s="757">
        <v>7000016525</v>
      </c>
      <c r="C609" s="757">
        <v>70</v>
      </c>
      <c r="D609" s="757" t="s">
        <v>551</v>
      </c>
      <c r="E609" s="757">
        <v>1000059207</v>
      </c>
      <c r="F609" s="757">
        <v>85359030</v>
      </c>
      <c r="G609" s="761"/>
      <c r="H609" s="757">
        <v>18</v>
      </c>
      <c r="I609" s="759"/>
      <c r="J609" s="770" t="s">
        <v>665</v>
      </c>
      <c r="K609" s="757" t="s">
        <v>555</v>
      </c>
      <c r="L609" s="757">
        <v>500</v>
      </c>
      <c r="M609" s="782"/>
      <c r="N609" s="760" t="str">
        <f t="shared" si="72"/>
        <v>INCLUDED</v>
      </c>
      <c r="O609" s="621">
        <f t="shared" si="73"/>
        <v>0</v>
      </c>
      <c r="P609" s="621">
        <f t="shared" si="74"/>
        <v>0</v>
      </c>
      <c r="Q609" s="626">
        <f>Discount!$H$36</f>
        <v>0</v>
      </c>
      <c r="R609" s="626">
        <f t="shared" si="75"/>
        <v>0</v>
      </c>
      <c r="S609" s="626">
        <f t="shared" si="76"/>
        <v>0</v>
      </c>
      <c r="T609" s="753">
        <f t="shared" si="77"/>
        <v>0</v>
      </c>
      <c r="U609" s="769">
        <f t="shared" si="78"/>
        <v>0</v>
      </c>
      <c r="V609" s="769">
        <f t="shared" si="79"/>
        <v>0</v>
      </c>
    </row>
    <row r="610" spans="1:22" ht="48" customHeight="1">
      <c r="A610" s="532">
        <v>589</v>
      </c>
      <c r="B610" s="757">
        <v>7000016525</v>
      </c>
      <c r="C610" s="757">
        <v>80</v>
      </c>
      <c r="D610" s="757" t="s">
        <v>552</v>
      </c>
      <c r="E610" s="757">
        <v>1000002165</v>
      </c>
      <c r="F610" s="757">
        <v>85371000</v>
      </c>
      <c r="G610" s="761"/>
      <c r="H610" s="757">
        <v>18</v>
      </c>
      <c r="I610" s="759"/>
      <c r="J610" s="770" t="s">
        <v>678</v>
      </c>
      <c r="K610" s="757" t="s">
        <v>299</v>
      </c>
      <c r="L610" s="757">
        <v>3</v>
      </c>
      <c r="M610" s="782"/>
      <c r="N610" s="760" t="str">
        <f t="shared" si="72"/>
        <v>INCLUDED</v>
      </c>
      <c r="O610" s="621">
        <f t="shared" si="73"/>
        <v>0</v>
      </c>
      <c r="P610" s="621">
        <f t="shared" si="74"/>
        <v>0</v>
      </c>
      <c r="Q610" s="626">
        <f>Discount!$H$36</f>
        <v>0</v>
      </c>
      <c r="R610" s="626">
        <f t="shared" si="75"/>
        <v>0</v>
      </c>
      <c r="S610" s="626">
        <f t="shared" si="76"/>
        <v>0</v>
      </c>
      <c r="T610" s="753">
        <f t="shared" si="77"/>
        <v>0</v>
      </c>
      <c r="U610" s="769">
        <f t="shared" si="78"/>
        <v>0</v>
      </c>
      <c r="V610" s="769">
        <f t="shared" si="79"/>
        <v>0</v>
      </c>
    </row>
    <row r="611" spans="1:22" ht="48" customHeight="1">
      <c r="A611" s="532">
        <v>590</v>
      </c>
      <c r="B611" s="757">
        <v>7000016525</v>
      </c>
      <c r="C611" s="757">
        <v>90</v>
      </c>
      <c r="D611" s="757" t="s">
        <v>553</v>
      </c>
      <c r="E611" s="757">
        <v>1000003409</v>
      </c>
      <c r="F611" s="757">
        <v>85371000</v>
      </c>
      <c r="G611" s="761"/>
      <c r="H611" s="757">
        <v>18</v>
      </c>
      <c r="I611" s="759"/>
      <c r="J611" s="770" t="s">
        <v>691</v>
      </c>
      <c r="K611" s="757" t="s">
        <v>299</v>
      </c>
      <c r="L611" s="757">
        <v>2</v>
      </c>
      <c r="M611" s="782"/>
      <c r="N611" s="760" t="str">
        <f t="shared" si="72"/>
        <v>INCLUDED</v>
      </c>
      <c r="O611" s="621">
        <f t="shared" si="73"/>
        <v>0</v>
      </c>
      <c r="P611" s="621">
        <f t="shared" si="74"/>
        <v>0</v>
      </c>
      <c r="Q611" s="626">
        <f>Discount!$H$36</f>
        <v>0</v>
      </c>
      <c r="R611" s="626">
        <f t="shared" si="75"/>
        <v>0</v>
      </c>
      <c r="S611" s="626">
        <f t="shared" si="76"/>
        <v>0</v>
      </c>
      <c r="T611" s="753">
        <f t="shared" si="77"/>
        <v>0</v>
      </c>
      <c r="U611" s="769">
        <f t="shared" si="78"/>
        <v>0</v>
      </c>
      <c r="V611" s="769">
        <f t="shared" si="79"/>
        <v>0</v>
      </c>
    </row>
    <row r="612" spans="1:22" ht="48" customHeight="1">
      <c r="A612" s="532">
        <v>591</v>
      </c>
      <c r="B612" s="757">
        <v>7000016525</v>
      </c>
      <c r="C612" s="757">
        <v>100</v>
      </c>
      <c r="D612" s="757" t="s">
        <v>553</v>
      </c>
      <c r="E612" s="757">
        <v>1000003411</v>
      </c>
      <c r="F612" s="757">
        <v>85371000</v>
      </c>
      <c r="G612" s="761"/>
      <c r="H612" s="757">
        <v>18</v>
      </c>
      <c r="I612" s="759"/>
      <c r="J612" s="770" t="s">
        <v>692</v>
      </c>
      <c r="K612" s="757" t="s">
        <v>299</v>
      </c>
      <c r="L612" s="757">
        <v>1</v>
      </c>
      <c r="M612" s="782"/>
      <c r="N612" s="760" t="str">
        <f t="shared" si="72"/>
        <v>INCLUDED</v>
      </c>
      <c r="O612" s="621">
        <f t="shared" si="73"/>
        <v>0</v>
      </c>
      <c r="P612" s="621">
        <f t="shared" si="74"/>
        <v>0</v>
      </c>
      <c r="Q612" s="626">
        <f>Discount!$H$36</f>
        <v>0</v>
      </c>
      <c r="R612" s="626">
        <f t="shared" si="75"/>
        <v>0</v>
      </c>
      <c r="S612" s="626">
        <f t="shared" si="76"/>
        <v>0</v>
      </c>
      <c r="T612" s="753">
        <f t="shared" si="77"/>
        <v>0</v>
      </c>
      <c r="U612" s="769">
        <f t="shared" si="78"/>
        <v>0</v>
      </c>
      <c r="V612" s="769">
        <f t="shared" si="79"/>
        <v>0</v>
      </c>
    </row>
    <row r="613" spans="1:22" ht="48" customHeight="1">
      <c r="A613" s="532">
        <v>592</v>
      </c>
      <c r="B613" s="757">
        <v>7000016525</v>
      </c>
      <c r="C613" s="757">
        <v>110</v>
      </c>
      <c r="D613" s="757" t="s">
        <v>537</v>
      </c>
      <c r="E613" s="757">
        <v>1000011334</v>
      </c>
      <c r="F613" s="757">
        <v>72169990</v>
      </c>
      <c r="G613" s="761"/>
      <c r="H613" s="757">
        <v>18</v>
      </c>
      <c r="I613" s="759"/>
      <c r="J613" s="770" t="s">
        <v>701</v>
      </c>
      <c r="K613" s="757" t="s">
        <v>300</v>
      </c>
      <c r="L613" s="757">
        <v>1</v>
      </c>
      <c r="M613" s="782"/>
      <c r="N613" s="760" t="str">
        <f t="shared" si="72"/>
        <v>INCLUDED</v>
      </c>
      <c r="O613" s="621">
        <f t="shared" si="73"/>
        <v>0</v>
      </c>
      <c r="P613" s="621">
        <f t="shared" si="74"/>
        <v>0</v>
      </c>
      <c r="Q613" s="626">
        <f>Discount!$H$36</f>
        <v>0</v>
      </c>
      <c r="R613" s="626">
        <f t="shared" si="75"/>
        <v>0</v>
      </c>
      <c r="S613" s="626">
        <f t="shared" si="76"/>
        <v>0</v>
      </c>
      <c r="T613" s="753">
        <f t="shared" si="77"/>
        <v>0</v>
      </c>
      <c r="U613" s="769">
        <f t="shared" si="78"/>
        <v>0</v>
      </c>
      <c r="V613" s="769">
        <f t="shared" si="79"/>
        <v>0</v>
      </c>
    </row>
    <row r="614" spans="1:22" ht="48" customHeight="1">
      <c r="A614" s="532">
        <v>593</v>
      </c>
      <c r="B614" s="757">
        <v>7000016525</v>
      </c>
      <c r="C614" s="757">
        <v>120</v>
      </c>
      <c r="D614" s="757" t="s">
        <v>497</v>
      </c>
      <c r="E614" s="757">
        <v>1000000442</v>
      </c>
      <c r="F614" s="757">
        <v>85446020</v>
      </c>
      <c r="G614" s="761"/>
      <c r="H614" s="757">
        <v>18</v>
      </c>
      <c r="I614" s="759"/>
      <c r="J614" s="770" t="s">
        <v>578</v>
      </c>
      <c r="K614" s="757" t="s">
        <v>579</v>
      </c>
      <c r="L614" s="757">
        <v>1</v>
      </c>
      <c r="M614" s="782"/>
      <c r="N614" s="760" t="str">
        <f t="shared" si="72"/>
        <v>INCLUDED</v>
      </c>
      <c r="O614" s="621">
        <f t="shared" si="73"/>
        <v>0</v>
      </c>
      <c r="P614" s="621">
        <f t="shared" si="74"/>
        <v>0</v>
      </c>
      <c r="Q614" s="626">
        <f>Discount!$H$36</f>
        <v>0</v>
      </c>
      <c r="R614" s="626">
        <f t="shared" si="75"/>
        <v>0</v>
      </c>
      <c r="S614" s="626">
        <f t="shared" si="76"/>
        <v>0</v>
      </c>
      <c r="T614" s="753">
        <f t="shared" si="77"/>
        <v>0</v>
      </c>
      <c r="U614" s="769">
        <f t="shared" si="78"/>
        <v>0</v>
      </c>
      <c r="V614" s="769">
        <f t="shared" si="79"/>
        <v>0</v>
      </c>
    </row>
    <row r="615" spans="1:22" ht="48" customHeight="1">
      <c r="A615" s="532">
        <v>594</v>
      </c>
      <c r="B615" s="757">
        <v>7000016525</v>
      </c>
      <c r="C615" s="757">
        <v>130</v>
      </c>
      <c r="D615" s="757" t="s">
        <v>497</v>
      </c>
      <c r="E615" s="757">
        <v>1000031985</v>
      </c>
      <c r="F615" s="757">
        <v>85446020</v>
      </c>
      <c r="G615" s="761"/>
      <c r="H615" s="757">
        <v>18</v>
      </c>
      <c r="I615" s="759"/>
      <c r="J615" s="770" t="s">
        <v>580</v>
      </c>
      <c r="K615" s="757" t="s">
        <v>568</v>
      </c>
      <c r="L615" s="757">
        <v>10</v>
      </c>
      <c r="M615" s="782"/>
      <c r="N615" s="760" t="str">
        <f t="shared" si="72"/>
        <v>INCLUDED</v>
      </c>
      <c r="O615" s="621">
        <f t="shared" si="73"/>
        <v>0</v>
      </c>
      <c r="P615" s="621">
        <f t="shared" si="74"/>
        <v>0</v>
      </c>
      <c r="Q615" s="626">
        <f>Discount!$H$36</f>
        <v>0</v>
      </c>
      <c r="R615" s="626">
        <f t="shared" si="75"/>
        <v>0</v>
      </c>
      <c r="S615" s="626">
        <f t="shared" si="76"/>
        <v>0</v>
      </c>
      <c r="T615" s="753">
        <f t="shared" si="77"/>
        <v>0</v>
      </c>
      <c r="U615" s="769">
        <f t="shared" si="78"/>
        <v>0</v>
      </c>
      <c r="V615" s="769">
        <f t="shared" si="79"/>
        <v>0</v>
      </c>
    </row>
    <row r="616" spans="1:22" ht="48" customHeight="1">
      <c r="A616" s="532">
        <v>595</v>
      </c>
      <c r="B616" s="757">
        <v>7000016525</v>
      </c>
      <c r="C616" s="757">
        <v>140</v>
      </c>
      <c r="D616" s="757" t="s">
        <v>497</v>
      </c>
      <c r="E616" s="757">
        <v>1000031976</v>
      </c>
      <c r="F616" s="757">
        <v>85446020</v>
      </c>
      <c r="G616" s="761"/>
      <c r="H616" s="757">
        <v>18</v>
      </c>
      <c r="I616" s="759"/>
      <c r="J616" s="770" t="s">
        <v>581</v>
      </c>
      <c r="K616" s="757" t="s">
        <v>568</v>
      </c>
      <c r="L616" s="757">
        <v>2</v>
      </c>
      <c r="M616" s="782"/>
      <c r="N616" s="760" t="str">
        <f t="shared" si="72"/>
        <v>INCLUDED</v>
      </c>
      <c r="O616" s="621">
        <f t="shared" si="73"/>
        <v>0</v>
      </c>
      <c r="P616" s="621">
        <f t="shared" si="74"/>
        <v>0</v>
      </c>
      <c r="Q616" s="626">
        <f>Discount!$H$36</f>
        <v>0</v>
      </c>
      <c r="R616" s="626">
        <f t="shared" si="75"/>
        <v>0</v>
      </c>
      <c r="S616" s="626">
        <f t="shared" si="76"/>
        <v>0</v>
      </c>
      <c r="T616" s="753">
        <f t="shared" si="77"/>
        <v>0</v>
      </c>
      <c r="U616" s="769">
        <f t="shared" si="78"/>
        <v>0</v>
      </c>
      <c r="V616" s="769">
        <f t="shared" si="79"/>
        <v>0</v>
      </c>
    </row>
    <row r="617" spans="1:22" ht="48" customHeight="1">
      <c r="A617" s="532">
        <v>596</v>
      </c>
      <c r="B617" s="757">
        <v>7000016525</v>
      </c>
      <c r="C617" s="757">
        <v>150</v>
      </c>
      <c r="D617" s="757" t="s">
        <v>497</v>
      </c>
      <c r="E617" s="757">
        <v>1000031943</v>
      </c>
      <c r="F617" s="757">
        <v>85446020</v>
      </c>
      <c r="G617" s="761"/>
      <c r="H617" s="757">
        <v>18</v>
      </c>
      <c r="I617" s="759"/>
      <c r="J617" s="770" t="s">
        <v>584</v>
      </c>
      <c r="K617" s="757" t="s">
        <v>568</v>
      </c>
      <c r="L617" s="757">
        <v>1</v>
      </c>
      <c r="M617" s="782"/>
      <c r="N617" s="760" t="str">
        <f t="shared" si="72"/>
        <v>INCLUDED</v>
      </c>
      <c r="O617" s="621">
        <f t="shared" si="73"/>
        <v>0</v>
      </c>
      <c r="P617" s="621">
        <f t="shared" si="74"/>
        <v>0</v>
      </c>
      <c r="Q617" s="626">
        <f>Discount!$H$36</f>
        <v>0</v>
      </c>
      <c r="R617" s="626">
        <f t="shared" si="75"/>
        <v>0</v>
      </c>
      <c r="S617" s="626">
        <f t="shared" si="76"/>
        <v>0</v>
      </c>
      <c r="T617" s="753">
        <f t="shared" si="77"/>
        <v>0</v>
      </c>
      <c r="U617" s="769">
        <f t="shared" si="78"/>
        <v>0</v>
      </c>
      <c r="V617" s="769">
        <f t="shared" si="79"/>
        <v>0</v>
      </c>
    </row>
    <row r="618" spans="1:22" ht="48" customHeight="1">
      <c r="A618" s="532">
        <v>597</v>
      </c>
      <c r="B618" s="757">
        <v>7000016525</v>
      </c>
      <c r="C618" s="757">
        <v>160</v>
      </c>
      <c r="D618" s="757" t="s">
        <v>497</v>
      </c>
      <c r="E618" s="757">
        <v>1000031953</v>
      </c>
      <c r="F618" s="757">
        <v>85446020</v>
      </c>
      <c r="G618" s="761"/>
      <c r="H618" s="757">
        <v>18</v>
      </c>
      <c r="I618" s="759"/>
      <c r="J618" s="770" t="s">
        <v>582</v>
      </c>
      <c r="K618" s="757" t="s">
        <v>568</v>
      </c>
      <c r="L618" s="757">
        <v>1</v>
      </c>
      <c r="M618" s="782"/>
      <c r="N618" s="760" t="str">
        <f t="shared" si="72"/>
        <v>INCLUDED</v>
      </c>
      <c r="O618" s="621">
        <f t="shared" si="73"/>
        <v>0</v>
      </c>
      <c r="P618" s="621">
        <f t="shared" si="74"/>
        <v>0</v>
      </c>
      <c r="Q618" s="626">
        <f>Discount!$H$36</f>
        <v>0</v>
      </c>
      <c r="R618" s="626">
        <f t="shared" si="75"/>
        <v>0</v>
      </c>
      <c r="S618" s="626">
        <f t="shared" si="76"/>
        <v>0</v>
      </c>
      <c r="T618" s="753">
        <f t="shared" si="77"/>
        <v>0</v>
      </c>
      <c r="U618" s="769">
        <f t="shared" si="78"/>
        <v>0</v>
      </c>
      <c r="V618" s="769">
        <f t="shared" si="79"/>
        <v>0</v>
      </c>
    </row>
    <row r="619" spans="1:22" ht="24.6" customHeight="1">
      <c r="A619" s="843" t="s">
        <v>472</v>
      </c>
      <c r="B619" s="843"/>
      <c r="C619" s="843"/>
      <c r="D619" s="843"/>
      <c r="E619" s="843"/>
      <c r="F619" s="843"/>
      <c r="G619" s="843"/>
      <c r="H619" s="843"/>
      <c r="I619" s="843"/>
      <c r="J619" s="843"/>
      <c r="K619" s="843"/>
      <c r="L619" s="843"/>
      <c r="M619" s="843"/>
      <c r="N619" s="722">
        <f>SUM(N18:N618)</f>
        <v>0</v>
      </c>
      <c r="O619" s="622"/>
      <c r="P619" s="623">
        <f>SUM(P18:P618)</f>
        <v>0</v>
      </c>
      <c r="Q619" s="624"/>
      <c r="R619" s="724">
        <f>SUM(R18:R618)</f>
        <v>0</v>
      </c>
      <c r="S619" s="625">
        <f>SUM(S18:S618)</f>
        <v>0</v>
      </c>
      <c r="T619" s="753">
        <f>SUM(T18:T618)</f>
        <v>0</v>
      </c>
      <c r="U619" s="769">
        <f>SUM(U18:U618)</f>
        <v>0</v>
      </c>
      <c r="V619" s="769">
        <f>SUM(V18:V618)</f>
        <v>0</v>
      </c>
    </row>
    <row r="620" spans="1:22" ht="24.6" customHeight="1">
      <c r="A620" s="843" t="s">
        <v>271</v>
      </c>
      <c r="B620" s="843"/>
      <c r="C620" s="843"/>
      <c r="D620" s="843"/>
      <c r="E620" s="843"/>
      <c r="F620" s="843"/>
      <c r="G620" s="843"/>
      <c r="H620" s="843"/>
      <c r="I620" s="843"/>
      <c r="J620" s="843"/>
      <c r="K620" s="843"/>
      <c r="L620" s="843"/>
      <c r="M620" s="843"/>
      <c r="N620" s="722">
        <f>'Sch-7'!M18</f>
        <v>0</v>
      </c>
      <c r="O620" s="535"/>
      <c r="P620" s="535"/>
      <c r="Q620" s="514"/>
      <c r="R620" s="514"/>
      <c r="S620" s="514"/>
      <c r="U620" s="769">
        <f>N619-U619</f>
        <v>0</v>
      </c>
      <c r="V620" s="769">
        <f>P619-V619</f>
        <v>0</v>
      </c>
    </row>
    <row r="621" spans="1:22" ht="24.6" customHeight="1">
      <c r="A621" s="843" t="s">
        <v>473</v>
      </c>
      <c r="B621" s="843"/>
      <c r="C621" s="843"/>
      <c r="D621" s="843"/>
      <c r="E621" s="843"/>
      <c r="F621" s="843"/>
      <c r="G621" s="843"/>
      <c r="H621" s="843"/>
      <c r="I621" s="843"/>
      <c r="J621" s="843"/>
      <c r="K621" s="843"/>
      <c r="L621" s="843"/>
      <c r="M621" s="843"/>
      <c r="N621" s="722">
        <f>N619+N620</f>
        <v>0</v>
      </c>
      <c r="O621" s="535"/>
      <c r="P621" s="535"/>
      <c r="Q621" s="514"/>
      <c r="R621" s="514"/>
      <c r="S621" s="514"/>
    </row>
    <row r="622" spans="1:22" ht="63" customHeight="1">
      <c r="A622" s="537"/>
      <c r="B622" s="845" t="s">
        <v>310</v>
      </c>
      <c r="C622" s="845"/>
      <c r="D622" s="845"/>
      <c r="E622" s="845"/>
      <c r="F622" s="845"/>
      <c r="G622" s="845"/>
      <c r="H622" s="845"/>
      <c r="I622" s="845"/>
      <c r="J622" s="845"/>
      <c r="K622" s="845"/>
      <c r="L622" s="845"/>
      <c r="M622" s="845"/>
      <c r="N622" s="845"/>
      <c r="O622" s="535"/>
      <c r="P622" s="535"/>
      <c r="Q622" s="514"/>
      <c r="R622" s="514"/>
      <c r="S622" s="514"/>
    </row>
    <row r="623" spans="1:22">
      <c r="A623" s="537"/>
      <c r="B623" s="537"/>
      <c r="C623" s="537"/>
      <c r="D623" s="539"/>
      <c r="E623" s="537"/>
      <c r="F623" s="537"/>
      <c r="G623" s="537"/>
      <c r="H623" s="537"/>
      <c r="I623" s="537"/>
      <c r="J623" s="539"/>
      <c r="K623" s="537"/>
      <c r="L623" s="537"/>
      <c r="M623" s="537"/>
      <c r="N623" s="537"/>
      <c r="O623" s="514"/>
      <c r="P623" s="514"/>
      <c r="Q623" s="514"/>
      <c r="R623" s="514"/>
      <c r="S623" s="514"/>
    </row>
    <row r="624" spans="1:22" ht="28.8" customHeight="1">
      <c r="A624" s="537"/>
      <c r="B624" s="537" t="s">
        <v>316</v>
      </c>
      <c r="C624" s="847" t="str">
        <f>'Names of Bidder'!D27&amp;" "&amp;'Names of Bidder'!E27&amp;" "&amp;'Names of Bidder'!F27</f>
        <v xml:space="preserve">  </v>
      </c>
      <c r="D624" s="844"/>
      <c r="E624" s="537"/>
      <c r="F624" s="537"/>
      <c r="G624" s="537"/>
      <c r="H624" s="537"/>
      <c r="I624" s="538"/>
      <c r="J624" s="727" t="s">
        <v>318</v>
      </c>
      <c r="K624" s="846" t="str">
        <f>IF('Names of Bidder'!D24="","",'Names of Bidder'!D24)</f>
        <v/>
      </c>
      <c r="L624" s="846"/>
      <c r="M624" s="846"/>
      <c r="N624" s="846"/>
      <c r="O624" s="514"/>
      <c r="P624" s="514"/>
      <c r="Q624" s="514"/>
      <c r="R624" s="514"/>
      <c r="S624" s="514"/>
    </row>
    <row r="625" spans="1:19" ht="28.8" customHeight="1">
      <c r="A625" s="537"/>
      <c r="B625" s="537" t="s">
        <v>317</v>
      </c>
      <c r="C625" s="844" t="str">
        <f>IF('Names of Bidder'!D28="","",'Names of Bidder'!D28)</f>
        <v/>
      </c>
      <c r="D625" s="844"/>
      <c r="E625" s="537"/>
      <c r="F625" s="537"/>
      <c r="G625" s="537"/>
      <c r="H625" s="537"/>
      <c r="I625" s="538"/>
      <c r="J625" s="727" t="s">
        <v>125</v>
      </c>
      <c r="K625" s="846" t="str">
        <f>IF('Names of Bidder'!D25="","",'Names of Bidder'!D25)</f>
        <v/>
      </c>
      <c r="L625" s="846"/>
      <c r="M625" s="846"/>
      <c r="N625" s="846"/>
      <c r="O625" s="514"/>
      <c r="P625" s="514"/>
      <c r="Q625" s="514"/>
      <c r="R625" s="514"/>
      <c r="S625" s="514"/>
    </row>
    <row r="626" spans="1:19">
      <c r="A626" s="537"/>
      <c r="B626" s="537"/>
      <c r="C626" s="537"/>
      <c r="D626" s="539"/>
      <c r="E626" s="537"/>
      <c r="F626" s="537"/>
      <c r="G626" s="537"/>
      <c r="H626" s="537"/>
      <c r="I626" s="537"/>
      <c r="J626" s="539"/>
      <c r="K626" s="537"/>
      <c r="L626" s="537"/>
      <c r="M626" s="537"/>
      <c r="N626" s="537"/>
      <c r="O626" s="514"/>
      <c r="P626" s="514"/>
      <c r="Q626" s="514"/>
      <c r="R626" s="514"/>
      <c r="S626" s="514"/>
    </row>
    <row r="627" spans="1:19">
      <c r="A627" s="537"/>
      <c r="B627" s="537"/>
      <c r="C627" s="537"/>
      <c r="D627" s="539"/>
      <c r="E627" s="537"/>
      <c r="F627" s="537"/>
      <c r="G627" s="539"/>
      <c r="H627" s="539"/>
      <c r="I627" s="539"/>
      <c r="J627" s="539"/>
      <c r="K627" s="537"/>
      <c r="L627" s="537"/>
      <c r="M627" s="537"/>
      <c r="N627" s="537"/>
    </row>
    <row r="628" spans="1:19">
      <c r="G628" s="716"/>
      <c r="H628" s="716"/>
      <c r="I628" s="716"/>
    </row>
    <row r="629" spans="1:19">
      <c r="G629" s="716"/>
      <c r="H629" s="716"/>
      <c r="I629" s="716"/>
    </row>
    <row r="630" spans="1:19">
      <c r="G630" s="716"/>
      <c r="H630" s="716"/>
      <c r="I630" s="716"/>
      <c r="M630" s="755"/>
    </row>
    <row r="631" spans="1:19">
      <c r="G631" s="716"/>
      <c r="H631" s="716"/>
      <c r="I631" s="716"/>
    </row>
    <row r="632" spans="1:19">
      <c r="G632" s="716"/>
      <c r="H632" s="716"/>
      <c r="I632" s="716"/>
    </row>
    <row r="633" spans="1:19">
      <c r="G633" s="716"/>
      <c r="H633" s="716"/>
      <c r="I633" s="716"/>
      <c r="O633" s="755"/>
    </row>
    <row r="634" spans="1:19">
      <c r="G634" s="716"/>
      <c r="H634" s="716"/>
      <c r="I634" s="716"/>
    </row>
    <row r="635" spans="1:19">
      <c r="G635" s="716"/>
      <c r="H635" s="716"/>
      <c r="I635" s="716"/>
    </row>
    <row r="636" spans="1:19">
      <c r="G636" s="716"/>
      <c r="H636" s="716"/>
      <c r="I636" s="716"/>
    </row>
    <row r="637" spans="1:19">
      <c r="G637" s="716"/>
      <c r="H637" s="716"/>
      <c r="I637" s="716"/>
    </row>
    <row r="638" spans="1:19">
      <c r="G638" s="716"/>
      <c r="H638" s="716"/>
      <c r="I638" s="716"/>
    </row>
    <row r="639" spans="1:19">
      <c r="G639" s="716"/>
      <c r="H639" s="716"/>
      <c r="I639" s="716"/>
    </row>
    <row r="640" spans="1:19">
      <c r="G640" s="716"/>
      <c r="H640" s="716"/>
      <c r="I640" s="716"/>
    </row>
    <row r="641" spans="7:9">
      <c r="G641" s="716"/>
      <c r="H641" s="716"/>
      <c r="I641" s="716"/>
    </row>
    <row r="642" spans="7:9">
      <c r="G642" s="716"/>
      <c r="H642" s="716"/>
      <c r="I642" s="716"/>
    </row>
    <row r="643" spans="7:9">
      <c r="G643" s="716"/>
      <c r="H643" s="716"/>
      <c r="I643" s="716"/>
    </row>
    <row r="644" spans="7:9">
      <c r="G644" s="716"/>
      <c r="H644" s="716"/>
      <c r="I644" s="716"/>
    </row>
    <row r="645" spans="7:9">
      <c r="G645" s="716"/>
      <c r="H645" s="716"/>
      <c r="I645" s="716"/>
    </row>
    <row r="646" spans="7:9">
      <c r="G646" s="716"/>
      <c r="H646" s="716"/>
      <c r="I646" s="716"/>
    </row>
    <row r="647" spans="7:9">
      <c r="G647" s="716"/>
      <c r="H647" s="716"/>
      <c r="I647" s="716"/>
    </row>
    <row r="648" spans="7:9">
      <c r="G648" s="716"/>
      <c r="H648" s="716"/>
      <c r="I648" s="716"/>
    </row>
    <row r="649" spans="7:9">
      <c r="G649" s="716"/>
      <c r="H649" s="716"/>
      <c r="I649" s="716"/>
    </row>
    <row r="650" spans="7:9">
      <c r="G650" s="716"/>
      <c r="H650" s="716"/>
      <c r="I650" s="716"/>
    </row>
    <row r="651" spans="7:9">
      <c r="G651" s="716"/>
      <c r="H651" s="716"/>
      <c r="I651" s="716"/>
    </row>
    <row r="652" spans="7:9">
      <c r="G652" s="716"/>
      <c r="H652" s="716"/>
      <c r="I652" s="716"/>
    </row>
    <row r="653" spans="7:9">
      <c r="G653" s="716"/>
      <c r="H653" s="716"/>
      <c r="I653" s="716"/>
    </row>
    <row r="654" spans="7:9">
      <c r="G654" s="716"/>
      <c r="H654" s="716"/>
      <c r="I654" s="716"/>
    </row>
    <row r="655" spans="7:9">
      <c r="G655" s="716"/>
      <c r="H655" s="716"/>
      <c r="I655" s="716"/>
    </row>
    <row r="656" spans="7:9">
      <c r="G656" s="716"/>
      <c r="H656" s="716"/>
      <c r="I656" s="716"/>
    </row>
    <row r="657" spans="7:9">
      <c r="G657" s="716"/>
      <c r="H657" s="716"/>
      <c r="I657" s="716"/>
    </row>
    <row r="658" spans="7:9">
      <c r="G658" s="716"/>
      <c r="H658" s="716"/>
      <c r="I658" s="716"/>
    </row>
  </sheetData>
  <sheetProtection algorithmName="SHA-512" hashValue="TwjvOMBzXLDfL4N12ON/OjwgM1aHVI0en1Yrbt8QfkaApD1+LA9HnPbNZ401JhdtrIF3wjtIuJFyCM/49arCaw==" saltValue="mTW/S+CV9Jz/iCmBO3gQDA==" spinCount="100000" sheet="1" formatColumns="0" formatRows="0" selectLockedCells="1"/>
  <customSheetViews>
    <customSheetView guid="{CC815DF5-1BF0-412E-8B94-1F6673E0C68E}" scale="55" showPageBreaks="1" printArea="1" hiddenColumns="1" view="pageBreakPreview">
      <selection activeCell="M603" sqref="M603"/>
      <pageMargins left="0.25" right="0.25" top="0.75" bottom="0.5" header="0.3" footer="0.5"/>
      <printOptions horizontalCentered="1"/>
      <pageSetup paperSize="9" scale="46" orientation="landscape" r:id="rId1"/>
      <headerFooter>
        <oddHeader>&amp;RSchedule-1
Page &amp;P of &amp;N</oddHeader>
      </headerFooter>
    </customSheetView>
    <customSheetView guid="{112647D2-7580-431B-99B5-DD512E2AD50E}" scale="80" showPageBreaks="1" printArea="1" hiddenColumns="1" view="pageBreakPreview">
      <selection activeCell="G19" sqref="G19"/>
      <pageMargins left="0.25" right="0.25" top="0.75" bottom="0.5" header="0.3" footer="0.5"/>
      <printOptions horizontalCentered="1"/>
      <pageSetup paperSize="9" scale="46" orientation="landscape" r:id="rId2"/>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3"/>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4"/>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5"/>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6"/>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7"/>
      <headerFooter>
        <oddHeader>&amp;RSchedule-1
Page &amp;P of &amp;N</oddHeader>
      </headerFooter>
    </customSheetView>
    <customSheetView guid="{CCA37BAE-906F-43D5-9FD9-B13563E4B9D7}" scale="80" showPageBreaks="1" printArea="1" hiddenColumns="1" view="pageBreakPreview" topLeftCell="A76">
      <selection activeCell="G90" sqref="G90"/>
      <pageMargins left="0.25" right="0.25" top="0.75" bottom="0.5" header="0.3" footer="0.5"/>
      <printOptions horizontalCentered="1"/>
      <pageSetup paperSize="9" scale="59" orientation="landscape" r:id="rId8"/>
      <headerFooter>
        <oddHeader>&amp;RSchedule-1
Page &amp;P of &amp;N</oddHeader>
      </headerFooter>
    </customSheetView>
    <customSheetView guid="{F8A50AE1-259E-429D-A506-38EB64D134EF}" scale="80" showPageBreaks="1" printArea="1" hiddenColumns="1" view="pageBreakPreview" topLeftCell="A7">
      <selection activeCell="G21" sqref="G21"/>
      <pageMargins left="0.25" right="0.25" top="0.75" bottom="0.5" header="0.3" footer="0.5"/>
      <printOptions horizontalCentered="1"/>
      <pageSetup paperSize="9" scale="57" orientation="landscape" r:id="rId9"/>
      <headerFooter>
        <oddHeader>&amp;RSchedule-1
Page &amp;P of &amp;N</oddHeader>
      </headerFooter>
    </customSheetView>
    <customSheetView guid="{DEF6DCE2-4A74-4BE5-B5D5-8143DC3F770A}" scale="80" showPageBreaks="1" printArea="1" hiddenColumns="1" view="pageBreakPreview" topLeftCell="A7">
      <selection activeCell="G18" sqref="G18"/>
      <pageMargins left="0.25" right="0.25" top="0.75" bottom="0.5" header="0.3" footer="0.5"/>
      <printOptions horizontalCentered="1"/>
      <pageSetup paperSize="9" scale="57" orientation="landscape" r:id="rId10"/>
      <headerFooter>
        <oddHeader>&amp;RSchedule-1
Page &amp;P of &amp;N</oddHeader>
      </headerFooter>
    </customSheetView>
    <customSheetView guid="{F658ED72-5E54-4C5B-BB2C-7A2962080984}" scale="80" showPageBreaks="1" printArea="1" hiddenColumns="1" view="pageBreakPreview" topLeftCell="A7">
      <selection activeCell="G18" sqref="G18"/>
      <pageMargins left="0.25" right="0.25" top="0.75" bottom="0.5" header="0.3" footer="0.5"/>
      <printOptions horizontalCentered="1"/>
      <pageSetup paperSize="9" scale="57" orientation="landscape" r:id="rId11"/>
      <headerFooter>
        <oddHeader>&amp;RSchedule-1
Page &amp;P of &amp;N</oddHeader>
      </headerFooter>
    </customSheetView>
    <customSheetView guid="{BE68641D-0C1E-4F8D-890A-A660C199187C}" scale="80" showPageBreaks="1" printArea="1" hiddenColumns="1" view="pageBreakPreview" topLeftCell="A14">
      <selection activeCell="I25" sqref="I25"/>
      <pageMargins left="0.25" right="0.25" top="0.75" bottom="0.5" header="0.3" footer="0.5"/>
      <printOptions horizontalCentered="1"/>
      <pageSetup paperSize="9" scale="46" orientation="landscape" r:id="rId12"/>
      <headerFooter>
        <oddHeader>&amp;RSchedule-1
Page &amp;P of &amp;N</oddHeader>
      </headerFooter>
    </customSheetView>
    <customSheetView guid="{AD0333DF-5B33-49B5-B063-72505D20EFE4}" scale="80" showPageBreaks="1" printArea="1" hiddenColumns="1" view="pageBreakPreview" topLeftCell="A16">
      <selection activeCell="G19" sqref="G19"/>
      <pageMargins left="0.25" right="0.25" top="0.75" bottom="0.5" header="0.3" footer="0.5"/>
      <printOptions horizontalCentered="1"/>
      <pageSetup paperSize="9" scale="46" orientation="landscape" r:id="rId13"/>
      <headerFooter>
        <oddHeader>&amp;RSchedule-1
Page &amp;P of &amp;N</oddHeader>
      </headerFooter>
    </customSheetView>
    <customSheetView guid="{C44C314C-9BEB-403F-A933-6B948E5C1171}" scale="55" showPageBreaks="1" printArea="1" hiddenColumns="1" view="pageBreakPreview" topLeftCell="A612">
      <selection activeCell="M113" sqref="M18:M113"/>
      <pageMargins left="0.25" right="0.25" top="0.75" bottom="0.5" header="0.3" footer="0.5"/>
      <printOptions horizontalCentered="1"/>
      <pageSetup paperSize="9" scale="46" orientation="landscape" r:id="rId14"/>
      <headerFooter>
        <oddHeader>&amp;RSchedule-1
Page &amp;P of &amp;N</oddHeader>
      </headerFooter>
    </customSheetView>
  </customSheetViews>
  <mergeCells count="22">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619:M619"/>
    <mergeCell ref="C625:D625"/>
    <mergeCell ref="B622:N622"/>
    <mergeCell ref="K625:N625"/>
    <mergeCell ref="K624:N624"/>
    <mergeCell ref="A620:M620"/>
    <mergeCell ref="A621:M621"/>
    <mergeCell ref="C624:D624"/>
  </mergeCells>
  <conditionalFormatting sqref="I604:I618 I18:I113 I115:I356 I358:I474 I476:I601">
    <cfRule type="expression" dxfId="8" priority="19" stopIfTrue="1">
      <formula>H18&gt;0</formula>
    </cfRule>
  </conditionalFormatting>
  <conditionalFormatting sqref="I603">
    <cfRule type="expression" dxfId="7" priority="1" stopIfTrue="1">
      <formula>H603&gt;0</formula>
    </cfRule>
  </conditionalFormatting>
  <dataValidations count="3">
    <dataValidation type="decimal" operator="greaterThanOrEqual" allowBlank="1" showInputMessage="1" showErrorMessage="1" sqref="M18:M618 N475 N602 N357 N114" xr:uid="{00000000-0002-0000-0400-000000000000}">
      <formula1>0</formula1>
    </dataValidation>
    <dataValidation type="list" operator="greaterThan" allowBlank="1" showInputMessage="1" showErrorMessage="1" sqref="I18:I618" xr:uid="{00000000-0002-0000-0400-000001000000}">
      <formula1>"0%,5%,12%,18%,28%"</formula1>
    </dataValidation>
    <dataValidation type="whole" operator="greaterThan" allowBlank="1" showInputMessage="1" showErrorMessage="1" sqref="G18:G618" xr:uid="{00000000-0002-0000-0400-000002000000}">
      <formula1>0</formula1>
    </dataValidation>
  </dataValidations>
  <printOptions horizontalCentered="1"/>
  <pageMargins left="0.25" right="0.25" top="0.75" bottom="0.5" header="0.3" footer="0.5"/>
  <pageSetup paperSize="9" scale="46" orientation="landscape" r:id="rId15"/>
  <headerFooter>
    <oddHeader>&amp;RSchedule-1
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dimension ref="A1:AF625"/>
  <sheetViews>
    <sheetView view="pageBreakPreview" topLeftCell="A18" zoomScale="85" zoomScaleNormal="100" zoomScaleSheetLayoutView="85" workbookViewId="0">
      <selection activeCell="I18" sqref="I18"/>
    </sheetView>
  </sheetViews>
  <sheetFormatPr defaultColWidth="9.109375" defaultRowHeight="15.6"/>
  <cols>
    <col min="1" max="1" width="6.109375" style="427" customWidth="1"/>
    <col min="2" max="2" width="15" style="427" customWidth="1"/>
    <col min="3" max="3" width="11.33203125" style="427" customWidth="1"/>
    <col min="4" max="4" width="29.77734375" style="427" customWidth="1"/>
    <col min="5" max="5" width="20.33203125" style="427" customWidth="1"/>
    <col min="6" max="6" width="73.44140625" style="419" customWidth="1"/>
    <col min="7" max="7" width="11.33203125" style="427" customWidth="1"/>
    <col min="8" max="8" width="11" style="427" customWidth="1"/>
    <col min="9" max="9" width="18.88671875" style="9" customWidth="1"/>
    <col min="10" max="10" width="24.33203125" style="427" customWidth="1"/>
    <col min="11" max="11" width="10.33203125" style="424" customWidth="1"/>
    <col min="12" max="12" width="64.5546875" style="424" customWidth="1"/>
    <col min="13" max="13" width="10.33203125" style="424" customWidth="1"/>
    <col min="14" max="14" width="9.109375" style="424" customWidth="1"/>
    <col min="15" max="17" width="9.109375" style="424"/>
    <col min="18" max="28" width="9.109375" style="415"/>
    <col min="29" max="16384" width="9.109375" style="423"/>
  </cols>
  <sheetData>
    <row r="1" spans="1:32">
      <c r="A1" s="1" t="str">
        <f>Basic!B5</f>
        <v>5002002195/GIS-INCLUDING/DOM/A02-CC CS -3</v>
      </c>
      <c r="B1" s="1"/>
      <c r="C1" s="1"/>
      <c r="D1" s="418"/>
      <c r="E1" s="418"/>
      <c r="F1" s="418"/>
      <c r="G1" s="421"/>
      <c r="H1" s="421"/>
      <c r="I1" s="422"/>
      <c r="J1" s="627" t="s">
        <v>14</v>
      </c>
    </row>
    <row r="2" spans="1:32">
      <c r="A2" s="417"/>
      <c r="B2" s="417"/>
      <c r="C2" s="417"/>
      <c r="D2" s="417"/>
      <c r="E2" s="417"/>
      <c r="F2" s="417"/>
      <c r="G2" s="351"/>
      <c r="H2" s="351"/>
      <c r="I2" s="425"/>
      <c r="J2" s="351"/>
    </row>
    <row r="3" spans="1:32" ht="121.2" customHeight="1">
      <c r="A3" s="848" t="str">
        <f>Cover!$B$2</f>
        <v xml:space="preserve">400kV GIS Substation Package SS-85 for: (i) (a) Establishment of Digital 400/220kV Navsari (New) (South Gujrat) GIS S/S (b) Extension works at 400kV Kala GIS S/S (c) Extension works at 400kV Magarwada GIS S/S under Transmission Network Expansion in Gujarat to increase its ATS from ISTS: Part B. (ii) 400kV GIS ICT bay extension under augmentation of transformation capacity at Navsari(New) 765/400kV GIS S/S under Transmission Network Expansion in Gujarat associated with integration of RE projects from Khavda potential RE Zone. (iii) 08 Nos 220kV GIS Feeder Bays at Navasri (New) as Deposit Work of GETCO. </v>
      </c>
      <c r="B3" s="848"/>
      <c r="C3" s="848"/>
      <c r="D3" s="848"/>
      <c r="E3" s="848"/>
      <c r="F3" s="848"/>
      <c r="G3" s="848"/>
      <c r="H3" s="848"/>
      <c r="I3" s="848"/>
      <c r="J3" s="848"/>
      <c r="K3" s="426"/>
      <c r="N3" s="859"/>
      <c r="O3" s="859"/>
      <c r="R3" s="424"/>
      <c r="S3" s="424"/>
      <c r="T3" s="424"/>
      <c r="U3" s="424"/>
      <c r="V3" s="424"/>
      <c r="W3" s="424"/>
      <c r="X3" s="424"/>
      <c r="Y3" s="424"/>
      <c r="Z3" s="424"/>
      <c r="AA3" s="424"/>
      <c r="AC3" s="415"/>
      <c r="AD3" s="415"/>
      <c r="AE3" s="415"/>
      <c r="AF3" s="415"/>
    </row>
    <row r="4" spans="1:32">
      <c r="A4" s="860" t="s">
        <v>0</v>
      </c>
      <c r="B4" s="860"/>
      <c r="C4" s="860"/>
      <c r="D4" s="860"/>
      <c r="E4" s="860"/>
      <c r="F4" s="860"/>
      <c r="G4" s="860"/>
      <c r="H4" s="860"/>
      <c r="I4" s="860"/>
      <c r="J4" s="860"/>
    </row>
    <row r="5" spans="1:32">
      <c r="J5" s="351"/>
    </row>
    <row r="6" spans="1:32">
      <c r="A6" s="850" t="s">
        <v>349</v>
      </c>
      <c r="B6" s="850"/>
      <c r="C6" s="4"/>
      <c r="D6" s="351"/>
      <c r="E6" s="4"/>
      <c r="F6" s="4"/>
      <c r="G6" s="4"/>
      <c r="H6" s="4"/>
      <c r="I6" s="4"/>
      <c r="J6" s="351"/>
    </row>
    <row r="7" spans="1:32">
      <c r="A7" s="855">
        <f>'Sch-1'!A7</f>
        <v>0</v>
      </c>
      <c r="B7" s="855"/>
      <c r="C7" s="855"/>
      <c r="D7" s="855"/>
      <c r="E7" s="855"/>
      <c r="F7" s="855"/>
      <c r="G7" s="582"/>
      <c r="H7" s="455" t="s">
        <v>1</v>
      </c>
      <c r="I7" s="582"/>
      <c r="J7" s="351"/>
    </row>
    <row r="8" spans="1:32">
      <c r="A8" s="851" t="str">
        <f>"Bidder’s Name and Address  (" &amp; MID('Names of Bidder'!B9,9, 20) &amp; ") :"</f>
        <v>Bidder’s Name and Address  (Sole Bidder) :</v>
      </c>
      <c r="B8" s="851"/>
      <c r="C8" s="851"/>
      <c r="D8" s="851"/>
      <c r="E8" s="851"/>
      <c r="F8" s="851"/>
      <c r="G8" s="851"/>
      <c r="H8" s="456" t="s">
        <v>2</v>
      </c>
      <c r="I8" s="540"/>
      <c r="J8" s="351"/>
    </row>
    <row r="9" spans="1:32">
      <c r="A9" s="460" t="s">
        <v>12</v>
      </c>
      <c r="B9" s="407"/>
      <c r="C9" s="854" t="str">
        <f>IF('Names of Bidder'!D9=0, "", 'Names of Bidder'!D9)</f>
        <v/>
      </c>
      <c r="D9" s="854"/>
      <c r="E9" s="854"/>
      <c r="F9" s="584"/>
      <c r="G9" s="584"/>
      <c r="H9" s="456" t="s">
        <v>3</v>
      </c>
      <c r="I9" s="408"/>
      <c r="J9" s="351"/>
    </row>
    <row r="10" spans="1:32">
      <c r="A10" s="460" t="s">
        <v>11</v>
      </c>
      <c r="B10" s="407"/>
      <c r="C10" s="853" t="str">
        <f>IF('Names of Bidder'!D10=0, "", 'Names of Bidder'!D10)</f>
        <v/>
      </c>
      <c r="D10" s="853"/>
      <c r="E10" s="853"/>
      <c r="F10" s="584"/>
      <c r="G10" s="584"/>
      <c r="H10" s="456" t="s">
        <v>4</v>
      </c>
      <c r="I10" s="408"/>
      <c r="J10" s="351"/>
    </row>
    <row r="11" spans="1:32">
      <c r="A11" s="408"/>
      <c r="B11" s="408"/>
      <c r="C11" s="853" t="str">
        <f>IF('Names of Bidder'!D11=0, "", 'Names of Bidder'!D11)</f>
        <v/>
      </c>
      <c r="D11" s="853"/>
      <c r="E11" s="853"/>
      <c r="F11" s="584"/>
      <c r="G11" s="584"/>
      <c r="H11" s="456" t="s">
        <v>5</v>
      </c>
      <c r="I11" s="408"/>
      <c r="J11" s="351"/>
    </row>
    <row r="12" spans="1:32">
      <c r="A12" s="408"/>
      <c r="B12" s="408"/>
      <c r="C12" s="853" t="str">
        <f>IF('Names of Bidder'!D12=0, "", 'Names of Bidder'!D12)</f>
        <v/>
      </c>
      <c r="D12" s="853"/>
      <c r="E12" s="853"/>
      <c r="F12" s="584"/>
      <c r="G12" s="584"/>
      <c r="H12" s="456" t="s">
        <v>6</v>
      </c>
      <c r="I12" s="408"/>
      <c r="J12" s="351"/>
    </row>
    <row r="13" spans="1:32" s="470" customFormat="1">
      <c r="A13" s="857" t="s">
        <v>363</v>
      </c>
      <c r="B13" s="857"/>
      <c r="C13" s="857"/>
      <c r="D13" s="857"/>
      <c r="E13" s="857"/>
      <c r="F13" s="857"/>
      <c r="G13" s="857"/>
      <c r="H13" s="857"/>
      <c r="I13" s="857"/>
      <c r="J13" s="857"/>
      <c r="K13" s="468"/>
      <c r="L13" s="468"/>
      <c r="M13" s="468"/>
      <c r="N13" s="468"/>
      <c r="O13" s="468"/>
      <c r="P13" s="468"/>
      <c r="Q13" s="468"/>
      <c r="R13" s="469"/>
      <c r="S13" s="469"/>
      <c r="T13" s="469"/>
      <c r="U13" s="469"/>
      <c r="V13" s="469"/>
      <c r="W13" s="469"/>
      <c r="X13" s="469"/>
      <c r="Y13" s="469"/>
      <c r="Z13" s="469"/>
      <c r="AA13" s="469"/>
      <c r="AB13" s="469"/>
    </row>
    <row r="14" spans="1:32" ht="16.2" thickBot="1">
      <c r="A14" s="428"/>
      <c r="B14" s="428"/>
      <c r="C14" s="428"/>
      <c r="D14" s="428"/>
      <c r="E14" s="428"/>
      <c r="F14" s="420"/>
      <c r="G14" s="429"/>
      <c r="H14" s="429"/>
      <c r="I14" s="863" t="s">
        <v>354</v>
      </c>
      <c r="J14" s="863"/>
    </row>
    <row r="15" spans="1:32" ht="93.6">
      <c r="A15" s="13" t="s">
        <v>7</v>
      </c>
      <c r="B15" s="17" t="s">
        <v>266</v>
      </c>
      <c r="C15" s="17" t="s">
        <v>278</v>
      </c>
      <c r="D15" s="17" t="s">
        <v>280</v>
      </c>
      <c r="E15" s="17" t="s">
        <v>13</v>
      </c>
      <c r="F15" s="14" t="s">
        <v>15</v>
      </c>
      <c r="G15" s="14" t="s">
        <v>9</v>
      </c>
      <c r="H15" s="14" t="s">
        <v>16</v>
      </c>
      <c r="I15" s="14" t="s">
        <v>362</v>
      </c>
      <c r="J15" s="15" t="s">
        <v>361</v>
      </c>
    </row>
    <row r="16" spans="1:32" s="597" customFormat="1" ht="16.2">
      <c r="A16" s="591">
        <v>1</v>
      </c>
      <c r="B16" s="591">
        <v>2</v>
      </c>
      <c r="C16" s="591">
        <v>3</v>
      </c>
      <c r="D16" s="591">
        <v>4</v>
      </c>
      <c r="E16" s="591">
        <v>5</v>
      </c>
      <c r="F16" s="591">
        <v>6</v>
      </c>
      <c r="G16" s="591">
        <v>7</v>
      </c>
      <c r="H16" s="591">
        <v>8</v>
      </c>
      <c r="I16" s="591">
        <v>9</v>
      </c>
      <c r="J16" s="591" t="s">
        <v>355</v>
      </c>
      <c r="K16" s="595"/>
      <c r="L16" s="595"/>
      <c r="M16" s="595"/>
      <c r="N16" s="595"/>
      <c r="O16" s="595"/>
      <c r="P16" s="595"/>
      <c r="Q16" s="595"/>
      <c r="R16" s="596"/>
      <c r="S16" s="596"/>
      <c r="T16" s="596"/>
      <c r="U16" s="596"/>
      <c r="V16" s="596"/>
      <c r="W16" s="596"/>
      <c r="X16" s="596"/>
      <c r="Y16" s="596"/>
      <c r="Z16" s="596"/>
      <c r="AA16" s="596"/>
      <c r="AB16" s="596"/>
    </row>
    <row r="17" spans="1:28" s="746" customFormat="1" ht="18">
      <c r="A17" s="775" t="s">
        <v>54</v>
      </c>
      <c r="B17" s="737" t="s">
        <v>481</v>
      </c>
      <c r="C17" s="738"/>
      <c r="D17" s="739"/>
      <c r="E17" s="738"/>
      <c r="F17" s="735"/>
      <c r="G17" s="735"/>
      <c r="H17" s="735"/>
      <c r="I17" s="743"/>
      <c r="J17" s="735"/>
      <c r="K17" s="744"/>
      <c r="L17" s="744"/>
      <c r="M17" s="744"/>
      <c r="N17" s="744"/>
      <c r="O17" s="744"/>
      <c r="P17" s="744"/>
      <c r="Q17" s="744"/>
      <c r="R17" s="745"/>
      <c r="S17" s="745"/>
      <c r="T17" s="745"/>
      <c r="U17" s="745"/>
      <c r="V17" s="745"/>
      <c r="W17" s="745"/>
      <c r="X17" s="745"/>
      <c r="Y17" s="745"/>
      <c r="Z17" s="745"/>
      <c r="AA17" s="745"/>
      <c r="AB17" s="745"/>
    </row>
    <row r="18" spans="1:28" ht="31.2">
      <c r="A18" s="532">
        <v>1</v>
      </c>
      <c r="B18" s="757">
        <v>7000016526</v>
      </c>
      <c r="C18" s="757">
        <v>10</v>
      </c>
      <c r="D18" s="757" t="s">
        <v>487</v>
      </c>
      <c r="E18" s="757">
        <v>1000001691</v>
      </c>
      <c r="F18" s="770" t="s">
        <v>554</v>
      </c>
      <c r="G18" s="757" t="s">
        <v>300</v>
      </c>
      <c r="H18" s="757">
        <v>8</v>
      </c>
      <c r="I18" s="782"/>
      <c r="J18" s="760" t="str">
        <f t="shared" ref="J18:J223" si="0">IF(I18=0, "INCLUDED", IF(ISERROR(I18*H18), I18, I18*H18))</f>
        <v>INCLUDED</v>
      </c>
      <c r="P18" s="415"/>
      <c r="Q18" s="415"/>
    </row>
    <row r="19" spans="1:28" ht="46.8">
      <c r="A19" s="532">
        <v>2</v>
      </c>
      <c r="B19" s="757">
        <v>7000016527</v>
      </c>
      <c r="C19" s="757">
        <v>50</v>
      </c>
      <c r="D19" s="757" t="s">
        <v>487</v>
      </c>
      <c r="E19" s="757">
        <v>1000061111</v>
      </c>
      <c r="F19" s="770" t="s">
        <v>1015</v>
      </c>
      <c r="G19" s="757" t="s">
        <v>555</v>
      </c>
      <c r="H19" s="757">
        <v>2040</v>
      </c>
      <c r="I19" s="782"/>
      <c r="J19" s="760" t="str">
        <f t="shared" si="0"/>
        <v>INCLUDED</v>
      </c>
      <c r="P19" s="415"/>
      <c r="Q19" s="415"/>
    </row>
    <row r="20" spans="1:28">
      <c r="A20" s="532">
        <v>3</v>
      </c>
      <c r="B20" s="757">
        <v>7000016526</v>
      </c>
      <c r="C20" s="757">
        <v>30</v>
      </c>
      <c r="D20" s="757" t="s">
        <v>487</v>
      </c>
      <c r="E20" s="757">
        <v>1000029503</v>
      </c>
      <c r="F20" s="770" t="s">
        <v>556</v>
      </c>
      <c r="G20" s="757" t="s">
        <v>299</v>
      </c>
      <c r="H20" s="757">
        <v>24</v>
      </c>
      <c r="I20" s="782"/>
      <c r="J20" s="760" t="str">
        <f t="shared" si="0"/>
        <v>INCLUDED</v>
      </c>
      <c r="P20" s="415"/>
      <c r="Q20" s="415"/>
    </row>
    <row r="21" spans="1:28">
      <c r="A21" s="532">
        <v>4</v>
      </c>
      <c r="B21" s="757">
        <v>7000016526</v>
      </c>
      <c r="C21" s="757">
        <v>40</v>
      </c>
      <c r="D21" s="757" t="s">
        <v>488</v>
      </c>
      <c r="E21" s="757">
        <v>1000001772</v>
      </c>
      <c r="F21" s="770" t="s">
        <v>557</v>
      </c>
      <c r="G21" s="757" t="s">
        <v>299</v>
      </c>
      <c r="H21" s="757">
        <v>8</v>
      </c>
      <c r="I21" s="782"/>
      <c r="J21" s="760" t="str">
        <f t="shared" si="0"/>
        <v>INCLUDED</v>
      </c>
      <c r="P21" s="415"/>
      <c r="Q21" s="415"/>
    </row>
    <row r="22" spans="1:28">
      <c r="A22" s="532">
        <v>5</v>
      </c>
      <c r="B22" s="757">
        <v>7000016526</v>
      </c>
      <c r="C22" s="757">
        <v>50</v>
      </c>
      <c r="D22" s="757" t="s">
        <v>488</v>
      </c>
      <c r="E22" s="757">
        <v>1000020417</v>
      </c>
      <c r="F22" s="770" t="s">
        <v>558</v>
      </c>
      <c r="G22" s="757" t="s">
        <v>299</v>
      </c>
      <c r="H22" s="757">
        <v>24</v>
      </c>
      <c r="I22" s="782"/>
      <c r="J22" s="760" t="str">
        <f t="shared" si="0"/>
        <v>INCLUDED</v>
      </c>
      <c r="P22" s="415"/>
      <c r="Q22" s="415"/>
    </row>
    <row r="23" spans="1:28">
      <c r="A23" s="532">
        <v>6</v>
      </c>
      <c r="B23" s="757">
        <v>7000016526</v>
      </c>
      <c r="C23" s="757">
        <v>60</v>
      </c>
      <c r="D23" s="757" t="s">
        <v>488</v>
      </c>
      <c r="E23" s="757">
        <v>1000001695</v>
      </c>
      <c r="F23" s="770" t="s">
        <v>559</v>
      </c>
      <c r="G23" s="757" t="s">
        <v>299</v>
      </c>
      <c r="H23" s="757">
        <v>24</v>
      </c>
      <c r="I23" s="782"/>
      <c r="J23" s="760" t="str">
        <f t="shared" si="0"/>
        <v>INCLUDED</v>
      </c>
      <c r="P23" s="415"/>
      <c r="Q23" s="415"/>
    </row>
    <row r="24" spans="1:28">
      <c r="A24" s="532">
        <v>7</v>
      </c>
      <c r="B24" s="757">
        <v>7000016526</v>
      </c>
      <c r="C24" s="757">
        <v>70</v>
      </c>
      <c r="D24" s="757" t="s">
        <v>488</v>
      </c>
      <c r="E24" s="757">
        <v>1000001694</v>
      </c>
      <c r="F24" s="770" t="s">
        <v>560</v>
      </c>
      <c r="G24" s="757" t="s">
        <v>299</v>
      </c>
      <c r="H24" s="757">
        <v>6</v>
      </c>
      <c r="I24" s="782"/>
      <c r="J24" s="760" t="str">
        <f t="shared" si="0"/>
        <v>INCLUDED</v>
      </c>
      <c r="P24" s="415"/>
      <c r="Q24" s="415"/>
    </row>
    <row r="25" spans="1:28">
      <c r="A25" s="532">
        <v>8</v>
      </c>
      <c r="B25" s="757">
        <v>7000016526</v>
      </c>
      <c r="C25" s="757">
        <v>80</v>
      </c>
      <c r="D25" s="757" t="s">
        <v>489</v>
      </c>
      <c r="E25" s="757">
        <v>1000001330</v>
      </c>
      <c r="F25" s="770" t="s">
        <v>561</v>
      </c>
      <c r="G25" s="757" t="s">
        <v>299</v>
      </c>
      <c r="H25" s="757">
        <v>8</v>
      </c>
      <c r="I25" s="782"/>
      <c r="J25" s="760" t="str">
        <f t="shared" si="0"/>
        <v>INCLUDED</v>
      </c>
      <c r="P25" s="415"/>
      <c r="Q25" s="415"/>
    </row>
    <row r="26" spans="1:28" ht="31.2">
      <c r="A26" s="532">
        <v>9</v>
      </c>
      <c r="B26" s="757">
        <v>7000016526</v>
      </c>
      <c r="C26" s="757">
        <v>90</v>
      </c>
      <c r="D26" s="757" t="s">
        <v>489</v>
      </c>
      <c r="E26" s="757">
        <v>1000001170</v>
      </c>
      <c r="F26" s="770" t="s">
        <v>562</v>
      </c>
      <c r="G26" s="757" t="s">
        <v>299</v>
      </c>
      <c r="H26" s="757">
        <v>8</v>
      </c>
      <c r="I26" s="782"/>
      <c r="J26" s="760" t="str">
        <f t="shared" si="0"/>
        <v>INCLUDED</v>
      </c>
      <c r="P26" s="415"/>
      <c r="Q26" s="415"/>
    </row>
    <row r="27" spans="1:28">
      <c r="A27" s="532">
        <v>10</v>
      </c>
      <c r="B27" s="757">
        <v>7000016526</v>
      </c>
      <c r="C27" s="757">
        <v>100</v>
      </c>
      <c r="D27" s="757" t="s">
        <v>489</v>
      </c>
      <c r="E27" s="757">
        <v>1000026235</v>
      </c>
      <c r="F27" s="770" t="s">
        <v>563</v>
      </c>
      <c r="G27" s="757" t="s">
        <v>300</v>
      </c>
      <c r="H27" s="757">
        <v>12</v>
      </c>
      <c r="I27" s="782"/>
      <c r="J27" s="760" t="str">
        <f t="shared" si="0"/>
        <v>INCLUDED</v>
      </c>
      <c r="P27" s="415"/>
      <c r="Q27" s="415"/>
    </row>
    <row r="28" spans="1:28" ht="31.2">
      <c r="A28" s="532">
        <v>11</v>
      </c>
      <c r="B28" s="757">
        <v>7000016526</v>
      </c>
      <c r="C28" s="757">
        <v>1110</v>
      </c>
      <c r="D28" s="757" t="s">
        <v>490</v>
      </c>
      <c r="E28" s="757">
        <v>1000001333</v>
      </c>
      <c r="F28" s="770" t="s">
        <v>564</v>
      </c>
      <c r="G28" s="757" t="s">
        <v>299</v>
      </c>
      <c r="H28" s="757">
        <v>8</v>
      </c>
      <c r="I28" s="782"/>
      <c r="J28" s="760" t="str">
        <f t="shared" si="0"/>
        <v>INCLUDED</v>
      </c>
      <c r="P28" s="415"/>
      <c r="Q28" s="415"/>
    </row>
    <row r="29" spans="1:28">
      <c r="A29" s="532">
        <v>12</v>
      </c>
      <c r="B29" s="757">
        <v>7000016526</v>
      </c>
      <c r="C29" s="757">
        <v>110</v>
      </c>
      <c r="D29" s="757" t="s">
        <v>491</v>
      </c>
      <c r="E29" s="757">
        <v>1000025391</v>
      </c>
      <c r="F29" s="770" t="s">
        <v>565</v>
      </c>
      <c r="G29" s="757" t="s">
        <v>299</v>
      </c>
      <c r="H29" s="757">
        <v>1</v>
      </c>
      <c r="I29" s="782"/>
      <c r="J29" s="760" t="str">
        <f t="shared" si="0"/>
        <v>INCLUDED</v>
      </c>
      <c r="P29" s="415"/>
      <c r="Q29" s="415"/>
    </row>
    <row r="30" spans="1:28">
      <c r="A30" s="532">
        <v>13</v>
      </c>
      <c r="B30" s="757">
        <v>7000016526</v>
      </c>
      <c r="C30" s="757">
        <v>120</v>
      </c>
      <c r="D30" s="757" t="s">
        <v>492</v>
      </c>
      <c r="E30" s="757">
        <v>1000001568</v>
      </c>
      <c r="F30" s="770" t="s">
        <v>566</v>
      </c>
      <c r="G30" s="757" t="s">
        <v>299</v>
      </c>
      <c r="H30" s="757">
        <v>2</v>
      </c>
      <c r="I30" s="782"/>
      <c r="J30" s="760" t="str">
        <f t="shared" si="0"/>
        <v>INCLUDED</v>
      </c>
      <c r="P30" s="415"/>
      <c r="Q30" s="415"/>
    </row>
    <row r="31" spans="1:28">
      <c r="A31" s="532">
        <v>14</v>
      </c>
      <c r="B31" s="757">
        <v>7000016526</v>
      </c>
      <c r="C31" s="757">
        <v>130</v>
      </c>
      <c r="D31" s="757" t="s">
        <v>492</v>
      </c>
      <c r="E31" s="757">
        <v>1000036908</v>
      </c>
      <c r="F31" s="770" t="s">
        <v>567</v>
      </c>
      <c r="G31" s="757" t="s">
        <v>568</v>
      </c>
      <c r="H31" s="757">
        <v>0.5</v>
      </c>
      <c r="I31" s="782"/>
      <c r="J31" s="760" t="str">
        <f t="shared" si="0"/>
        <v>INCLUDED</v>
      </c>
      <c r="P31" s="415"/>
      <c r="Q31" s="415"/>
    </row>
    <row r="32" spans="1:28">
      <c r="A32" s="532">
        <v>15</v>
      </c>
      <c r="B32" s="757">
        <v>7000016526</v>
      </c>
      <c r="C32" s="757">
        <v>930</v>
      </c>
      <c r="D32" s="757" t="s">
        <v>493</v>
      </c>
      <c r="E32" s="757">
        <v>1000032700</v>
      </c>
      <c r="F32" s="770" t="s">
        <v>569</v>
      </c>
      <c r="G32" s="757" t="s">
        <v>300</v>
      </c>
      <c r="H32" s="757">
        <v>1</v>
      </c>
      <c r="I32" s="782"/>
      <c r="J32" s="760" t="str">
        <f t="shared" si="0"/>
        <v>INCLUDED</v>
      </c>
      <c r="P32" s="415"/>
      <c r="Q32" s="415"/>
    </row>
    <row r="33" spans="1:17">
      <c r="A33" s="532">
        <v>16</v>
      </c>
      <c r="B33" s="757">
        <v>7000016526</v>
      </c>
      <c r="C33" s="757">
        <v>950</v>
      </c>
      <c r="D33" s="757" t="s">
        <v>494</v>
      </c>
      <c r="E33" s="757">
        <v>1000012022</v>
      </c>
      <c r="F33" s="770" t="s">
        <v>570</v>
      </c>
      <c r="G33" s="757" t="s">
        <v>299</v>
      </c>
      <c r="H33" s="757">
        <v>2</v>
      </c>
      <c r="I33" s="782"/>
      <c r="J33" s="760" t="str">
        <f t="shared" si="0"/>
        <v>INCLUDED</v>
      </c>
      <c r="P33" s="415"/>
      <c r="Q33" s="415"/>
    </row>
    <row r="34" spans="1:17">
      <c r="A34" s="532">
        <v>17</v>
      </c>
      <c r="B34" s="757">
        <v>7000016526</v>
      </c>
      <c r="C34" s="757">
        <v>960</v>
      </c>
      <c r="D34" s="757" t="s">
        <v>494</v>
      </c>
      <c r="E34" s="757">
        <v>1000012024</v>
      </c>
      <c r="F34" s="770" t="s">
        <v>571</v>
      </c>
      <c r="G34" s="757" t="s">
        <v>299</v>
      </c>
      <c r="H34" s="757">
        <v>1</v>
      </c>
      <c r="I34" s="782"/>
      <c r="J34" s="760" t="str">
        <f t="shared" si="0"/>
        <v>INCLUDED</v>
      </c>
      <c r="P34" s="415"/>
      <c r="Q34" s="415"/>
    </row>
    <row r="35" spans="1:17">
      <c r="A35" s="532">
        <v>18</v>
      </c>
      <c r="B35" s="757">
        <v>7000016526</v>
      </c>
      <c r="C35" s="757">
        <v>970</v>
      </c>
      <c r="D35" s="757" t="s">
        <v>494</v>
      </c>
      <c r="E35" s="757">
        <v>1000059214</v>
      </c>
      <c r="F35" s="770" t="s">
        <v>572</v>
      </c>
      <c r="G35" s="757" t="s">
        <v>300</v>
      </c>
      <c r="H35" s="757">
        <v>1</v>
      </c>
      <c r="I35" s="782"/>
      <c r="J35" s="760" t="str">
        <f t="shared" si="0"/>
        <v>INCLUDED</v>
      </c>
      <c r="P35" s="415"/>
      <c r="Q35" s="415"/>
    </row>
    <row r="36" spans="1:17" ht="46.8">
      <c r="A36" s="532">
        <v>19</v>
      </c>
      <c r="B36" s="757">
        <v>7000016526</v>
      </c>
      <c r="C36" s="757">
        <v>890</v>
      </c>
      <c r="D36" s="757" t="s">
        <v>495</v>
      </c>
      <c r="E36" s="757">
        <v>1000055983</v>
      </c>
      <c r="F36" s="770" t="s">
        <v>573</v>
      </c>
      <c r="G36" s="757" t="s">
        <v>299</v>
      </c>
      <c r="H36" s="757">
        <v>36</v>
      </c>
      <c r="I36" s="782"/>
      <c r="J36" s="760" t="str">
        <f t="shared" si="0"/>
        <v>INCLUDED</v>
      </c>
      <c r="P36" s="415"/>
      <c r="Q36" s="415"/>
    </row>
    <row r="37" spans="1:17" ht="46.8">
      <c r="A37" s="532">
        <v>20</v>
      </c>
      <c r="B37" s="757">
        <v>7000016526</v>
      </c>
      <c r="C37" s="757">
        <v>900</v>
      </c>
      <c r="D37" s="757" t="s">
        <v>495</v>
      </c>
      <c r="E37" s="757">
        <v>1000055977</v>
      </c>
      <c r="F37" s="770" t="s">
        <v>574</v>
      </c>
      <c r="G37" s="757" t="s">
        <v>299</v>
      </c>
      <c r="H37" s="757">
        <v>12</v>
      </c>
      <c r="I37" s="782"/>
      <c r="J37" s="760" t="str">
        <f t="shared" si="0"/>
        <v>INCLUDED</v>
      </c>
      <c r="P37" s="415"/>
      <c r="Q37" s="415"/>
    </row>
    <row r="38" spans="1:17" ht="46.8">
      <c r="A38" s="532">
        <v>21</v>
      </c>
      <c r="B38" s="757">
        <v>7000016526</v>
      </c>
      <c r="C38" s="757">
        <v>910</v>
      </c>
      <c r="D38" s="757" t="s">
        <v>495</v>
      </c>
      <c r="E38" s="757">
        <v>1000055980</v>
      </c>
      <c r="F38" s="770" t="s">
        <v>575</v>
      </c>
      <c r="G38" s="757" t="s">
        <v>299</v>
      </c>
      <c r="H38" s="757">
        <v>12</v>
      </c>
      <c r="I38" s="782"/>
      <c r="J38" s="760" t="str">
        <f t="shared" si="0"/>
        <v>INCLUDED</v>
      </c>
      <c r="P38" s="415"/>
      <c r="Q38" s="415"/>
    </row>
    <row r="39" spans="1:17" ht="46.8">
      <c r="A39" s="532">
        <v>22</v>
      </c>
      <c r="B39" s="757">
        <v>7000016526</v>
      </c>
      <c r="C39" s="757">
        <v>920</v>
      </c>
      <c r="D39" s="757" t="s">
        <v>495</v>
      </c>
      <c r="E39" s="757">
        <v>1000055975</v>
      </c>
      <c r="F39" s="770" t="s">
        <v>576</v>
      </c>
      <c r="G39" s="757" t="s">
        <v>299</v>
      </c>
      <c r="H39" s="757">
        <v>24</v>
      </c>
      <c r="I39" s="782"/>
      <c r="J39" s="760" t="str">
        <f t="shared" si="0"/>
        <v>INCLUDED</v>
      </c>
      <c r="P39" s="415"/>
      <c r="Q39" s="415"/>
    </row>
    <row r="40" spans="1:17" ht="31.2">
      <c r="A40" s="532">
        <v>23</v>
      </c>
      <c r="B40" s="757">
        <v>7000016526</v>
      </c>
      <c r="C40" s="757">
        <v>140</v>
      </c>
      <c r="D40" s="757" t="s">
        <v>496</v>
      </c>
      <c r="E40" s="757">
        <v>1000011246</v>
      </c>
      <c r="F40" s="770" t="s">
        <v>577</v>
      </c>
      <c r="G40" s="757" t="s">
        <v>300</v>
      </c>
      <c r="H40" s="757">
        <v>8</v>
      </c>
      <c r="I40" s="782"/>
      <c r="J40" s="760" t="str">
        <f t="shared" si="0"/>
        <v>INCLUDED</v>
      </c>
      <c r="P40" s="415"/>
      <c r="Q40" s="415"/>
    </row>
    <row r="41" spans="1:17" ht="31.2">
      <c r="A41" s="532">
        <v>24</v>
      </c>
      <c r="B41" s="757">
        <v>7000016526</v>
      </c>
      <c r="C41" s="757">
        <v>150</v>
      </c>
      <c r="D41" s="757" t="s">
        <v>497</v>
      </c>
      <c r="E41" s="757">
        <v>1000000442</v>
      </c>
      <c r="F41" s="770" t="s">
        <v>578</v>
      </c>
      <c r="G41" s="757" t="s">
        <v>579</v>
      </c>
      <c r="H41" s="757">
        <v>1</v>
      </c>
      <c r="I41" s="782"/>
      <c r="J41" s="760" t="str">
        <f t="shared" si="0"/>
        <v>INCLUDED</v>
      </c>
      <c r="P41" s="415"/>
      <c r="Q41" s="415"/>
    </row>
    <row r="42" spans="1:17">
      <c r="A42" s="532">
        <v>25</v>
      </c>
      <c r="B42" s="757">
        <v>7000016526</v>
      </c>
      <c r="C42" s="757">
        <v>160</v>
      </c>
      <c r="D42" s="757" t="s">
        <v>497</v>
      </c>
      <c r="E42" s="757">
        <v>1000031985</v>
      </c>
      <c r="F42" s="770" t="s">
        <v>580</v>
      </c>
      <c r="G42" s="757" t="s">
        <v>568</v>
      </c>
      <c r="H42" s="757">
        <v>25</v>
      </c>
      <c r="I42" s="782"/>
      <c r="J42" s="760" t="str">
        <f t="shared" si="0"/>
        <v>INCLUDED</v>
      </c>
      <c r="P42" s="415"/>
      <c r="Q42" s="415"/>
    </row>
    <row r="43" spans="1:17">
      <c r="A43" s="532">
        <v>26</v>
      </c>
      <c r="B43" s="757">
        <v>7000016526</v>
      </c>
      <c r="C43" s="757">
        <v>170</v>
      </c>
      <c r="D43" s="757" t="s">
        <v>497</v>
      </c>
      <c r="E43" s="757">
        <v>1000031976</v>
      </c>
      <c r="F43" s="770" t="s">
        <v>581</v>
      </c>
      <c r="G43" s="757" t="s">
        <v>568</v>
      </c>
      <c r="H43" s="757">
        <v>6</v>
      </c>
      <c r="I43" s="782"/>
      <c r="J43" s="760" t="str">
        <f t="shared" si="0"/>
        <v>INCLUDED</v>
      </c>
      <c r="P43" s="415"/>
      <c r="Q43" s="415"/>
    </row>
    <row r="44" spans="1:17">
      <c r="A44" s="532">
        <v>27</v>
      </c>
      <c r="B44" s="757">
        <v>7000016526</v>
      </c>
      <c r="C44" s="757">
        <v>180</v>
      </c>
      <c r="D44" s="757" t="s">
        <v>497</v>
      </c>
      <c r="E44" s="757">
        <v>1000031953</v>
      </c>
      <c r="F44" s="770" t="s">
        <v>582</v>
      </c>
      <c r="G44" s="757" t="s">
        <v>568</v>
      </c>
      <c r="H44" s="757">
        <v>3</v>
      </c>
      <c r="I44" s="782"/>
      <c r="J44" s="760" t="str">
        <f t="shared" si="0"/>
        <v>INCLUDED</v>
      </c>
      <c r="P44" s="415"/>
      <c r="Q44" s="415"/>
    </row>
    <row r="45" spans="1:17">
      <c r="A45" s="532">
        <v>28</v>
      </c>
      <c r="B45" s="757">
        <v>7000016526</v>
      </c>
      <c r="C45" s="757">
        <v>190</v>
      </c>
      <c r="D45" s="757" t="s">
        <v>497</v>
      </c>
      <c r="E45" s="757">
        <v>1000031957</v>
      </c>
      <c r="F45" s="770" t="s">
        <v>583</v>
      </c>
      <c r="G45" s="757" t="s">
        <v>568</v>
      </c>
      <c r="H45" s="757">
        <v>1</v>
      </c>
      <c r="I45" s="782"/>
      <c r="J45" s="760" t="str">
        <f t="shared" si="0"/>
        <v>INCLUDED</v>
      </c>
      <c r="P45" s="415"/>
      <c r="Q45" s="415"/>
    </row>
    <row r="46" spans="1:17">
      <c r="A46" s="532">
        <v>29</v>
      </c>
      <c r="B46" s="757">
        <v>7000016526</v>
      </c>
      <c r="C46" s="757">
        <v>200</v>
      </c>
      <c r="D46" s="757" t="s">
        <v>497</v>
      </c>
      <c r="E46" s="757">
        <v>1000031943</v>
      </c>
      <c r="F46" s="770" t="s">
        <v>584</v>
      </c>
      <c r="G46" s="757" t="s">
        <v>568</v>
      </c>
      <c r="H46" s="757">
        <v>6</v>
      </c>
      <c r="I46" s="782"/>
      <c r="J46" s="760" t="str">
        <f t="shared" si="0"/>
        <v>INCLUDED</v>
      </c>
      <c r="P46" s="415"/>
      <c r="Q46" s="415"/>
    </row>
    <row r="47" spans="1:17">
      <c r="A47" s="532">
        <v>30</v>
      </c>
      <c r="B47" s="757">
        <v>7000016526</v>
      </c>
      <c r="C47" s="757">
        <v>940</v>
      </c>
      <c r="D47" s="757" t="s">
        <v>498</v>
      </c>
      <c r="E47" s="757">
        <v>1000059215</v>
      </c>
      <c r="F47" s="770" t="s">
        <v>585</v>
      </c>
      <c r="G47" s="757" t="s">
        <v>300</v>
      </c>
      <c r="H47" s="757">
        <v>1</v>
      </c>
      <c r="I47" s="782"/>
      <c r="J47" s="760" t="str">
        <f t="shared" si="0"/>
        <v>INCLUDED</v>
      </c>
      <c r="P47" s="415"/>
      <c r="Q47" s="415"/>
    </row>
    <row r="48" spans="1:17">
      <c r="A48" s="532">
        <v>31</v>
      </c>
      <c r="B48" s="757">
        <v>7000016526</v>
      </c>
      <c r="C48" s="757">
        <v>210</v>
      </c>
      <c r="D48" s="757" t="s">
        <v>499</v>
      </c>
      <c r="E48" s="757">
        <v>1000014547</v>
      </c>
      <c r="F48" s="770" t="s">
        <v>586</v>
      </c>
      <c r="G48" s="757" t="s">
        <v>299</v>
      </c>
      <c r="H48" s="757">
        <v>2</v>
      </c>
      <c r="I48" s="782"/>
      <c r="J48" s="760" t="str">
        <f t="shared" si="0"/>
        <v>INCLUDED</v>
      </c>
      <c r="P48" s="415"/>
      <c r="Q48" s="415"/>
    </row>
    <row r="49" spans="1:17" ht="31.2">
      <c r="A49" s="532">
        <v>32</v>
      </c>
      <c r="B49" s="757">
        <v>7000016526</v>
      </c>
      <c r="C49" s="757">
        <v>220</v>
      </c>
      <c r="D49" s="757" t="s">
        <v>499</v>
      </c>
      <c r="E49" s="757">
        <v>1000038325</v>
      </c>
      <c r="F49" s="770" t="s">
        <v>587</v>
      </c>
      <c r="G49" s="757" t="s">
        <v>299</v>
      </c>
      <c r="H49" s="757">
        <v>10</v>
      </c>
      <c r="I49" s="782"/>
      <c r="J49" s="760" t="str">
        <f t="shared" si="0"/>
        <v>INCLUDED</v>
      </c>
      <c r="P49" s="415"/>
      <c r="Q49" s="415"/>
    </row>
    <row r="50" spans="1:17" ht="31.2">
      <c r="A50" s="532">
        <v>33</v>
      </c>
      <c r="B50" s="757">
        <v>7000016526</v>
      </c>
      <c r="C50" s="757">
        <v>230</v>
      </c>
      <c r="D50" s="757" t="s">
        <v>499</v>
      </c>
      <c r="E50" s="757">
        <v>1000038387</v>
      </c>
      <c r="F50" s="770" t="s">
        <v>588</v>
      </c>
      <c r="G50" s="757" t="s">
        <v>299</v>
      </c>
      <c r="H50" s="757">
        <v>10</v>
      </c>
      <c r="I50" s="782"/>
      <c r="J50" s="760" t="str">
        <f t="shared" si="0"/>
        <v>INCLUDED</v>
      </c>
      <c r="P50" s="415"/>
      <c r="Q50" s="415"/>
    </row>
    <row r="51" spans="1:17" ht="31.2">
      <c r="A51" s="532">
        <v>34</v>
      </c>
      <c r="B51" s="757">
        <v>7000016526</v>
      </c>
      <c r="C51" s="757">
        <v>240</v>
      </c>
      <c r="D51" s="757" t="s">
        <v>500</v>
      </c>
      <c r="E51" s="757">
        <v>1000017562</v>
      </c>
      <c r="F51" s="770" t="s">
        <v>589</v>
      </c>
      <c r="G51" s="757" t="s">
        <v>299</v>
      </c>
      <c r="H51" s="757">
        <v>24</v>
      </c>
      <c r="I51" s="782"/>
      <c r="J51" s="760" t="str">
        <f t="shared" si="0"/>
        <v>INCLUDED</v>
      </c>
      <c r="P51" s="415"/>
      <c r="Q51" s="415"/>
    </row>
    <row r="52" spans="1:17" ht="46.8">
      <c r="A52" s="532">
        <v>35</v>
      </c>
      <c r="B52" s="757">
        <v>7000016526</v>
      </c>
      <c r="C52" s="757">
        <v>250</v>
      </c>
      <c r="D52" s="757" t="s">
        <v>500</v>
      </c>
      <c r="E52" s="757">
        <v>1000020188</v>
      </c>
      <c r="F52" s="770" t="s">
        <v>590</v>
      </c>
      <c r="G52" s="757" t="s">
        <v>299</v>
      </c>
      <c r="H52" s="757">
        <v>8</v>
      </c>
      <c r="I52" s="782"/>
      <c r="J52" s="760" t="str">
        <f t="shared" si="0"/>
        <v>INCLUDED</v>
      </c>
      <c r="P52" s="415"/>
      <c r="Q52" s="415"/>
    </row>
    <row r="53" spans="1:17" ht="46.8">
      <c r="A53" s="532">
        <v>36</v>
      </c>
      <c r="B53" s="757">
        <v>7000016526</v>
      </c>
      <c r="C53" s="757">
        <v>260</v>
      </c>
      <c r="D53" s="757" t="s">
        <v>500</v>
      </c>
      <c r="E53" s="757">
        <v>1000020190</v>
      </c>
      <c r="F53" s="770" t="s">
        <v>591</v>
      </c>
      <c r="G53" s="757" t="s">
        <v>299</v>
      </c>
      <c r="H53" s="757">
        <v>24</v>
      </c>
      <c r="I53" s="782"/>
      <c r="J53" s="760" t="str">
        <f t="shared" si="0"/>
        <v>INCLUDED</v>
      </c>
      <c r="P53" s="415"/>
      <c r="Q53" s="415"/>
    </row>
    <row r="54" spans="1:17" ht="31.2">
      <c r="A54" s="532">
        <v>37</v>
      </c>
      <c r="B54" s="757">
        <v>7000016526</v>
      </c>
      <c r="C54" s="757">
        <v>270</v>
      </c>
      <c r="D54" s="757" t="s">
        <v>500</v>
      </c>
      <c r="E54" s="757">
        <v>1000017563</v>
      </c>
      <c r="F54" s="770" t="s">
        <v>592</v>
      </c>
      <c r="G54" s="757" t="s">
        <v>299</v>
      </c>
      <c r="H54" s="757">
        <v>6</v>
      </c>
      <c r="I54" s="782"/>
      <c r="J54" s="760" t="str">
        <f t="shared" si="0"/>
        <v>INCLUDED</v>
      </c>
      <c r="P54" s="415"/>
      <c r="Q54" s="415"/>
    </row>
    <row r="55" spans="1:17">
      <c r="A55" s="532">
        <v>38</v>
      </c>
      <c r="B55" s="757">
        <v>7000016526</v>
      </c>
      <c r="C55" s="757">
        <v>280</v>
      </c>
      <c r="D55" s="757" t="s">
        <v>501</v>
      </c>
      <c r="E55" s="757">
        <v>1000029974</v>
      </c>
      <c r="F55" s="770" t="s">
        <v>593</v>
      </c>
      <c r="G55" s="757" t="s">
        <v>299</v>
      </c>
      <c r="H55" s="757">
        <v>5</v>
      </c>
      <c r="I55" s="782"/>
      <c r="J55" s="760" t="str">
        <f t="shared" si="0"/>
        <v>INCLUDED</v>
      </c>
      <c r="P55" s="415"/>
      <c r="Q55" s="415"/>
    </row>
    <row r="56" spans="1:17">
      <c r="A56" s="532">
        <v>39</v>
      </c>
      <c r="B56" s="757">
        <v>7000016526</v>
      </c>
      <c r="C56" s="757">
        <v>290</v>
      </c>
      <c r="D56" s="757" t="s">
        <v>501</v>
      </c>
      <c r="E56" s="757">
        <v>1000029973</v>
      </c>
      <c r="F56" s="770" t="s">
        <v>594</v>
      </c>
      <c r="G56" s="757" t="s">
        <v>299</v>
      </c>
      <c r="H56" s="757">
        <v>5</v>
      </c>
      <c r="I56" s="782"/>
      <c r="J56" s="760" t="str">
        <f t="shared" si="0"/>
        <v>INCLUDED</v>
      </c>
      <c r="P56" s="415"/>
      <c r="Q56" s="415"/>
    </row>
    <row r="57" spans="1:17" ht="46.8">
      <c r="A57" s="532">
        <v>40</v>
      </c>
      <c r="B57" s="757">
        <v>7000016526</v>
      </c>
      <c r="C57" s="757">
        <v>300</v>
      </c>
      <c r="D57" s="757" t="s">
        <v>501</v>
      </c>
      <c r="E57" s="757">
        <v>1000033706</v>
      </c>
      <c r="F57" s="770" t="s">
        <v>595</v>
      </c>
      <c r="G57" s="757" t="s">
        <v>299</v>
      </c>
      <c r="H57" s="757">
        <v>12</v>
      </c>
      <c r="I57" s="782"/>
      <c r="J57" s="760" t="str">
        <f t="shared" si="0"/>
        <v>INCLUDED</v>
      </c>
      <c r="P57" s="415"/>
      <c r="Q57" s="415"/>
    </row>
    <row r="58" spans="1:17">
      <c r="A58" s="532">
        <v>41</v>
      </c>
      <c r="B58" s="757">
        <v>7000016527</v>
      </c>
      <c r="C58" s="757">
        <v>10</v>
      </c>
      <c r="D58" s="757" t="s">
        <v>502</v>
      </c>
      <c r="E58" s="757">
        <v>1000025934</v>
      </c>
      <c r="F58" s="770" t="s">
        <v>596</v>
      </c>
      <c r="G58" s="757" t="s">
        <v>300</v>
      </c>
      <c r="H58" s="757">
        <v>1</v>
      </c>
      <c r="I58" s="782"/>
      <c r="J58" s="760" t="str">
        <f t="shared" si="0"/>
        <v>INCLUDED</v>
      </c>
      <c r="P58" s="415"/>
      <c r="Q58" s="415"/>
    </row>
    <row r="59" spans="1:17">
      <c r="A59" s="532">
        <v>42</v>
      </c>
      <c r="B59" s="757">
        <v>7000016527</v>
      </c>
      <c r="C59" s="757">
        <v>20</v>
      </c>
      <c r="D59" s="757" t="s">
        <v>502</v>
      </c>
      <c r="E59" s="757">
        <v>1000025930</v>
      </c>
      <c r="F59" s="770" t="s">
        <v>597</v>
      </c>
      <c r="G59" s="757" t="s">
        <v>300</v>
      </c>
      <c r="H59" s="757">
        <v>1</v>
      </c>
      <c r="I59" s="782"/>
      <c r="J59" s="760" t="str">
        <f t="shared" si="0"/>
        <v>INCLUDED</v>
      </c>
      <c r="P59" s="415"/>
      <c r="Q59" s="415"/>
    </row>
    <row r="60" spans="1:17">
      <c r="A60" s="532">
        <v>43</v>
      </c>
      <c r="B60" s="757">
        <v>7000016527</v>
      </c>
      <c r="C60" s="757">
        <v>30</v>
      </c>
      <c r="D60" s="757" t="s">
        <v>502</v>
      </c>
      <c r="E60" s="757">
        <v>1000019912</v>
      </c>
      <c r="F60" s="770" t="s">
        <v>598</v>
      </c>
      <c r="G60" s="757" t="s">
        <v>579</v>
      </c>
      <c r="H60" s="757">
        <v>1</v>
      </c>
      <c r="I60" s="782"/>
      <c r="J60" s="760" t="str">
        <f t="shared" si="0"/>
        <v>INCLUDED</v>
      </c>
      <c r="P60" s="415"/>
      <c r="Q60" s="415"/>
    </row>
    <row r="61" spans="1:17">
      <c r="A61" s="532">
        <v>44</v>
      </c>
      <c r="B61" s="757">
        <v>7000016527</v>
      </c>
      <c r="C61" s="757">
        <v>40</v>
      </c>
      <c r="D61" s="757" t="s">
        <v>502</v>
      </c>
      <c r="E61" s="757">
        <v>1000019927</v>
      </c>
      <c r="F61" s="770" t="s">
        <v>599</v>
      </c>
      <c r="G61" s="757" t="s">
        <v>579</v>
      </c>
      <c r="H61" s="757">
        <v>1</v>
      </c>
      <c r="I61" s="782"/>
      <c r="J61" s="760" t="str">
        <f t="shared" si="0"/>
        <v>INCLUDED</v>
      </c>
      <c r="P61" s="415"/>
      <c r="Q61" s="415"/>
    </row>
    <row r="62" spans="1:17" ht="31.2">
      <c r="A62" s="532">
        <v>45</v>
      </c>
      <c r="B62" s="757">
        <v>7000016526</v>
      </c>
      <c r="C62" s="757">
        <v>350</v>
      </c>
      <c r="D62" s="757" t="s">
        <v>503</v>
      </c>
      <c r="E62" s="757">
        <v>1000058300</v>
      </c>
      <c r="F62" s="770" t="s">
        <v>600</v>
      </c>
      <c r="G62" s="757" t="s">
        <v>299</v>
      </c>
      <c r="H62" s="757">
        <v>1</v>
      </c>
      <c r="I62" s="782"/>
      <c r="J62" s="760" t="str">
        <f t="shared" si="0"/>
        <v>INCLUDED</v>
      </c>
      <c r="P62" s="415"/>
      <c r="Q62" s="415"/>
    </row>
    <row r="63" spans="1:17" ht="46.8">
      <c r="A63" s="532">
        <v>46</v>
      </c>
      <c r="B63" s="757">
        <v>7000016526</v>
      </c>
      <c r="C63" s="757">
        <v>360</v>
      </c>
      <c r="D63" s="757" t="s">
        <v>503</v>
      </c>
      <c r="E63" s="757">
        <v>1000049816</v>
      </c>
      <c r="F63" s="770" t="s">
        <v>601</v>
      </c>
      <c r="G63" s="757" t="s">
        <v>300</v>
      </c>
      <c r="H63" s="757">
        <v>2</v>
      </c>
      <c r="I63" s="782"/>
      <c r="J63" s="760" t="str">
        <f t="shared" si="0"/>
        <v>INCLUDED</v>
      </c>
      <c r="P63" s="415"/>
      <c r="Q63" s="415"/>
    </row>
    <row r="64" spans="1:17" ht="31.2">
      <c r="A64" s="532">
        <v>47</v>
      </c>
      <c r="B64" s="757">
        <v>7000016526</v>
      </c>
      <c r="C64" s="757">
        <v>370</v>
      </c>
      <c r="D64" s="757" t="s">
        <v>503</v>
      </c>
      <c r="E64" s="757">
        <v>1000049752</v>
      </c>
      <c r="F64" s="770" t="s">
        <v>602</v>
      </c>
      <c r="G64" s="757" t="s">
        <v>300</v>
      </c>
      <c r="H64" s="757">
        <v>1</v>
      </c>
      <c r="I64" s="782"/>
      <c r="J64" s="760" t="str">
        <f t="shared" si="0"/>
        <v>INCLUDED</v>
      </c>
      <c r="P64" s="415"/>
      <c r="Q64" s="415"/>
    </row>
    <row r="65" spans="1:17" ht="31.2">
      <c r="A65" s="532">
        <v>48</v>
      </c>
      <c r="B65" s="757">
        <v>7000016526</v>
      </c>
      <c r="C65" s="757">
        <v>380</v>
      </c>
      <c r="D65" s="757" t="s">
        <v>503</v>
      </c>
      <c r="E65" s="757">
        <v>1000049761</v>
      </c>
      <c r="F65" s="770" t="s">
        <v>603</v>
      </c>
      <c r="G65" s="757" t="s">
        <v>300</v>
      </c>
      <c r="H65" s="757">
        <v>2</v>
      </c>
      <c r="I65" s="782"/>
      <c r="J65" s="760" t="str">
        <f t="shared" si="0"/>
        <v>INCLUDED</v>
      </c>
      <c r="P65" s="415"/>
      <c r="Q65" s="415"/>
    </row>
    <row r="66" spans="1:17" ht="31.2">
      <c r="A66" s="532">
        <v>49</v>
      </c>
      <c r="B66" s="757">
        <v>7000016526</v>
      </c>
      <c r="C66" s="757">
        <v>390</v>
      </c>
      <c r="D66" s="757" t="s">
        <v>503</v>
      </c>
      <c r="E66" s="757">
        <v>1000058298</v>
      </c>
      <c r="F66" s="770" t="s">
        <v>604</v>
      </c>
      <c r="G66" s="757" t="s">
        <v>300</v>
      </c>
      <c r="H66" s="757">
        <v>1</v>
      </c>
      <c r="I66" s="782"/>
      <c r="J66" s="760" t="str">
        <f t="shared" si="0"/>
        <v>INCLUDED</v>
      </c>
      <c r="P66" s="415"/>
      <c r="Q66" s="415"/>
    </row>
    <row r="67" spans="1:17" ht="31.2">
      <c r="A67" s="532">
        <v>50</v>
      </c>
      <c r="B67" s="757">
        <v>7000016526</v>
      </c>
      <c r="C67" s="757">
        <v>400</v>
      </c>
      <c r="D67" s="757" t="s">
        <v>503</v>
      </c>
      <c r="E67" s="757">
        <v>1000049749</v>
      </c>
      <c r="F67" s="770" t="s">
        <v>605</v>
      </c>
      <c r="G67" s="757" t="s">
        <v>300</v>
      </c>
      <c r="H67" s="757">
        <v>2</v>
      </c>
      <c r="I67" s="782"/>
      <c r="J67" s="760" t="str">
        <f t="shared" si="0"/>
        <v>INCLUDED</v>
      </c>
      <c r="P67" s="415"/>
      <c r="Q67" s="415"/>
    </row>
    <row r="68" spans="1:17" ht="31.2">
      <c r="A68" s="532">
        <v>51</v>
      </c>
      <c r="B68" s="757">
        <v>7000016526</v>
      </c>
      <c r="C68" s="757">
        <v>410</v>
      </c>
      <c r="D68" s="757" t="s">
        <v>503</v>
      </c>
      <c r="E68" s="757">
        <v>1000058299</v>
      </c>
      <c r="F68" s="770" t="s">
        <v>606</v>
      </c>
      <c r="G68" s="757" t="s">
        <v>607</v>
      </c>
      <c r="H68" s="757">
        <v>1</v>
      </c>
      <c r="I68" s="782"/>
      <c r="J68" s="760" t="str">
        <f t="shared" si="0"/>
        <v>INCLUDED</v>
      </c>
      <c r="P68" s="415"/>
      <c r="Q68" s="415"/>
    </row>
    <row r="69" spans="1:17" ht="62.4">
      <c r="A69" s="532">
        <v>52</v>
      </c>
      <c r="B69" s="757">
        <v>7000016526</v>
      </c>
      <c r="C69" s="757">
        <v>420</v>
      </c>
      <c r="D69" s="757" t="s">
        <v>503</v>
      </c>
      <c r="E69" s="757">
        <v>1000049782</v>
      </c>
      <c r="F69" s="770" t="s">
        <v>608</v>
      </c>
      <c r="G69" s="757" t="s">
        <v>300</v>
      </c>
      <c r="H69" s="757">
        <v>2</v>
      </c>
      <c r="I69" s="782"/>
      <c r="J69" s="760" t="str">
        <f t="shared" si="0"/>
        <v>INCLUDED</v>
      </c>
      <c r="P69" s="415"/>
      <c r="Q69" s="415"/>
    </row>
    <row r="70" spans="1:17" ht="31.2">
      <c r="A70" s="532">
        <v>53</v>
      </c>
      <c r="B70" s="757">
        <v>7000016526</v>
      </c>
      <c r="C70" s="757">
        <v>430</v>
      </c>
      <c r="D70" s="757" t="s">
        <v>503</v>
      </c>
      <c r="E70" s="757">
        <v>1000049504</v>
      </c>
      <c r="F70" s="770" t="s">
        <v>609</v>
      </c>
      <c r="G70" s="757" t="s">
        <v>299</v>
      </c>
      <c r="H70" s="757">
        <v>3</v>
      </c>
      <c r="I70" s="782"/>
      <c r="J70" s="760" t="str">
        <f t="shared" si="0"/>
        <v>INCLUDED</v>
      </c>
      <c r="P70" s="415"/>
      <c r="Q70" s="415"/>
    </row>
    <row r="71" spans="1:17" ht="46.8">
      <c r="A71" s="532">
        <v>54</v>
      </c>
      <c r="B71" s="757">
        <v>7000016526</v>
      </c>
      <c r="C71" s="757">
        <v>440</v>
      </c>
      <c r="D71" s="757" t="s">
        <v>503</v>
      </c>
      <c r="E71" s="757">
        <v>1000058302</v>
      </c>
      <c r="F71" s="770" t="s">
        <v>610</v>
      </c>
      <c r="G71" s="757" t="s">
        <v>299</v>
      </c>
      <c r="H71" s="757">
        <v>3</v>
      </c>
      <c r="I71" s="782"/>
      <c r="J71" s="760" t="str">
        <f t="shared" si="0"/>
        <v>INCLUDED</v>
      </c>
      <c r="P71" s="415"/>
      <c r="Q71" s="415"/>
    </row>
    <row r="72" spans="1:17" ht="46.8">
      <c r="A72" s="532">
        <v>55</v>
      </c>
      <c r="B72" s="757">
        <v>7000016526</v>
      </c>
      <c r="C72" s="757">
        <v>450</v>
      </c>
      <c r="D72" s="757" t="s">
        <v>503</v>
      </c>
      <c r="E72" s="757">
        <v>1000058297</v>
      </c>
      <c r="F72" s="770" t="s">
        <v>611</v>
      </c>
      <c r="G72" s="757" t="s">
        <v>299</v>
      </c>
      <c r="H72" s="757">
        <v>3</v>
      </c>
      <c r="I72" s="782"/>
      <c r="J72" s="760" t="str">
        <f t="shared" si="0"/>
        <v>INCLUDED</v>
      </c>
      <c r="P72" s="415"/>
      <c r="Q72" s="415"/>
    </row>
    <row r="73" spans="1:17" ht="31.2">
      <c r="A73" s="532">
        <v>56</v>
      </c>
      <c r="B73" s="757">
        <v>7000016526</v>
      </c>
      <c r="C73" s="757">
        <v>460</v>
      </c>
      <c r="D73" s="757" t="s">
        <v>503</v>
      </c>
      <c r="E73" s="757">
        <v>1000058301</v>
      </c>
      <c r="F73" s="770" t="s">
        <v>612</v>
      </c>
      <c r="G73" s="757" t="s">
        <v>299</v>
      </c>
      <c r="H73" s="757">
        <v>1</v>
      </c>
      <c r="I73" s="782"/>
      <c r="J73" s="760" t="str">
        <f t="shared" si="0"/>
        <v>INCLUDED</v>
      </c>
      <c r="P73" s="415"/>
      <c r="Q73" s="415"/>
    </row>
    <row r="74" spans="1:17" ht="62.4">
      <c r="A74" s="532">
        <v>57</v>
      </c>
      <c r="B74" s="757">
        <v>7000016526</v>
      </c>
      <c r="C74" s="757">
        <v>470</v>
      </c>
      <c r="D74" s="757" t="s">
        <v>503</v>
      </c>
      <c r="E74" s="757">
        <v>1000049497</v>
      </c>
      <c r="F74" s="770" t="s">
        <v>613</v>
      </c>
      <c r="G74" s="757" t="s">
        <v>300</v>
      </c>
      <c r="H74" s="757">
        <v>1</v>
      </c>
      <c r="I74" s="782"/>
      <c r="J74" s="760" t="str">
        <f t="shared" si="0"/>
        <v>INCLUDED</v>
      </c>
      <c r="P74" s="415"/>
      <c r="Q74" s="415"/>
    </row>
    <row r="75" spans="1:17" ht="46.8">
      <c r="A75" s="532">
        <v>58</v>
      </c>
      <c r="B75" s="757">
        <v>7000016526</v>
      </c>
      <c r="C75" s="757">
        <v>480</v>
      </c>
      <c r="D75" s="757" t="s">
        <v>503</v>
      </c>
      <c r="E75" s="757">
        <v>1000058284</v>
      </c>
      <c r="F75" s="770" t="s">
        <v>614</v>
      </c>
      <c r="G75" s="757" t="s">
        <v>300</v>
      </c>
      <c r="H75" s="757">
        <v>1</v>
      </c>
      <c r="I75" s="782"/>
      <c r="J75" s="760" t="str">
        <f t="shared" si="0"/>
        <v>INCLUDED</v>
      </c>
      <c r="P75" s="415"/>
      <c r="Q75" s="415"/>
    </row>
    <row r="76" spans="1:17" ht="31.2">
      <c r="A76" s="532">
        <v>59</v>
      </c>
      <c r="B76" s="757">
        <v>7000016526</v>
      </c>
      <c r="C76" s="757">
        <v>490</v>
      </c>
      <c r="D76" s="757" t="s">
        <v>503</v>
      </c>
      <c r="E76" s="757">
        <v>1000021871</v>
      </c>
      <c r="F76" s="770" t="s">
        <v>615</v>
      </c>
      <c r="G76" s="757" t="s">
        <v>300</v>
      </c>
      <c r="H76" s="757">
        <v>3</v>
      </c>
      <c r="I76" s="782"/>
      <c r="J76" s="760" t="str">
        <f t="shared" si="0"/>
        <v>INCLUDED</v>
      </c>
      <c r="P76" s="415"/>
      <c r="Q76" s="415"/>
    </row>
    <row r="77" spans="1:17" ht="31.2">
      <c r="A77" s="532">
        <v>60</v>
      </c>
      <c r="B77" s="757">
        <v>7000016526</v>
      </c>
      <c r="C77" s="757">
        <v>500</v>
      </c>
      <c r="D77" s="757" t="s">
        <v>503</v>
      </c>
      <c r="E77" s="757">
        <v>1000009185</v>
      </c>
      <c r="F77" s="770" t="s">
        <v>616</v>
      </c>
      <c r="G77" s="757" t="s">
        <v>300</v>
      </c>
      <c r="H77" s="757">
        <v>3</v>
      </c>
      <c r="I77" s="782"/>
      <c r="J77" s="760" t="str">
        <f t="shared" si="0"/>
        <v>INCLUDED</v>
      </c>
      <c r="P77" s="415"/>
      <c r="Q77" s="415"/>
    </row>
    <row r="78" spans="1:17" ht="46.8">
      <c r="A78" s="532">
        <v>61</v>
      </c>
      <c r="B78" s="757">
        <v>7000016526</v>
      </c>
      <c r="C78" s="757">
        <v>510</v>
      </c>
      <c r="D78" s="757" t="s">
        <v>503</v>
      </c>
      <c r="E78" s="757">
        <v>1000058292</v>
      </c>
      <c r="F78" s="770" t="s">
        <v>617</v>
      </c>
      <c r="G78" s="757" t="s">
        <v>300</v>
      </c>
      <c r="H78" s="757">
        <v>1</v>
      </c>
      <c r="I78" s="782"/>
      <c r="J78" s="760" t="str">
        <f t="shared" si="0"/>
        <v>INCLUDED</v>
      </c>
      <c r="P78" s="415"/>
      <c r="Q78" s="415"/>
    </row>
    <row r="79" spans="1:17" ht="31.2">
      <c r="A79" s="532">
        <v>62</v>
      </c>
      <c r="B79" s="757">
        <v>7000016526</v>
      </c>
      <c r="C79" s="757">
        <v>520</v>
      </c>
      <c r="D79" s="757" t="s">
        <v>503</v>
      </c>
      <c r="E79" s="757">
        <v>1000007066</v>
      </c>
      <c r="F79" s="770" t="s">
        <v>618</v>
      </c>
      <c r="G79" s="757" t="s">
        <v>300</v>
      </c>
      <c r="H79" s="757">
        <v>3</v>
      </c>
      <c r="I79" s="782"/>
      <c r="J79" s="760" t="str">
        <f t="shared" si="0"/>
        <v>INCLUDED</v>
      </c>
      <c r="P79" s="415"/>
      <c r="Q79" s="415"/>
    </row>
    <row r="80" spans="1:17" ht="31.2">
      <c r="A80" s="532">
        <v>63</v>
      </c>
      <c r="B80" s="757">
        <v>7000016526</v>
      </c>
      <c r="C80" s="757">
        <v>530</v>
      </c>
      <c r="D80" s="757" t="s">
        <v>503</v>
      </c>
      <c r="E80" s="757">
        <v>1000058291</v>
      </c>
      <c r="F80" s="770" t="s">
        <v>619</v>
      </c>
      <c r="G80" s="757" t="s">
        <v>299</v>
      </c>
      <c r="H80" s="757">
        <v>3</v>
      </c>
      <c r="I80" s="782"/>
      <c r="J80" s="760" t="str">
        <f t="shared" si="0"/>
        <v>INCLUDED</v>
      </c>
      <c r="P80" s="415"/>
      <c r="Q80" s="415"/>
    </row>
    <row r="81" spans="1:17" ht="46.8">
      <c r="A81" s="532">
        <v>64</v>
      </c>
      <c r="B81" s="757">
        <v>7000016526</v>
      </c>
      <c r="C81" s="757">
        <v>540</v>
      </c>
      <c r="D81" s="757" t="s">
        <v>503</v>
      </c>
      <c r="E81" s="757">
        <v>1000058288</v>
      </c>
      <c r="F81" s="770" t="s">
        <v>620</v>
      </c>
      <c r="G81" s="757" t="s">
        <v>300</v>
      </c>
      <c r="H81" s="757">
        <v>1</v>
      </c>
      <c r="I81" s="782"/>
      <c r="J81" s="760" t="str">
        <f t="shared" si="0"/>
        <v>INCLUDED</v>
      </c>
      <c r="P81" s="415"/>
      <c r="Q81" s="415"/>
    </row>
    <row r="82" spans="1:17" ht="46.8">
      <c r="A82" s="532">
        <v>65</v>
      </c>
      <c r="B82" s="757">
        <v>7000016526</v>
      </c>
      <c r="C82" s="757">
        <v>550</v>
      </c>
      <c r="D82" s="757" t="s">
        <v>503</v>
      </c>
      <c r="E82" s="757">
        <v>1000049758</v>
      </c>
      <c r="F82" s="770" t="s">
        <v>621</v>
      </c>
      <c r="G82" s="757" t="s">
        <v>300</v>
      </c>
      <c r="H82" s="757">
        <v>1</v>
      </c>
      <c r="I82" s="782"/>
      <c r="J82" s="760" t="str">
        <f t="shared" si="0"/>
        <v>INCLUDED</v>
      </c>
      <c r="P82" s="415"/>
      <c r="Q82" s="415"/>
    </row>
    <row r="83" spans="1:17" ht="46.8">
      <c r="A83" s="532">
        <v>66</v>
      </c>
      <c r="B83" s="757">
        <v>7000016526</v>
      </c>
      <c r="C83" s="757">
        <v>560</v>
      </c>
      <c r="D83" s="757" t="s">
        <v>503</v>
      </c>
      <c r="E83" s="757">
        <v>1000058272</v>
      </c>
      <c r="F83" s="770" t="s">
        <v>622</v>
      </c>
      <c r="G83" s="757" t="s">
        <v>300</v>
      </c>
      <c r="H83" s="757">
        <v>1</v>
      </c>
      <c r="I83" s="782"/>
      <c r="J83" s="760" t="str">
        <f t="shared" si="0"/>
        <v>INCLUDED</v>
      </c>
      <c r="P83" s="415"/>
      <c r="Q83" s="415"/>
    </row>
    <row r="84" spans="1:17" ht="31.2">
      <c r="A84" s="532">
        <v>67</v>
      </c>
      <c r="B84" s="757">
        <v>7000016526</v>
      </c>
      <c r="C84" s="757">
        <v>570</v>
      </c>
      <c r="D84" s="757" t="s">
        <v>503</v>
      </c>
      <c r="E84" s="757">
        <v>1000058290</v>
      </c>
      <c r="F84" s="770" t="s">
        <v>623</v>
      </c>
      <c r="G84" s="757" t="s">
        <v>300</v>
      </c>
      <c r="H84" s="757">
        <v>1</v>
      </c>
      <c r="I84" s="782"/>
      <c r="J84" s="760" t="str">
        <f t="shared" si="0"/>
        <v>INCLUDED</v>
      </c>
      <c r="P84" s="415"/>
      <c r="Q84" s="415"/>
    </row>
    <row r="85" spans="1:17" ht="31.2">
      <c r="A85" s="532">
        <v>68</v>
      </c>
      <c r="B85" s="757">
        <v>7000016526</v>
      </c>
      <c r="C85" s="757">
        <v>580</v>
      </c>
      <c r="D85" s="757" t="s">
        <v>503</v>
      </c>
      <c r="E85" s="757">
        <v>1000049834</v>
      </c>
      <c r="F85" s="770" t="s">
        <v>624</v>
      </c>
      <c r="G85" s="757" t="s">
        <v>300</v>
      </c>
      <c r="H85" s="757">
        <v>1</v>
      </c>
      <c r="I85" s="782"/>
      <c r="J85" s="760" t="str">
        <f t="shared" si="0"/>
        <v>INCLUDED</v>
      </c>
      <c r="P85" s="415"/>
      <c r="Q85" s="415"/>
    </row>
    <row r="86" spans="1:17" ht="46.8">
      <c r="A86" s="532">
        <v>69</v>
      </c>
      <c r="B86" s="757">
        <v>7000016526</v>
      </c>
      <c r="C86" s="757">
        <v>590</v>
      </c>
      <c r="D86" s="757" t="s">
        <v>503</v>
      </c>
      <c r="E86" s="757">
        <v>1000049794</v>
      </c>
      <c r="F86" s="770" t="s">
        <v>625</v>
      </c>
      <c r="G86" s="757" t="s">
        <v>300</v>
      </c>
      <c r="H86" s="757">
        <v>1</v>
      </c>
      <c r="I86" s="782"/>
      <c r="J86" s="760" t="str">
        <f t="shared" si="0"/>
        <v>INCLUDED</v>
      </c>
      <c r="P86" s="415"/>
      <c r="Q86" s="415"/>
    </row>
    <row r="87" spans="1:17" ht="46.8">
      <c r="A87" s="532">
        <v>70</v>
      </c>
      <c r="B87" s="757">
        <v>7000016526</v>
      </c>
      <c r="C87" s="757">
        <v>600</v>
      </c>
      <c r="D87" s="757" t="s">
        <v>503</v>
      </c>
      <c r="E87" s="757">
        <v>1000049807</v>
      </c>
      <c r="F87" s="770" t="s">
        <v>626</v>
      </c>
      <c r="G87" s="757" t="s">
        <v>300</v>
      </c>
      <c r="H87" s="757">
        <v>1</v>
      </c>
      <c r="I87" s="782"/>
      <c r="J87" s="760" t="str">
        <f t="shared" si="0"/>
        <v>INCLUDED</v>
      </c>
      <c r="P87" s="415"/>
      <c r="Q87" s="415"/>
    </row>
    <row r="88" spans="1:17" ht="46.8">
      <c r="A88" s="532">
        <v>71</v>
      </c>
      <c r="B88" s="757">
        <v>7000016526</v>
      </c>
      <c r="C88" s="757">
        <v>610</v>
      </c>
      <c r="D88" s="757" t="s">
        <v>503</v>
      </c>
      <c r="E88" s="757">
        <v>1000049804</v>
      </c>
      <c r="F88" s="770" t="s">
        <v>627</v>
      </c>
      <c r="G88" s="757" t="s">
        <v>300</v>
      </c>
      <c r="H88" s="757">
        <v>1</v>
      </c>
      <c r="I88" s="782"/>
      <c r="J88" s="760" t="str">
        <f t="shared" si="0"/>
        <v>INCLUDED</v>
      </c>
      <c r="P88" s="415"/>
      <c r="Q88" s="415"/>
    </row>
    <row r="89" spans="1:17" ht="46.8">
      <c r="A89" s="532">
        <v>72</v>
      </c>
      <c r="B89" s="757">
        <v>7000016526</v>
      </c>
      <c r="C89" s="757">
        <v>620</v>
      </c>
      <c r="D89" s="757" t="s">
        <v>503</v>
      </c>
      <c r="E89" s="757">
        <v>1000058289</v>
      </c>
      <c r="F89" s="770" t="s">
        <v>628</v>
      </c>
      <c r="G89" s="757" t="s">
        <v>300</v>
      </c>
      <c r="H89" s="757">
        <v>1</v>
      </c>
      <c r="I89" s="782"/>
      <c r="J89" s="760" t="str">
        <f t="shared" si="0"/>
        <v>INCLUDED</v>
      </c>
      <c r="P89" s="415"/>
      <c r="Q89" s="415"/>
    </row>
    <row r="90" spans="1:17" ht="46.8">
      <c r="A90" s="532">
        <v>73</v>
      </c>
      <c r="B90" s="757">
        <v>7000016526</v>
      </c>
      <c r="C90" s="757">
        <v>630</v>
      </c>
      <c r="D90" s="757" t="s">
        <v>503</v>
      </c>
      <c r="E90" s="757">
        <v>1000049798</v>
      </c>
      <c r="F90" s="770" t="s">
        <v>629</v>
      </c>
      <c r="G90" s="757" t="s">
        <v>300</v>
      </c>
      <c r="H90" s="757">
        <v>1</v>
      </c>
      <c r="I90" s="782"/>
      <c r="J90" s="760" t="str">
        <f t="shared" si="0"/>
        <v>INCLUDED</v>
      </c>
      <c r="P90" s="415"/>
      <c r="Q90" s="415"/>
    </row>
    <row r="91" spans="1:17" ht="46.8">
      <c r="A91" s="532">
        <v>74</v>
      </c>
      <c r="B91" s="757">
        <v>7000016526</v>
      </c>
      <c r="C91" s="757">
        <v>640</v>
      </c>
      <c r="D91" s="757" t="s">
        <v>503</v>
      </c>
      <c r="E91" s="757">
        <v>1000058293</v>
      </c>
      <c r="F91" s="770" t="s">
        <v>630</v>
      </c>
      <c r="G91" s="757" t="s">
        <v>300</v>
      </c>
      <c r="H91" s="757">
        <v>1</v>
      </c>
      <c r="I91" s="782"/>
      <c r="J91" s="760" t="str">
        <f t="shared" si="0"/>
        <v>INCLUDED</v>
      </c>
      <c r="P91" s="415"/>
      <c r="Q91" s="415"/>
    </row>
    <row r="92" spans="1:17" ht="62.4">
      <c r="A92" s="532">
        <v>75</v>
      </c>
      <c r="B92" s="757">
        <v>7000016526</v>
      </c>
      <c r="C92" s="757">
        <v>650</v>
      </c>
      <c r="D92" s="757" t="s">
        <v>503</v>
      </c>
      <c r="E92" s="757">
        <v>1000058287</v>
      </c>
      <c r="F92" s="770" t="s">
        <v>631</v>
      </c>
      <c r="G92" s="757" t="s">
        <v>300</v>
      </c>
      <c r="H92" s="757">
        <v>1</v>
      </c>
      <c r="I92" s="782"/>
      <c r="J92" s="760" t="str">
        <f t="shared" si="0"/>
        <v>INCLUDED</v>
      </c>
      <c r="P92" s="415"/>
      <c r="Q92" s="415"/>
    </row>
    <row r="93" spans="1:17" ht="46.8">
      <c r="A93" s="532">
        <v>76</v>
      </c>
      <c r="B93" s="757">
        <v>7000016526</v>
      </c>
      <c r="C93" s="757">
        <v>830</v>
      </c>
      <c r="D93" s="757" t="s">
        <v>503</v>
      </c>
      <c r="E93" s="757">
        <v>1000049801</v>
      </c>
      <c r="F93" s="770" t="s">
        <v>632</v>
      </c>
      <c r="G93" s="757" t="s">
        <v>300</v>
      </c>
      <c r="H93" s="757">
        <v>1</v>
      </c>
      <c r="I93" s="782"/>
      <c r="J93" s="760" t="str">
        <f t="shared" si="0"/>
        <v>INCLUDED</v>
      </c>
      <c r="P93" s="415"/>
      <c r="Q93" s="415"/>
    </row>
    <row r="94" spans="1:17" ht="46.8">
      <c r="A94" s="532">
        <v>77</v>
      </c>
      <c r="B94" s="757">
        <v>7000016526</v>
      </c>
      <c r="C94" s="757">
        <v>820</v>
      </c>
      <c r="D94" s="757" t="s">
        <v>503</v>
      </c>
      <c r="E94" s="757">
        <v>1000049797</v>
      </c>
      <c r="F94" s="770" t="s">
        <v>633</v>
      </c>
      <c r="G94" s="757" t="s">
        <v>300</v>
      </c>
      <c r="H94" s="757">
        <v>1</v>
      </c>
      <c r="I94" s="782"/>
      <c r="J94" s="760" t="str">
        <f t="shared" si="0"/>
        <v>INCLUDED</v>
      </c>
      <c r="P94" s="415"/>
      <c r="Q94" s="415"/>
    </row>
    <row r="95" spans="1:17" ht="343.2">
      <c r="A95" s="532">
        <v>78</v>
      </c>
      <c r="B95" s="757">
        <v>7000016526</v>
      </c>
      <c r="C95" s="757">
        <v>660</v>
      </c>
      <c r="D95" s="757" t="s">
        <v>503</v>
      </c>
      <c r="E95" s="757">
        <v>1000058371</v>
      </c>
      <c r="F95" s="770" t="s">
        <v>634</v>
      </c>
      <c r="G95" s="757" t="s">
        <v>299</v>
      </c>
      <c r="H95" s="757">
        <v>2</v>
      </c>
      <c r="I95" s="782"/>
      <c r="J95" s="760" t="str">
        <f t="shared" si="0"/>
        <v>INCLUDED</v>
      </c>
      <c r="P95" s="415"/>
      <c r="Q95" s="415"/>
    </row>
    <row r="96" spans="1:17" ht="249.6">
      <c r="A96" s="532">
        <v>79</v>
      </c>
      <c r="B96" s="757">
        <v>7000016526</v>
      </c>
      <c r="C96" s="757">
        <v>670</v>
      </c>
      <c r="D96" s="757" t="s">
        <v>503</v>
      </c>
      <c r="E96" s="757">
        <v>1000058282</v>
      </c>
      <c r="F96" s="770" t="s">
        <v>635</v>
      </c>
      <c r="G96" s="757" t="s">
        <v>299</v>
      </c>
      <c r="H96" s="757">
        <v>1</v>
      </c>
      <c r="I96" s="782"/>
      <c r="J96" s="760" t="str">
        <f t="shared" si="0"/>
        <v>INCLUDED</v>
      </c>
      <c r="P96" s="415"/>
      <c r="Q96" s="415"/>
    </row>
    <row r="97" spans="1:17" ht="249.6">
      <c r="A97" s="532">
        <v>80</v>
      </c>
      <c r="B97" s="757">
        <v>7000016526</v>
      </c>
      <c r="C97" s="757">
        <v>680</v>
      </c>
      <c r="D97" s="757" t="s">
        <v>503</v>
      </c>
      <c r="E97" s="757">
        <v>1000058278</v>
      </c>
      <c r="F97" s="770" t="s">
        <v>636</v>
      </c>
      <c r="G97" s="757" t="s">
        <v>299</v>
      </c>
      <c r="H97" s="757">
        <v>1</v>
      </c>
      <c r="I97" s="782"/>
      <c r="J97" s="760" t="str">
        <f t="shared" si="0"/>
        <v>INCLUDED</v>
      </c>
      <c r="P97" s="415"/>
      <c r="Q97" s="415"/>
    </row>
    <row r="98" spans="1:17" ht="93.6">
      <c r="A98" s="532">
        <v>81</v>
      </c>
      <c r="B98" s="757">
        <v>7000016526</v>
      </c>
      <c r="C98" s="757">
        <v>690</v>
      </c>
      <c r="D98" s="757" t="s">
        <v>503</v>
      </c>
      <c r="E98" s="757">
        <v>1000058273</v>
      </c>
      <c r="F98" s="770" t="s">
        <v>637</v>
      </c>
      <c r="G98" s="757" t="s">
        <v>300</v>
      </c>
      <c r="H98" s="757">
        <v>1</v>
      </c>
      <c r="I98" s="782"/>
      <c r="J98" s="760" t="str">
        <f t="shared" si="0"/>
        <v>INCLUDED</v>
      </c>
      <c r="P98" s="415"/>
      <c r="Q98" s="415"/>
    </row>
    <row r="99" spans="1:17" ht="93.6">
      <c r="A99" s="532">
        <v>82</v>
      </c>
      <c r="B99" s="757">
        <v>7000016526</v>
      </c>
      <c r="C99" s="757">
        <v>700</v>
      </c>
      <c r="D99" s="757" t="s">
        <v>503</v>
      </c>
      <c r="E99" s="757">
        <v>1000058280</v>
      </c>
      <c r="F99" s="770" t="s">
        <v>638</v>
      </c>
      <c r="G99" s="757" t="s">
        <v>300</v>
      </c>
      <c r="H99" s="757">
        <v>1</v>
      </c>
      <c r="I99" s="782"/>
      <c r="J99" s="760" t="str">
        <f t="shared" si="0"/>
        <v>INCLUDED</v>
      </c>
      <c r="P99" s="415"/>
      <c r="Q99" s="415"/>
    </row>
    <row r="100" spans="1:17" ht="93.6">
      <c r="A100" s="532">
        <v>83</v>
      </c>
      <c r="B100" s="757">
        <v>7000016526</v>
      </c>
      <c r="C100" s="757">
        <v>710</v>
      </c>
      <c r="D100" s="757" t="s">
        <v>503</v>
      </c>
      <c r="E100" s="757">
        <v>1000058276</v>
      </c>
      <c r="F100" s="770" t="s">
        <v>639</v>
      </c>
      <c r="G100" s="757" t="s">
        <v>300</v>
      </c>
      <c r="H100" s="757">
        <v>1</v>
      </c>
      <c r="I100" s="782"/>
      <c r="J100" s="760" t="str">
        <f t="shared" si="0"/>
        <v>INCLUDED</v>
      </c>
      <c r="P100" s="415"/>
      <c r="Q100" s="415"/>
    </row>
    <row r="101" spans="1:17" ht="31.2">
      <c r="A101" s="532">
        <v>84</v>
      </c>
      <c r="B101" s="757">
        <v>7000016526</v>
      </c>
      <c r="C101" s="757">
        <v>720</v>
      </c>
      <c r="D101" s="757" t="s">
        <v>503</v>
      </c>
      <c r="E101" s="757">
        <v>1000049773</v>
      </c>
      <c r="F101" s="770" t="s">
        <v>640</v>
      </c>
      <c r="G101" s="757" t="s">
        <v>300</v>
      </c>
      <c r="H101" s="757">
        <v>1</v>
      </c>
      <c r="I101" s="782"/>
      <c r="J101" s="760" t="str">
        <f t="shared" si="0"/>
        <v>INCLUDED</v>
      </c>
      <c r="P101" s="415"/>
      <c r="Q101" s="415"/>
    </row>
    <row r="102" spans="1:17" ht="31.2">
      <c r="A102" s="532">
        <v>85</v>
      </c>
      <c r="B102" s="757">
        <v>7000016526</v>
      </c>
      <c r="C102" s="757">
        <v>730</v>
      </c>
      <c r="D102" s="757" t="s">
        <v>503</v>
      </c>
      <c r="E102" s="757">
        <v>1000049775</v>
      </c>
      <c r="F102" s="770" t="s">
        <v>641</v>
      </c>
      <c r="G102" s="757" t="s">
        <v>300</v>
      </c>
      <c r="H102" s="757">
        <v>1</v>
      </c>
      <c r="I102" s="782"/>
      <c r="J102" s="760" t="str">
        <f t="shared" si="0"/>
        <v>INCLUDED</v>
      </c>
      <c r="P102" s="415"/>
      <c r="Q102" s="415"/>
    </row>
    <row r="103" spans="1:17" ht="46.8">
      <c r="A103" s="532">
        <v>86</v>
      </c>
      <c r="B103" s="757">
        <v>7000016526</v>
      </c>
      <c r="C103" s="757">
        <v>740</v>
      </c>
      <c r="D103" s="757" t="s">
        <v>503</v>
      </c>
      <c r="E103" s="757">
        <v>1000049774</v>
      </c>
      <c r="F103" s="770" t="s">
        <v>642</v>
      </c>
      <c r="G103" s="757" t="s">
        <v>300</v>
      </c>
      <c r="H103" s="757">
        <v>1</v>
      </c>
      <c r="I103" s="782"/>
      <c r="J103" s="760" t="str">
        <f t="shared" si="0"/>
        <v>INCLUDED</v>
      </c>
      <c r="P103" s="415"/>
      <c r="Q103" s="415"/>
    </row>
    <row r="104" spans="1:17" ht="31.2">
      <c r="A104" s="532">
        <v>87</v>
      </c>
      <c r="B104" s="757">
        <v>7000016526</v>
      </c>
      <c r="C104" s="757">
        <v>750</v>
      </c>
      <c r="D104" s="757" t="s">
        <v>503</v>
      </c>
      <c r="E104" s="757">
        <v>1000058274</v>
      </c>
      <c r="F104" s="770" t="s">
        <v>643</v>
      </c>
      <c r="G104" s="757" t="s">
        <v>300</v>
      </c>
      <c r="H104" s="757">
        <v>1</v>
      </c>
      <c r="I104" s="782"/>
      <c r="J104" s="760" t="str">
        <f t="shared" si="0"/>
        <v>INCLUDED</v>
      </c>
      <c r="P104" s="415"/>
      <c r="Q104" s="415"/>
    </row>
    <row r="105" spans="1:17" ht="31.2">
      <c r="A105" s="532">
        <v>88</v>
      </c>
      <c r="B105" s="757">
        <v>7000016526</v>
      </c>
      <c r="C105" s="757">
        <v>760</v>
      </c>
      <c r="D105" s="757" t="s">
        <v>503</v>
      </c>
      <c r="E105" s="757">
        <v>1000058281</v>
      </c>
      <c r="F105" s="770" t="s">
        <v>644</v>
      </c>
      <c r="G105" s="757" t="s">
        <v>300</v>
      </c>
      <c r="H105" s="757">
        <v>1</v>
      </c>
      <c r="I105" s="782"/>
      <c r="J105" s="760" t="str">
        <f t="shared" si="0"/>
        <v>INCLUDED</v>
      </c>
      <c r="P105" s="415"/>
      <c r="Q105" s="415"/>
    </row>
    <row r="106" spans="1:17" ht="31.2">
      <c r="A106" s="532">
        <v>89</v>
      </c>
      <c r="B106" s="757">
        <v>7000016526</v>
      </c>
      <c r="C106" s="757">
        <v>770</v>
      </c>
      <c r="D106" s="757" t="s">
        <v>503</v>
      </c>
      <c r="E106" s="757">
        <v>1000058277</v>
      </c>
      <c r="F106" s="770" t="s">
        <v>645</v>
      </c>
      <c r="G106" s="757" t="s">
        <v>300</v>
      </c>
      <c r="H106" s="757">
        <v>1</v>
      </c>
      <c r="I106" s="782"/>
      <c r="J106" s="760" t="str">
        <f t="shared" si="0"/>
        <v>INCLUDED</v>
      </c>
      <c r="P106" s="415"/>
      <c r="Q106" s="415"/>
    </row>
    <row r="107" spans="1:17" ht="31.2">
      <c r="A107" s="532">
        <v>90</v>
      </c>
      <c r="B107" s="757">
        <v>7000016526</v>
      </c>
      <c r="C107" s="757">
        <v>780</v>
      </c>
      <c r="D107" s="757" t="s">
        <v>503</v>
      </c>
      <c r="E107" s="757">
        <v>1000058275</v>
      </c>
      <c r="F107" s="770" t="s">
        <v>646</v>
      </c>
      <c r="G107" s="757" t="s">
        <v>299</v>
      </c>
      <c r="H107" s="757">
        <v>1</v>
      </c>
      <c r="I107" s="782"/>
      <c r="J107" s="760" t="str">
        <f t="shared" si="0"/>
        <v>INCLUDED</v>
      </c>
      <c r="P107" s="415"/>
      <c r="Q107" s="415"/>
    </row>
    <row r="108" spans="1:17" ht="31.2">
      <c r="A108" s="532">
        <v>91</v>
      </c>
      <c r="B108" s="757">
        <v>7000016526</v>
      </c>
      <c r="C108" s="757">
        <v>790</v>
      </c>
      <c r="D108" s="757" t="s">
        <v>503</v>
      </c>
      <c r="E108" s="757">
        <v>1000058283</v>
      </c>
      <c r="F108" s="770" t="s">
        <v>647</v>
      </c>
      <c r="G108" s="757" t="s">
        <v>299</v>
      </c>
      <c r="H108" s="757">
        <v>1</v>
      </c>
      <c r="I108" s="782"/>
      <c r="J108" s="760" t="str">
        <f t="shared" si="0"/>
        <v>INCLUDED</v>
      </c>
      <c r="P108" s="415"/>
      <c r="Q108" s="415"/>
    </row>
    <row r="109" spans="1:17" ht="31.2">
      <c r="A109" s="532">
        <v>92</v>
      </c>
      <c r="B109" s="757">
        <v>7000016526</v>
      </c>
      <c r="C109" s="757">
        <v>800</v>
      </c>
      <c r="D109" s="757" t="s">
        <v>503</v>
      </c>
      <c r="E109" s="757">
        <v>1000058279</v>
      </c>
      <c r="F109" s="770" t="s">
        <v>648</v>
      </c>
      <c r="G109" s="757" t="s">
        <v>299</v>
      </c>
      <c r="H109" s="757">
        <v>1</v>
      </c>
      <c r="I109" s="782"/>
      <c r="J109" s="760" t="str">
        <f t="shared" si="0"/>
        <v>INCLUDED</v>
      </c>
      <c r="P109" s="415"/>
      <c r="Q109" s="415"/>
    </row>
    <row r="110" spans="1:17" ht="46.8">
      <c r="A110" s="532">
        <v>93</v>
      </c>
      <c r="B110" s="757">
        <v>7000016526</v>
      </c>
      <c r="C110" s="757">
        <v>810</v>
      </c>
      <c r="D110" s="757" t="s">
        <v>503</v>
      </c>
      <c r="E110" s="757">
        <v>1000058294</v>
      </c>
      <c r="F110" s="770" t="s">
        <v>649</v>
      </c>
      <c r="G110" s="757" t="s">
        <v>299</v>
      </c>
      <c r="H110" s="757">
        <v>1</v>
      </c>
      <c r="I110" s="782"/>
      <c r="J110" s="760" t="str">
        <f t="shared" si="0"/>
        <v>INCLUDED</v>
      </c>
      <c r="P110" s="415"/>
      <c r="Q110" s="415"/>
    </row>
    <row r="111" spans="1:17" ht="31.2">
      <c r="A111" s="532">
        <v>94</v>
      </c>
      <c r="B111" s="757">
        <v>7000016526</v>
      </c>
      <c r="C111" s="757">
        <v>860</v>
      </c>
      <c r="D111" s="757" t="s">
        <v>504</v>
      </c>
      <c r="E111" s="757">
        <v>1000012371</v>
      </c>
      <c r="F111" s="770" t="s">
        <v>650</v>
      </c>
      <c r="G111" s="757" t="s">
        <v>299</v>
      </c>
      <c r="H111" s="757">
        <v>60</v>
      </c>
      <c r="I111" s="782"/>
      <c r="J111" s="760" t="str">
        <f t="shared" si="0"/>
        <v>INCLUDED</v>
      </c>
      <c r="P111" s="415"/>
      <c r="Q111" s="415"/>
    </row>
    <row r="112" spans="1:17" ht="31.2">
      <c r="A112" s="532">
        <v>95</v>
      </c>
      <c r="B112" s="757">
        <v>7000016526</v>
      </c>
      <c r="C112" s="757">
        <v>870</v>
      </c>
      <c r="D112" s="757" t="s">
        <v>504</v>
      </c>
      <c r="E112" s="757">
        <v>1000012368</v>
      </c>
      <c r="F112" s="770" t="s">
        <v>651</v>
      </c>
      <c r="G112" s="757" t="s">
        <v>299</v>
      </c>
      <c r="H112" s="757">
        <v>80</v>
      </c>
      <c r="I112" s="782"/>
      <c r="J112" s="760" t="str">
        <f t="shared" si="0"/>
        <v>INCLUDED</v>
      </c>
      <c r="P112" s="415"/>
      <c r="Q112" s="415"/>
    </row>
    <row r="113" spans="1:28" ht="31.2">
      <c r="A113" s="532">
        <v>96</v>
      </c>
      <c r="B113" s="757">
        <v>7000016526</v>
      </c>
      <c r="C113" s="757">
        <v>880</v>
      </c>
      <c r="D113" s="757" t="s">
        <v>504</v>
      </c>
      <c r="E113" s="757">
        <v>1000012366</v>
      </c>
      <c r="F113" s="770" t="s">
        <v>652</v>
      </c>
      <c r="G113" s="757" t="s">
        <v>299</v>
      </c>
      <c r="H113" s="757">
        <v>260</v>
      </c>
      <c r="I113" s="782"/>
      <c r="J113" s="760" t="str">
        <f t="shared" si="0"/>
        <v>INCLUDED</v>
      </c>
      <c r="P113" s="415"/>
      <c r="Q113" s="415"/>
    </row>
    <row r="114" spans="1:28" s="746" customFormat="1" ht="18">
      <c r="A114" s="775" t="s">
        <v>68</v>
      </c>
      <c r="B114" s="737" t="s">
        <v>482</v>
      </c>
      <c r="C114" s="780"/>
      <c r="D114" s="781"/>
      <c r="E114" s="738"/>
      <c r="F114" s="735"/>
      <c r="G114" s="735"/>
      <c r="H114" s="735"/>
      <c r="I114" s="784"/>
      <c r="J114" s="743"/>
      <c r="K114" s="744"/>
      <c r="L114" s="744"/>
      <c r="M114" s="744"/>
      <c r="N114" s="744"/>
      <c r="O114" s="424"/>
      <c r="P114" s="415"/>
      <c r="Q114" s="415"/>
      <c r="R114" s="745"/>
      <c r="S114" s="745"/>
      <c r="T114" s="745"/>
      <c r="U114" s="745"/>
      <c r="V114" s="745"/>
      <c r="W114" s="745"/>
      <c r="X114" s="745"/>
      <c r="Y114" s="745"/>
      <c r="Z114" s="745"/>
      <c r="AA114" s="745"/>
      <c r="AB114" s="745"/>
    </row>
    <row r="115" spans="1:28" ht="31.2">
      <c r="A115" s="532">
        <v>97</v>
      </c>
      <c r="B115" s="757">
        <v>7000016524</v>
      </c>
      <c r="C115" s="757">
        <v>10</v>
      </c>
      <c r="D115" s="757" t="s">
        <v>505</v>
      </c>
      <c r="E115" s="757">
        <v>1000004632</v>
      </c>
      <c r="F115" s="770" t="s">
        <v>653</v>
      </c>
      <c r="G115" s="757" t="s">
        <v>300</v>
      </c>
      <c r="H115" s="757">
        <v>1</v>
      </c>
      <c r="I115" s="782"/>
      <c r="J115" s="760" t="str">
        <f t="shared" si="0"/>
        <v>INCLUDED</v>
      </c>
      <c r="P115" s="415"/>
      <c r="Q115" s="415"/>
    </row>
    <row r="116" spans="1:28" ht="31.2">
      <c r="A116" s="532">
        <v>98</v>
      </c>
      <c r="B116" s="757">
        <v>7000016524</v>
      </c>
      <c r="C116" s="757">
        <v>20</v>
      </c>
      <c r="D116" s="757" t="s">
        <v>505</v>
      </c>
      <c r="E116" s="757">
        <v>1000004533</v>
      </c>
      <c r="F116" s="770" t="s">
        <v>654</v>
      </c>
      <c r="G116" s="757" t="s">
        <v>300</v>
      </c>
      <c r="H116" s="757">
        <v>2</v>
      </c>
      <c r="I116" s="782"/>
      <c r="J116" s="760" t="str">
        <f t="shared" si="0"/>
        <v>INCLUDED</v>
      </c>
      <c r="P116" s="415"/>
      <c r="Q116" s="415"/>
    </row>
    <row r="117" spans="1:28" ht="31.2">
      <c r="A117" s="532">
        <v>99</v>
      </c>
      <c r="B117" s="757">
        <v>7000016524</v>
      </c>
      <c r="C117" s="757">
        <v>30</v>
      </c>
      <c r="D117" s="757" t="s">
        <v>505</v>
      </c>
      <c r="E117" s="757">
        <v>1000004505</v>
      </c>
      <c r="F117" s="770" t="s">
        <v>655</v>
      </c>
      <c r="G117" s="757" t="s">
        <v>300</v>
      </c>
      <c r="H117" s="757">
        <v>5</v>
      </c>
      <c r="I117" s="782"/>
      <c r="J117" s="760" t="str">
        <f t="shared" si="0"/>
        <v>INCLUDED</v>
      </c>
      <c r="P117" s="415"/>
      <c r="Q117" s="415"/>
    </row>
    <row r="118" spans="1:28" ht="31.2">
      <c r="A118" s="532">
        <v>100</v>
      </c>
      <c r="B118" s="757">
        <v>7000016524</v>
      </c>
      <c r="C118" s="757">
        <v>40</v>
      </c>
      <c r="D118" s="757" t="s">
        <v>505</v>
      </c>
      <c r="E118" s="757">
        <v>1000004637</v>
      </c>
      <c r="F118" s="770" t="s">
        <v>656</v>
      </c>
      <c r="G118" s="757" t="s">
        <v>300</v>
      </c>
      <c r="H118" s="757">
        <v>3</v>
      </c>
      <c r="I118" s="782"/>
      <c r="J118" s="760" t="str">
        <f t="shared" si="0"/>
        <v>INCLUDED</v>
      </c>
      <c r="P118" s="415"/>
      <c r="Q118" s="415"/>
    </row>
    <row r="119" spans="1:28" ht="31.2">
      <c r="A119" s="532">
        <v>101</v>
      </c>
      <c r="B119" s="757">
        <v>7000016524</v>
      </c>
      <c r="C119" s="757">
        <v>50</v>
      </c>
      <c r="D119" s="757" t="s">
        <v>505</v>
      </c>
      <c r="E119" s="757">
        <v>1000004638</v>
      </c>
      <c r="F119" s="770" t="s">
        <v>657</v>
      </c>
      <c r="G119" s="757" t="s">
        <v>300</v>
      </c>
      <c r="H119" s="757">
        <v>4</v>
      </c>
      <c r="I119" s="782"/>
      <c r="J119" s="760" t="str">
        <f t="shared" si="0"/>
        <v>INCLUDED</v>
      </c>
      <c r="P119" s="415"/>
      <c r="Q119" s="415"/>
    </row>
    <row r="120" spans="1:28" ht="46.8">
      <c r="A120" s="532">
        <v>102</v>
      </c>
      <c r="B120" s="757">
        <v>7000016524</v>
      </c>
      <c r="C120" s="757">
        <v>60</v>
      </c>
      <c r="D120" s="757" t="s">
        <v>505</v>
      </c>
      <c r="E120" s="757">
        <v>1000055351</v>
      </c>
      <c r="F120" s="770" t="s">
        <v>658</v>
      </c>
      <c r="G120" s="757" t="s">
        <v>300</v>
      </c>
      <c r="H120" s="757">
        <v>2</v>
      </c>
      <c r="I120" s="782"/>
      <c r="J120" s="760" t="str">
        <f t="shared" si="0"/>
        <v>INCLUDED</v>
      </c>
      <c r="P120" s="415"/>
      <c r="Q120" s="415"/>
    </row>
    <row r="121" spans="1:28">
      <c r="A121" s="532">
        <v>103</v>
      </c>
      <c r="B121" s="757">
        <v>7000016524</v>
      </c>
      <c r="C121" s="757">
        <v>70</v>
      </c>
      <c r="D121" s="757" t="s">
        <v>505</v>
      </c>
      <c r="E121" s="757">
        <v>1000058226</v>
      </c>
      <c r="F121" s="770" t="s">
        <v>659</v>
      </c>
      <c r="G121" s="757" t="s">
        <v>300</v>
      </c>
      <c r="H121" s="757">
        <v>16</v>
      </c>
      <c r="I121" s="782"/>
      <c r="J121" s="760" t="str">
        <f t="shared" si="0"/>
        <v>INCLUDED</v>
      </c>
      <c r="P121" s="415"/>
      <c r="Q121" s="415"/>
    </row>
    <row r="122" spans="1:28">
      <c r="A122" s="532">
        <v>104</v>
      </c>
      <c r="B122" s="757">
        <v>7000016524</v>
      </c>
      <c r="C122" s="757">
        <v>80</v>
      </c>
      <c r="D122" s="757" t="s">
        <v>505</v>
      </c>
      <c r="E122" s="757">
        <v>1000058225</v>
      </c>
      <c r="F122" s="770" t="s">
        <v>660</v>
      </c>
      <c r="G122" s="757" t="s">
        <v>300</v>
      </c>
      <c r="H122" s="757">
        <v>9</v>
      </c>
      <c r="I122" s="782"/>
      <c r="J122" s="760" t="str">
        <f t="shared" si="0"/>
        <v>INCLUDED</v>
      </c>
      <c r="P122" s="415"/>
      <c r="Q122" s="415"/>
    </row>
    <row r="123" spans="1:28" ht="46.8">
      <c r="A123" s="532">
        <v>105</v>
      </c>
      <c r="B123" s="757">
        <v>7000016524</v>
      </c>
      <c r="C123" s="757">
        <v>90</v>
      </c>
      <c r="D123" s="757" t="s">
        <v>505</v>
      </c>
      <c r="E123" s="757">
        <v>1000058335</v>
      </c>
      <c r="F123" s="770" t="s">
        <v>661</v>
      </c>
      <c r="G123" s="757" t="s">
        <v>299</v>
      </c>
      <c r="H123" s="757">
        <v>25</v>
      </c>
      <c r="I123" s="782"/>
      <c r="J123" s="760" t="str">
        <f t="shared" si="0"/>
        <v>INCLUDED</v>
      </c>
      <c r="P123" s="415"/>
      <c r="Q123" s="415"/>
    </row>
    <row r="124" spans="1:28" ht="31.2">
      <c r="A124" s="532">
        <v>106</v>
      </c>
      <c r="B124" s="757">
        <v>7000016524</v>
      </c>
      <c r="C124" s="757">
        <v>100</v>
      </c>
      <c r="D124" s="757" t="s">
        <v>505</v>
      </c>
      <c r="E124" s="757">
        <v>1000032796</v>
      </c>
      <c r="F124" s="770" t="s">
        <v>662</v>
      </c>
      <c r="G124" s="757" t="s">
        <v>300</v>
      </c>
      <c r="H124" s="757">
        <v>12</v>
      </c>
      <c r="I124" s="782"/>
      <c r="J124" s="760" t="str">
        <f t="shared" si="0"/>
        <v>INCLUDED</v>
      </c>
      <c r="P124" s="415"/>
      <c r="Q124" s="415"/>
    </row>
    <row r="125" spans="1:28" ht="31.2">
      <c r="A125" s="532">
        <v>107</v>
      </c>
      <c r="B125" s="757">
        <v>7000016524</v>
      </c>
      <c r="C125" s="757">
        <v>110</v>
      </c>
      <c r="D125" s="757" t="s">
        <v>505</v>
      </c>
      <c r="E125" s="757">
        <v>1000004616</v>
      </c>
      <c r="F125" s="770" t="s">
        <v>663</v>
      </c>
      <c r="G125" s="757" t="s">
        <v>300</v>
      </c>
      <c r="H125" s="757">
        <v>1</v>
      </c>
      <c r="I125" s="782"/>
      <c r="J125" s="760" t="str">
        <f t="shared" si="0"/>
        <v>INCLUDED</v>
      </c>
      <c r="P125" s="415"/>
      <c r="Q125" s="415"/>
    </row>
    <row r="126" spans="1:28">
      <c r="A126" s="532">
        <v>108</v>
      </c>
      <c r="B126" s="757">
        <v>7000016524</v>
      </c>
      <c r="C126" s="757">
        <v>120</v>
      </c>
      <c r="D126" s="757" t="s">
        <v>505</v>
      </c>
      <c r="E126" s="757">
        <v>1000009713</v>
      </c>
      <c r="F126" s="770" t="s">
        <v>664</v>
      </c>
      <c r="G126" s="757" t="s">
        <v>299</v>
      </c>
      <c r="H126" s="757">
        <v>8</v>
      </c>
      <c r="I126" s="782"/>
      <c r="J126" s="760" t="str">
        <f t="shared" si="0"/>
        <v>INCLUDED</v>
      </c>
      <c r="P126" s="415"/>
      <c r="Q126" s="415"/>
    </row>
    <row r="127" spans="1:28" ht="46.8">
      <c r="A127" s="532">
        <v>109</v>
      </c>
      <c r="B127" s="757">
        <v>7000016524</v>
      </c>
      <c r="C127" s="757">
        <v>130</v>
      </c>
      <c r="D127" s="757" t="s">
        <v>505</v>
      </c>
      <c r="E127" s="757">
        <v>1000059207</v>
      </c>
      <c r="F127" s="770" t="s">
        <v>665</v>
      </c>
      <c r="G127" s="757" t="s">
        <v>555</v>
      </c>
      <c r="H127" s="757">
        <v>5000</v>
      </c>
      <c r="I127" s="782"/>
      <c r="J127" s="760" t="str">
        <f t="shared" si="0"/>
        <v>INCLUDED</v>
      </c>
      <c r="P127" s="415"/>
      <c r="Q127" s="415"/>
    </row>
    <row r="128" spans="1:28" ht="46.8">
      <c r="A128" s="532">
        <v>110</v>
      </c>
      <c r="B128" s="757">
        <v>7000016524</v>
      </c>
      <c r="C128" s="757">
        <v>140</v>
      </c>
      <c r="D128" s="757" t="s">
        <v>505</v>
      </c>
      <c r="E128" s="757">
        <v>1000059208</v>
      </c>
      <c r="F128" s="770" t="s">
        <v>666</v>
      </c>
      <c r="G128" s="757" t="s">
        <v>300</v>
      </c>
      <c r="H128" s="757">
        <v>2</v>
      </c>
      <c r="I128" s="782"/>
      <c r="J128" s="760" t="str">
        <f t="shared" si="0"/>
        <v>INCLUDED</v>
      </c>
      <c r="P128" s="415"/>
      <c r="Q128" s="415"/>
    </row>
    <row r="129" spans="1:17" ht="31.2">
      <c r="A129" s="532">
        <v>111</v>
      </c>
      <c r="B129" s="757">
        <v>7000016524</v>
      </c>
      <c r="C129" s="757">
        <v>850</v>
      </c>
      <c r="D129" s="757" t="s">
        <v>506</v>
      </c>
      <c r="E129" s="757">
        <v>1000001690</v>
      </c>
      <c r="F129" s="770" t="s">
        <v>667</v>
      </c>
      <c r="G129" s="757" t="s">
        <v>300</v>
      </c>
      <c r="H129" s="757">
        <v>3</v>
      </c>
      <c r="I129" s="782"/>
      <c r="J129" s="760" t="str">
        <f t="shared" si="0"/>
        <v>INCLUDED</v>
      </c>
      <c r="P129" s="415"/>
      <c r="Q129" s="415"/>
    </row>
    <row r="130" spans="1:17">
      <c r="A130" s="532">
        <v>112</v>
      </c>
      <c r="B130" s="757">
        <v>7000016524</v>
      </c>
      <c r="C130" s="757">
        <v>860</v>
      </c>
      <c r="D130" s="757" t="s">
        <v>506</v>
      </c>
      <c r="E130" s="757">
        <v>1000058224</v>
      </c>
      <c r="F130" s="770" t="s">
        <v>668</v>
      </c>
      <c r="G130" s="757" t="s">
        <v>300</v>
      </c>
      <c r="H130" s="757">
        <v>9</v>
      </c>
      <c r="I130" s="782"/>
      <c r="J130" s="760" t="str">
        <f t="shared" si="0"/>
        <v>INCLUDED</v>
      </c>
      <c r="P130" s="415"/>
      <c r="Q130" s="415"/>
    </row>
    <row r="131" spans="1:17" ht="46.8">
      <c r="A131" s="532">
        <v>113</v>
      </c>
      <c r="B131" s="757">
        <v>7000016524</v>
      </c>
      <c r="C131" s="757">
        <v>870</v>
      </c>
      <c r="D131" s="757" t="s">
        <v>506</v>
      </c>
      <c r="E131" s="757">
        <v>1000058303</v>
      </c>
      <c r="F131" s="770" t="s">
        <v>669</v>
      </c>
      <c r="G131" s="757" t="s">
        <v>299</v>
      </c>
      <c r="H131" s="757">
        <v>9</v>
      </c>
      <c r="I131" s="782"/>
      <c r="J131" s="760" t="str">
        <f t="shared" si="0"/>
        <v>INCLUDED</v>
      </c>
      <c r="P131" s="415"/>
      <c r="Q131" s="415"/>
    </row>
    <row r="132" spans="1:17" ht="31.2">
      <c r="A132" s="532">
        <v>114</v>
      </c>
      <c r="B132" s="757">
        <v>7000016524</v>
      </c>
      <c r="C132" s="757">
        <v>880</v>
      </c>
      <c r="D132" s="757" t="s">
        <v>506</v>
      </c>
      <c r="E132" s="757">
        <v>1000001838</v>
      </c>
      <c r="F132" s="770" t="s">
        <v>670</v>
      </c>
      <c r="G132" s="757" t="s">
        <v>300</v>
      </c>
      <c r="H132" s="757">
        <v>4</v>
      </c>
      <c r="I132" s="782"/>
      <c r="J132" s="760" t="str">
        <f t="shared" si="0"/>
        <v>INCLUDED</v>
      </c>
      <c r="P132" s="415"/>
      <c r="Q132" s="415"/>
    </row>
    <row r="133" spans="1:17" ht="31.2">
      <c r="A133" s="532">
        <v>115</v>
      </c>
      <c r="B133" s="757">
        <v>7000016524</v>
      </c>
      <c r="C133" s="757">
        <v>890</v>
      </c>
      <c r="D133" s="757" t="s">
        <v>506</v>
      </c>
      <c r="E133" s="757">
        <v>1000001840</v>
      </c>
      <c r="F133" s="770" t="s">
        <v>671</v>
      </c>
      <c r="G133" s="757" t="s">
        <v>300</v>
      </c>
      <c r="H133" s="757">
        <v>2</v>
      </c>
      <c r="I133" s="782"/>
      <c r="J133" s="760" t="str">
        <f t="shared" si="0"/>
        <v>INCLUDED</v>
      </c>
      <c r="P133" s="415"/>
      <c r="Q133" s="415"/>
    </row>
    <row r="134" spans="1:17" ht="46.8">
      <c r="A134" s="532">
        <v>116</v>
      </c>
      <c r="B134" s="757">
        <v>7000016524</v>
      </c>
      <c r="C134" s="757">
        <v>900</v>
      </c>
      <c r="D134" s="757" t="s">
        <v>506</v>
      </c>
      <c r="E134" s="757">
        <v>1000039036</v>
      </c>
      <c r="F134" s="770" t="s">
        <v>672</v>
      </c>
      <c r="G134" s="757" t="s">
        <v>299</v>
      </c>
      <c r="H134" s="757">
        <v>2</v>
      </c>
      <c r="I134" s="782"/>
      <c r="J134" s="760" t="str">
        <f t="shared" si="0"/>
        <v>INCLUDED</v>
      </c>
      <c r="P134" s="415"/>
      <c r="Q134" s="415"/>
    </row>
    <row r="135" spans="1:17" ht="46.8">
      <c r="A135" s="532">
        <v>117</v>
      </c>
      <c r="B135" s="757">
        <v>7000016524</v>
      </c>
      <c r="C135" s="757">
        <v>5510</v>
      </c>
      <c r="D135" s="757" t="s">
        <v>506</v>
      </c>
      <c r="E135" s="757">
        <v>1000061111</v>
      </c>
      <c r="F135" s="770" t="s">
        <v>1015</v>
      </c>
      <c r="G135" s="757" t="s">
        <v>555</v>
      </c>
      <c r="H135" s="757">
        <v>552</v>
      </c>
      <c r="I135" s="782"/>
      <c r="J135" s="760" t="str">
        <f t="shared" si="0"/>
        <v>INCLUDED</v>
      </c>
      <c r="P135" s="415"/>
      <c r="Q135" s="415"/>
    </row>
    <row r="136" spans="1:17">
      <c r="A136" s="532">
        <v>118</v>
      </c>
      <c r="B136" s="757">
        <v>7000016524</v>
      </c>
      <c r="C136" s="757">
        <v>150</v>
      </c>
      <c r="D136" s="757" t="s">
        <v>507</v>
      </c>
      <c r="E136" s="757">
        <v>1000020419</v>
      </c>
      <c r="F136" s="770" t="s">
        <v>673</v>
      </c>
      <c r="G136" s="757" t="s">
        <v>299</v>
      </c>
      <c r="H136" s="757">
        <v>12</v>
      </c>
      <c r="I136" s="782"/>
      <c r="J136" s="760" t="str">
        <f t="shared" si="0"/>
        <v>INCLUDED</v>
      </c>
      <c r="P136" s="415"/>
      <c r="Q136" s="415"/>
    </row>
    <row r="137" spans="1:17">
      <c r="A137" s="532">
        <v>119</v>
      </c>
      <c r="B137" s="757">
        <v>7000016524</v>
      </c>
      <c r="C137" s="757">
        <v>160</v>
      </c>
      <c r="D137" s="757" t="s">
        <v>507</v>
      </c>
      <c r="E137" s="757">
        <v>1000004401</v>
      </c>
      <c r="F137" s="770" t="s">
        <v>674</v>
      </c>
      <c r="G137" s="757" t="s">
        <v>299</v>
      </c>
      <c r="H137" s="757">
        <v>12</v>
      </c>
      <c r="I137" s="782"/>
      <c r="J137" s="760" t="str">
        <f t="shared" si="0"/>
        <v>INCLUDED</v>
      </c>
      <c r="P137" s="415"/>
      <c r="Q137" s="415"/>
    </row>
    <row r="138" spans="1:17">
      <c r="A138" s="532">
        <v>120</v>
      </c>
      <c r="B138" s="757">
        <v>7000016524</v>
      </c>
      <c r="C138" s="757">
        <v>170</v>
      </c>
      <c r="D138" s="757" t="s">
        <v>507</v>
      </c>
      <c r="E138" s="757">
        <v>1000004535</v>
      </c>
      <c r="F138" s="770" t="s">
        <v>675</v>
      </c>
      <c r="G138" s="757" t="s">
        <v>299</v>
      </c>
      <c r="H138" s="757">
        <v>12</v>
      </c>
      <c r="I138" s="782"/>
      <c r="J138" s="760" t="str">
        <f t="shared" si="0"/>
        <v>INCLUDED</v>
      </c>
      <c r="P138" s="415"/>
      <c r="Q138" s="415"/>
    </row>
    <row r="139" spans="1:17" ht="31.2">
      <c r="A139" s="532">
        <v>121</v>
      </c>
      <c r="B139" s="757">
        <v>7000016524</v>
      </c>
      <c r="C139" s="757">
        <v>1220</v>
      </c>
      <c r="D139" s="757" t="s">
        <v>508</v>
      </c>
      <c r="E139" s="757">
        <v>1000024691</v>
      </c>
      <c r="F139" s="770" t="s">
        <v>676</v>
      </c>
      <c r="G139" s="757" t="s">
        <v>300</v>
      </c>
      <c r="H139" s="757">
        <v>1</v>
      </c>
      <c r="I139" s="782"/>
      <c r="J139" s="760" t="str">
        <f t="shared" si="0"/>
        <v>INCLUDED</v>
      </c>
      <c r="P139" s="415"/>
      <c r="Q139" s="415"/>
    </row>
    <row r="140" spans="1:17" ht="31.2">
      <c r="A140" s="532">
        <v>122</v>
      </c>
      <c r="B140" s="757">
        <v>7000016524</v>
      </c>
      <c r="C140" s="757">
        <v>1230</v>
      </c>
      <c r="D140" s="757" t="s">
        <v>508</v>
      </c>
      <c r="E140" s="757">
        <v>1000024690</v>
      </c>
      <c r="F140" s="770" t="s">
        <v>677</v>
      </c>
      <c r="G140" s="757" t="s">
        <v>300</v>
      </c>
      <c r="H140" s="757">
        <v>1</v>
      </c>
      <c r="I140" s="782"/>
      <c r="J140" s="760" t="str">
        <f t="shared" si="0"/>
        <v>INCLUDED</v>
      </c>
      <c r="P140" s="415"/>
      <c r="Q140" s="415"/>
    </row>
    <row r="141" spans="1:17" ht="31.2">
      <c r="A141" s="532">
        <v>123</v>
      </c>
      <c r="B141" s="757">
        <v>7000016524</v>
      </c>
      <c r="C141" s="757">
        <v>180</v>
      </c>
      <c r="D141" s="757" t="s">
        <v>509</v>
      </c>
      <c r="E141" s="757">
        <v>1000002165</v>
      </c>
      <c r="F141" s="770" t="s">
        <v>678</v>
      </c>
      <c r="G141" s="757" t="s">
        <v>299</v>
      </c>
      <c r="H141" s="757">
        <v>17</v>
      </c>
      <c r="I141" s="782"/>
      <c r="J141" s="760" t="str">
        <f t="shared" si="0"/>
        <v>INCLUDED</v>
      </c>
      <c r="P141" s="415"/>
      <c r="Q141" s="415"/>
    </row>
    <row r="142" spans="1:17" ht="31.2">
      <c r="A142" s="532">
        <v>124</v>
      </c>
      <c r="B142" s="757">
        <v>7000016524</v>
      </c>
      <c r="C142" s="757">
        <v>190</v>
      </c>
      <c r="D142" s="757" t="s">
        <v>509</v>
      </c>
      <c r="E142" s="757">
        <v>1000002145</v>
      </c>
      <c r="F142" s="770" t="s">
        <v>679</v>
      </c>
      <c r="G142" s="757" t="s">
        <v>300</v>
      </c>
      <c r="H142" s="757">
        <v>1</v>
      </c>
      <c r="I142" s="782"/>
      <c r="J142" s="760" t="str">
        <f t="shared" si="0"/>
        <v>INCLUDED</v>
      </c>
      <c r="P142" s="415"/>
      <c r="Q142" s="415"/>
    </row>
    <row r="143" spans="1:17" ht="31.2">
      <c r="A143" s="532">
        <v>125</v>
      </c>
      <c r="B143" s="757">
        <v>7000016524</v>
      </c>
      <c r="C143" s="757">
        <v>200</v>
      </c>
      <c r="D143" s="757" t="s">
        <v>509</v>
      </c>
      <c r="E143" s="757">
        <v>1000003407</v>
      </c>
      <c r="F143" s="770" t="s">
        <v>680</v>
      </c>
      <c r="G143" s="757" t="s">
        <v>299</v>
      </c>
      <c r="H143" s="757">
        <v>3</v>
      </c>
      <c r="I143" s="782"/>
      <c r="J143" s="760" t="str">
        <f t="shared" si="0"/>
        <v>INCLUDED</v>
      </c>
      <c r="P143" s="415"/>
      <c r="Q143" s="415"/>
    </row>
    <row r="144" spans="1:17" ht="31.2">
      <c r="A144" s="532">
        <v>126</v>
      </c>
      <c r="B144" s="757">
        <v>7000016524</v>
      </c>
      <c r="C144" s="757">
        <v>210</v>
      </c>
      <c r="D144" s="757" t="s">
        <v>509</v>
      </c>
      <c r="E144" s="757">
        <v>1000003398</v>
      </c>
      <c r="F144" s="770" t="s">
        <v>681</v>
      </c>
      <c r="G144" s="757" t="s">
        <v>299</v>
      </c>
      <c r="H144" s="757">
        <v>4</v>
      </c>
      <c r="I144" s="782"/>
      <c r="J144" s="760" t="str">
        <f t="shared" si="0"/>
        <v>INCLUDED</v>
      </c>
      <c r="P144" s="415"/>
      <c r="Q144" s="415"/>
    </row>
    <row r="145" spans="1:17" ht="31.2">
      <c r="A145" s="532">
        <v>127</v>
      </c>
      <c r="B145" s="757">
        <v>7000016524</v>
      </c>
      <c r="C145" s="757">
        <v>220</v>
      </c>
      <c r="D145" s="757" t="s">
        <v>509</v>
      </c>
      <c r="E145" s="757">
        <v>1000004274</v>
      </c>
      <c r="F145" s="770" t="s">
        <v>682</v>
      </c>
      <c r="G145" s="757" t="s">
        <v>299</v>
      </c>
      <c r="H145" s="757">
        <v>3</v>
      </c>
      <c r="I145" s="782"/>
      <c r="J145" s="760" t="str">
        <f t="shared" si="0"/>
        <v>INCLUDED</v>
      </c>
      <c r="P145" s="415"/>
      <c r="Q145" s="415"/>
    </row>
    <row r="146" spans="1:17" ht="31.2">
      <c r="A146" s="532">
        <v>128</v>
      </c>
      <c r="B146" s="757">
        <v>7000016524</v>
      </c>
      <c r="C146" s="757">
        <v>920</v>
      </c>
      <c r="D146" s="757" t="s">
        <v>510</v>
      </c>
      <c r="E146" s="757">
        <v>1000001166</v>
      </c>
      <c r="F146" s="770" t="s">
        <v>683</v>
      </c>
      <c r="G146" s="757" t="s">
        <v>300</v>
      </c>
      <c r="H146" s="757">
        <v>2</v>
      </c>
      <c r="I146" s="782"/>
      <c r="J146" s="760" t="str">
        <f t="shared" si="0"/>
        <v>INCLUDED</v>
      </c>
      <c r="P146" s="415"/>
      <c r="Q146" s="415"/>
    </row>
    <row r="147" spans="1:17" ht="31.2">
      <c r="A147" s="532">
        <v>129</v>
      </c>
      <c r="B147" s="757">
        <v>7000016524</v>
      </c>
      <c r="C147" s="757">
        <v>930</v>
      </c>
      <c r="D147" s="757" t="s">
        <v>510</v>
      </c>
      <c r="E147" s="757">
        <v>1000001170</v>
      </c>
      <c r="F147" s="770" t="s">
        <v>562</v>
      </c>
      <c r="G147" s="757" t="s">
        <v>299</v>
      </c>
      <c r="H147" s="757">
        <v>7</v>
      </c>
      <c r="I147" s="782"/>
      <c r="J147" s="760" t="str">
        <f t="shared" si="0"/>
        <v>INCLUDED</v>
      </c>
      <c r="P147" s="415"/>
      <c r="Q147" s="415"/>
    </row>
    <row r="148" spans="1:17">
      <c r="A148" s="532">
        <v>130</v>
      </c>
      <c r="B148" s="757">
        <v>7000016524</v>
      </c>
      <c r="C148" s="757">
        <v>1210</v>
      </c>
      <c r="D148" s="757" t="s">
        <v>491</v>
      </c>
      <c r="E148" s="757">
        <v>1000025391</v>
      </c>
      <c r="F148" s="770" t="s">
        <v>565</v>
      </c>
      <c r="G148" s="757" t="s">
        <v>299</v>
      </c>
      <c r="H148" s="757">
        <v>1</v>
      </c>
      <c r="I148" s="782"/>
      <c r="J148" s="760" t="str">
        <f t="shared" si="0"/>
        <v>INCLUDED</v>
      </c>
      <c r="P148" s="415"/>
      <c r="Q148" s="415"/>
    </row>
    <row r="149" spans="1:17">
      <c r="A149" s="532">
        <v>131</v>
      </c>
      <c r="B149" s="757">
        <v>7000016524</v>
      </c>
      <c r="C149" s="757">
        <v>230</v>
      </c>
      <c r="D149" s="757" t="s">
        <v>492</v>
      </c>
      <c r="E149" s="757">
        <v>1000004290</v>
      </c>
      <c r="F149" s="770" t="s">
        <v>684</v>
      </c>
      <c r="G149" s="757" t="s">
        <v>299</v>
      </c>
      <c r="H149" s="757">
        <v>8</v>
      </c>
      <c r="I149" s="782"/>
      <c r="J149" s="760" t="str">
        <f t="shared" si="0"/>
        <v>INCLUDED</v>
      </c>
      <c r="P149" s="415"/>
      <c r="Q149" s="415"/>
    </row>
    <row r="150" spans="1:17">
      <c r="A150" s="532">
        <v>132</v>
      </c>
      <c r="B150" s="757">
        <v>7000016524</v>
      </c>
      <c r="C150" s="757">
        <v>240</v>
      </c>
      <c r="D150" s="757" t="s">
        <v>492</v>
      </c>
      <c r="E150" s="757">
        <v>1000004400</v>
      </c>
      <c r="F150" s="770" t="s">
        <v>685</v>
      </c>
      <c r="G150" s="757" t="s">
        <v>299</v>
      </c>
      <c r="H150" s="757">
        <v>24</v>
      </c>
      <c r="I150" s="782"/>
      <c r="J150" s="760" t="str">
        <f t="shared" si="0"/>
        <v>INCLUDED</v>
      </c>
      <c r="P150" s="415"/>
      <c r="Q150" s="415"/>
    </row>
    <row r="151" spans="1:17">
      <c r="A151" s="532">
        <v>133</v>
      </c>
      <c r="B151" s="757">
        <v>7000016524</v>
      </c>
      <c r="C151" s="757">
        <v>250</v>
      </c>
      <c r="D151" s="757" t="s">
        <v>492</v>
      </c>
      <c r="E151" s="757">
        <v>1000010014</v>
      </c>
      <c r="F151" s="770" t="s">
        <v>686</v>
      </c>
      <c r="G151" s="757" t="s">
        <v>300</v>
      </c>
      <c r="H151" s="757">
        <v>4</v>
      </c>
      <c r="I151" s="782"/>
      <c r="J151" s="760" t="str">
        <f t="shared" si="0"/>
        <v>INCLUDED</v>
      </c>
      <c r="P151" s="415"/>
      <c r="Q151" s="415"/>
    </row>
    <row r="152" spans="1:17" ht="31.2">
      <c r="A152" s="532">
        <v>134</v>
      </c>
      <c r="B152" s="757">
        <v>7000016524</v>
      </c>
      <c r="C152" s="757">
        <v>260</v>
      </c>
      <c r="D152" s="757" t="s">
        <v>492</v>
      </c>
      <c r="E152" s="757">
        <v>1000000046</v>
      </c>
      <c r="F152" s="770" t="s">
        <v>687</v>
      </c>
      <c r="G152" s="757" t="s">
        <v>299</v>
      </c>
      <c r="H152" s="757">
        <v>4</v>
      </c>
      <c r="I152" s="782"/>
      <c r="J152" s="760" t="str">
        <f t="shared" si="0"/>
        <v>INCLUDED</v>
      </c>
      <c r="P152" s="415"/>
      <c r="Q152" s="415"/>
    </row>
    <row r="153" spans="1:17">
      <c r="A153" s="532">
        <v>135</v>
      </c>
      <c r="B153" s="757">
        <v>7000016524</v>
      </c>
      <c r="C153" s="757">
        <v>270</v>
      </c>
      <c r="D153" s="757" t="s">
        <v>492</v>
      </c>
      <c r="E153" s="757">
        <v>1000010638</v>
      </c>
      <c r="F153" s="770" t="s">
        <v>688</v>
      </c>
      <c r="G153" s="757" t="s">
        <v>299</v>
      </c>
      <c r="H153" s="757">
        <v>4</v>
      </c>
      <c r="I153" s="782"/>
      <c r="J153" s="760" t="str">
        <f t="shared" si="0"/>
        <v>INCLUDED</v>
      </c>
      <c r="P153" s="415"/>
      <c r="Q153" s="415"/>
    </row>
    <row r="154" spans="1:17">
      <c r="A154" s="532">
        <v>136</v>
      </c>
      <c r="B154" s="757">
        <v>7000016524</v>
      </c>
      <c r="C154" s="757">
        <v>280</v>
      </c>
      <c r="D154" s="757" t="s">
        <v>492</v>
      </c>
      <c r="E154" s="757">
        <v>1000036908</v>
      </c>
      <c r="F154" s="770" t="s">
        <v>567</v>
      </c>
      <c r="G154" s="757" t="s">
        <v>568</v>
      </c>
      <c r="H154" s="757">
        <v>2</v>
      </c>
      <c r="I154" s="782"/>
      <c r="J154" s="760" t="str">
        <f t="shared" si="0"/>
        <v>INCLUDED</v>
      </c>
      <c r="P154" s="415"/>
      <c r="Q154" s="415"/>
    </row>
    <row r="155" spans="1:17">
      <c r="A155" s="532">
        <v>137</v>
      </c>
      <c r="B155" s="757">
        <v>7000016524</v>
      </c>
      <c r="C155" s="757">
        <v>290</v>
      </c>
      <c r="D155" s="757" t="s">
        <v>492</v>
      </c>
      <c r="E155" s="757">
        <v>1000017887</v>
      </c>
      <c r="F155" s="770" t="s">
        <v>689</v>
      </c>
      <c r="G155" s="757" t="s">
        <v>299</v>
      </c>
      <c r="H155" s="757">
        <v>4</v>
      </c>
      <c r="I155" s="782"/>
      <c r="J155" s="760" t="str">
        <f t="shared" si="0"/>
        <v>INCLUDED</v>
      </c>
      <c r="P155" s="415"/>
      <c r="Q155" s="415"/>
    </row>
    <row r="156" spans="1:17">
      <c r="A156" s="532">
        <v>138</v>
      </c>
      <c r="B156" s="757">
        <v>7000016524</v>
      </c>
      <c r="C156" s="757">
        <v>300</v>
      </c>
      <c r="D156" s="757" t="s">
        <v>492</v>
      </c>
      <c r="E156" s="757">
        <v>1000025769</v>
      </c>
      <c r="F156" s="770" t="s">
        <v>690</v>
      </c>
      <c r="G156" s="757" t="s">
        <v>300</v>
      </c>
      <c r="H156" s="757">
        <v>1</v>
      </c>
      <c r="I156" s="782"/>
      <c r="J156" s="760" t="str">
        <f t="shared" si="0"/>
        <v>INCLUDED</v>
      </c>
      <c r="P156" s="415"/>
      <c r="Q156" s="415"/>
    </row>
    <row r="157" spans="1:17" ht="31.2">
      <c r="A157" s="532">
        <v>139</v>
      </c>
      <c r="B157" s="757">
        <v>7000016524</v>
      </c>
      <c r="C157" s="757">
        <v>310</v>
      </c>
      <c r="D157" s="757" t="s">
        <v>511</v>
      </c>
      <c r="E157" s="757">
        <v>1000003409</v>
      </c>
      <c r="F157" s="770" t="s">
        <v>691</v>
      </c>
      <c r="G157" s="757" t="s">
        <v>299</v>
      </c>
      <c r="H157" s="757">
        <v>10</v>
      </c>
      <c r="I157" s="782"/>
      <c r="J157" s="760" t="str">
        <f t="shared" si="0"/>
        <v>INCLUDED</v>
      </c>
      <c r="P157" s="415"/>
      <c r="Q157" s="415"/>
    </row>
    <row r="158" spans="1:17" ht="31.2">
      <c r="A158" s="532">
        <v>140</v>
      </c>
      <c r="B158" s="757">
        <v>7000016524</v>
      </c>
      <c r="C158" s="757">
        <v>320</v>
      </c>
      <c r="D158" s="757" t="s">
        <v>511</v>
      </c>
      <c r="E158" s="757">
        <v>1000003411</v>
      </c>
      <c r="F158" s="770" t="s">
        <v>692</v>
      </c>
      <c r="G158" s="757" t="s">
        <v>299</v>
      </c>
      <c r="H158" s="757">
        <v>5</v>
      </c>
      <c r="I158" s="782"/>
      <c r="J158" s="760" t="str">
        <f t="shared" si="0"/>
        <v>INCLUDED</v>
      </c>
      <c r="P158" s="415"/>
      <c r="Q158" s="415"/>
    </row>
    <row r="159" spans="1:17" ht="31.2">
      <c r="A159" s="532">
        <v>141</v>
      </c>
      <c r="B159" s="757">
        <v>7000016524</v>
      </c>
      <c r="C159" s="757">
        <v>330</v>
      </c>
      <c r="D159" s="757" t="s">
        <v>511</v>
      </c>
      <c r="E159" s="757">
        <v>1000003412</v>
      </c>
      <c r="F159" s="770" t="s">
        <v>693</v>
      </c>
      <c r="G159" s="757" t="s">
        <v>299</v>
      </c>
      <c r="H159" s="757">
        <v>2</v>
      </c>
      <c r="I159" s="782"/>
      <c r="J159" s="760" t="str">
        <f t="shared" si="0"/>
        <v>INCLUDED</v>
      </c>
      <c r="P159" s="415"/>
      <c r="Q159" s="415"/>
    </row>
    <row r="160" spans="1:17" ht="31.2">
      <c r="A160" s="532">
        <v>142</v>
      </c>
      <c r="B160" s="757">
        <v>7000016524</v>
      </c>
      <c r="C160" s="757">
        <v>940</v>
      </c>
      <c r="D160" s="757" t="s">
        <v>490</v>
      </c>
      <c r="E160" s="757">
        <v>1000001333</v>
      </c>
      <c r="F160" s="770" t="s">
        <v>564</v>
      </c>
      <c r="G160" s="757" t="s">
        <v>299</v>
      </c>
      <c r="H160" s="757">
        <v>7</v>
      </c>
      <c r="I160" s="782"/>
      <c r="J160" s="760" t="str">
        <f t="shared" si="0"/>
        <v>INCLUDED</v>
      </c>
      <c r="P160" s="415"/>
      <c r="Q160" s="415"/>
    </row>
    <row r="161" spans="1:17" ht="46.8">
      <c r="A161" s="532">
        <v>143</v>
      </c>
      <c r="B161" s="757">
        <v>7000016524</v>
      </c>
      <c r="C161" s="757">
        <v>2660</v>
      </c>
      <c r="D161" s="757" t="s">
        <v>512</v>
      </c>
      <c r="E161" s="757">
        <v>1000055991</v>
      </c>
      <c r="F161" s="770" t="s">
        <v>694</v>
      </c>
      <c r="G161" s="757" t="s">
        <v>299</v>
      </c>
      <c r="H161" s="757">
        <v>24</v>
      </c>
      <c r="I161" s="782"/>
      <c r="J161" s="760" t="str">
        <f t="shared" si="0"/>
        <v>INCLUDED</v>
      </c>
      <c r="P161" s="415"/>
      <c r="Q161" s="415"/>
    </row>
    <row r="162" spans="1:17" ht="46.8">
      <c r="A162" s="532">
        <v>144</v>
      </c>
      <c r="B162" s="757">
        <v>7000016524</v>
      </c>
      <c r="C162" s="757">
        <v>2670</v>
      </c>
      <c r="D162" s="757" t="s">
        <v>512</v>
      </c>
      <c r="E162" s="757">
        <v>1000055988</v>
      </c>
      <c r="F162" s="770" t="s">
        <v>695</v>
      </c>
      <c r="G162" s="757" t="s">
        <v>299</v>
      </c>
      <c r="H162" s="757">
        <v>12</v>
      </c>
      <c r="I162" s="782"/>
      <c r="J162" s="760" t="str">
        <f t="shared" si="0"/>
        <v>INCLUDED</v>
      </c>
      <c r="P162" s="415"/>
      <c r="Q162" s="415"/>
    </row>
    <row r="163" spans="1:17" ht="46.8">
      <c r="A163" s="532">
        <v>145</v>
      </c>
      <c r="B163" s="757">
        <v>7000016524</v>
      </c>
      <c r="C163" s="757">
        <v>2680</v>
      </c>
      <c r="D163" s="757" t="s">
        <v>512</v>
      </c>
      <c r="E163" s="757">
        <v>1000055984</v>
      </c>
      <c r="F163" s="770" t="s">
        <v>696</v>
      </c>
      <c r="G163" s="757" t="s">
        <v>299</v>
      </c>
      <c r="H163" s="757">
        <v>12</v>
      </c>
      <c r="I163" s="782"/>
      <c r="J163" s="760" t="str">
        <f t="shared" si="0"/>
        <v>INCLUDED</v>
      </c>
      <c r="P163" s="415"/>
      <c r="Q163" s="415"/>
    </row>
    <row r="164" spans="1:17" ht="46.8">
      <c r="A164" s="532">
        <v>146</v>
      </c>
      <c r="B164" s="757">
        <v>7000016524</v>
      </c>
      <c r="C164" s="757">
        <v>2690</v>
      </c>
      <c r="D164" s="757" t="s">
        <v>512</v>
      </c>
      <c r="E164" s="757">
        <v>1000055986</v>
      </c>
      <c r="F164" s="770" t="s">
        <v>697</v>
      </c>
      <c r="G164" s="757" t="s">
        <v>299</v>
      </c>
      <c r="H164" s="757">
        <v>12</v>
      </c>
      <c r="I164" s="782"/>
      <c r="J164" s="760" t="str">
        <f t="shared" si="0"/>
        <v>INCLUDED</v>
      </c>
      <c r="P164" s="415"/>
      <c r="Q164" s="415"/>
    </row>
    <row r="165" spans="1:17">
      <c r="A165" s="532">
        <v>147</v>
      </c>
      <c r="B165" s="757">
        <v>7000016524</v>
      </c>
      <c r="C165" s="757">
        <v>1250</v>
      </c>
      <c r="D165" s="757" t="s">
        <v>513</v>
      </c>
      <c r="E165" s="757">
        <v>1000022408</v>
      </c>
      <c r="F165" s="770" t="s">
        <v>698</v>
      </c>
      <c r="G165" s="757" t="s">
        <v>300</v>
      </c>
      <c r="H165" s="757">
        <v>1</v>
      </c>
      <c r="I165" s="782"/>
      <c r="J165" s="760" t="str">
        <f t="shared" si="0"/>
        <v>INCLUDED</v>
      </c>
      <c r="P165" s="415"/>
      <c r="Q165" s="415"/>
    </row>
    <row r="166" spans="1:17">
      <c r="A166" s="532">
        <v>148</v>
      </c>
      <c r="B166" s="757">
        <v>7000016524</v>
      </c>
      <c r="C166" s="757">
        <v>1260</v>
      </c>
      <c r="D166" s="757" t="s">
        <v>513</v>
      </c>
      <c r="E166" s="757">
        <v>1000022406</v>
      </c>
      <c r="F166" s="770" t="s">
        <v>699</v>
      </c>
      <c r="G166" s="757" t="s">
        <v>300</v>
      </c>
      <c r="H166" s="757">
        <v>1</v>
      </c>
      <c r="I166" s="782"/>
      <c r="J166" s="760" t="str">
        <f t="shared" si="0"/>
        <v>INCLUDED</v>
      </c>
      <c r="P166" s="415"/>
      <c r="Q166" s="415"/>
    </row>
    <row r="167" spans="1:17">
      <c r="A167" s="532">
        <v>149</v>
      </c>
      <c r="B167" s="757">
        <v>7000016524</v>
      </c>
      <c r="C167" s="757">
        <v>1270</v>
      </c>
      <c r="D167" s="757" t="s">
        <v>513</v>
      </c>
      <c r="E167" s="757">
        <v>1000025963</v>
      </c>
      <c r="F167" s="770" t="s">
        <v>700</v>
      </c>
      <c r="G167" s="757" t="s">
        <v>300</v>
      </c>
      <c r="H167" s="757">
        <v>1</v>
      </c>
      <c r="I167" s="782"/>
      <c r="J167" s="760" t="str">
        <f t="shared" si="0"/>
        <v>INCLUDED</v>
      </c>
      <c r="P167" s="415"/>
      <c r="Q167" s="415"/>
    </row>
    <row r="168" spans="1:17">
      <c r="A168" s="532">
        <v>150</v>
      </c>
      <c r="B168" s="757">
        <v>7000016524</v>
      </c>
      <c r="C168" s="757">
        <v>1280</v>
      </c>
      <c r="D168" s="757" t="s">
        <v>513</v>
      </c>
      <c r="E168" s="757">
        <v>1000032700</v>
      </c>
      <c r="F168" s="770" t="s">
        <v>569</v>
      </c>
      <c r="G168" s="757" t="s">
        <v>300</v>
      </c>
      <c r="H168" s="757">
        <v>1</v>
      </c>
      <c r="I168" s="782"/>
      <c r="J168" s="760" t="str">
        <f t="shared" si="0"/>
        <v>INCLUDED</v>
      </c>
      <c r="P168" s="415"/>
      <c r="Q168" s="415"/>
    </row>
    <row r="169" spans="1:17" ht="46.8">
      <c r="A169" s="532">
        <v>151</v>
      </c>
      <c r="B169" s="757">
        <v>7000016524</v>
      </c>
      <c r="C169" s="757">
        <v>340</v>
      </c>
      <c r="D169" s="757" t="s">
        <v>514</v>
      </c>
      <c r="E169" s="757">
        <v>1000011334</v>
      </c>
      <c r="F169" s="770" t="s">
        <v>701</v>
      </c>
      <c r="G169" s="757" t="s">
        <v>300</v>
      </c>
      <c r="H169" s="757">
        <v>5</v>
      </c>
      <c r="I169" s="782"/>
      <c r="J169" s="760" t="str">
        <f t="shared" si="0"/>
        <v>INCLUDED</v>
      </c>
      <c r="P169" s="415"/>
      <c r="Q169" s="415"/>
    </row>
    <row r="170" spans="1:17" ht="31.2">
      <c r="A170" s="532">
        <v>152</v>
      </c>
      <c r="B170" s="757">
        <v>7000016524</v>
      </c>
      <c r="C170" s="757">
        <v>350</v>
      </c>
      <c r="D170" s="757" t="s">
        <v>514</v>
      </c>
      <c r="E170" s="757">
        <v>1000011333</v>
      </c>
      <c r="F170" s="770" t="s">
        <v>702</v>
      </c>
      <c r="G170" s="757" t="s">
        <v>300</v>
      </c>
      <c r="H170" s="757">
        <v>1</v>
      </c>
      <c r="I170" s="782"/>
      <c r="J170" s="760" t="str">
        <f t="shared" si="0"/>
        <v>INCLUDED</v>
      </c>
      <c r="P170" s="415"/>
      <c r="Q170" s="415"/>
    </row>
    <row r="171" spans="1:17" ht="31.2">
      <c r="A171" s="532">
        <v>153</v>
      </c>
      <c r="B171" s="757">
        <v>7000016524</v>
      </c>
      <c r="C171" s="757">
        <v>360</v>
      </c>
      <c r="D171" s="757" t="s">
        <v>514</v>
      </c>
      <c r="E171" s="757">
        <v>1000011336</v>
      </c>
      <c r="F171" s="770" t="s">
        <v>703</v>
      </c>
      <c r="G171" s="757" t="s">
        <v>300</v>
      </c>
      <c r="H171" s="757">
        <v>4</v>
      </c>
      <c r="I171" s="782"/>
      <c r="J171" s="760" t="str">
        <f t="shared" si="0"/>
        <v>INCLUDED</v>
      </c>
      <c r="P171" s="415"/>
      <c r="Q171" s="415"/>
    </row>
    <row r="172" spans="1:17" ht="46.8">
      <c r="A172" s="532">
        <v>154</v>
      </c>
      <c r="B172" s="757">
        <v>7000016524</v>
      </c>
      <c r="C172" s="757">
        <v>370</v>
      </c>
      <c r="D172" s="757" t="s">
        <v>514</v>
      </c>
      <c r="E172" s="757">
        <v>1000034004</v>
      </c>
      <c r="F172" s="770" t="s">
        <v>704</v>
      </c>
      <c r="G172" s="757" t="s">
        <v>300</v>
      </c>
      <c r="H172" s="757">
        <v>2</v>
      </c>
      <c r="I172" s="782"/>
      <c r="J172" s="760" t="str">
        <f t="shared" si="0"/>
        <v>INCLUDED</v>
      </c>
      <c r="P172" s="415"/>
      <c r="Q172" s="415"/>
    </row>
    <row r="173" spans="1:17" ht="46.8">
      <c r="A173" s="532">
        <v>155</v>
      </c>
      <c r="B173" s="757">
        <v>7000016524</v>
      </c>
      <c r="C173" s="757">
        <v>950</v>
      </c>
      <c r="D173" s="757" t="s">
        <v>496</v>
      </c>
      <c r="E173" s="757">
        <v>1000011252</v>
      </c>
      <c r="F173" s="770" t="s">
        <v>705</v>
      </c>
      <c r="G173" s="757" t="s">
        <v>300</v>
      </c>
      <c r="H173" s="757">
        <v>3</v>
      </c>
      <c r="I173" s="782"/>
      <c r="J173" s="760" t="str">
        <f t="shared" si="0"/>
        <v>INCLUDED</v>
      </c>
      <c r="P173" s="415"/>
      <c r="Q173" s="415"/>
    </row>
    <row r="174" spans="1:17">
      <c r="A174" s="532">
        <v>156</v>
      </c>
      <c r="B174" s="757">
        <v>7000016524</v>
      </c>
      <c r="C174" s="757">
        <v>380</v>
      </c>
      <c r="D174" s="757" t="s">
        <v>515</v>
      </c>
      <c r="E174" s="757">
        <v>1000000945</v>
      </c>
      <c r="F174" s="770" t="s">
        <v>706</v>
      </c>
      <c r="G174" s="757" t="s">
        <v>299</v>
      </c>
      <c r="H174" s="757">
        <v>2</v>
      </c>
      <c r="I174" s="782"/>
      <c r="J174" s="760" t="str">
        <f t="shared" si="0"/>
        <v>INCLUDED</v>
      </c>
      <c r="P174" s="415"/>
      <c r="Q174" s="415"/>
    </row>
    <row r="175" spans="1:17">
      <c r="A175" s="532">
        <v>157</v>
      </c>
      <c r="B175" s="757">
        <v>7000016524</v>
      </c>
      <c r="C175" s="757">
        <v>390</v>
      </c>
      <c r="D175" s="757" t="s">
        <v>515</v>
      </c>
      <c r="E175" s="757">
        <v>1000000956</v>
      </c>
      <c r="F175" s="770" t="s">
        <v>707</v>
      </c>
      <c r="G175" s="757" t="s">
        <v>299</v>
      </c>
      <c r="H175" s="757">
        <v>4</v>
      </c>
      <c r="I175" s="782"/>
      <c r="J175" s="760" t="str">
        <f t="shared" si="0"/>
        <v>INCLUDED</v>
      </c>
      <c r="P175" s="415"/>
      <c r="Q175" s="415"/>
    </row>
    <row r="176" spans="1:17">
      <c r="A176" s="532">
        <v>158</v>
      </c>
      <c r="B176" s="757">
        <v>7000016524</v>
      </c>
      <c r="C176" s="757">
        <v>2700</v>
      </c>
      <c r="D176" s="757" t="s">
        <v>516</v>
      </c>
      <c r="E176" s="757">
        <v>1000032055</v>
      </c>
      <c r="F176" s="770" t="s">
        <v>708</v>
      </c>
      <c r="G176" s="757" t="s">
        <v>568</v>
      </c>
      <c r="H176" s="757">
        <v>9</v>
      </c>
      <c r="I176" s="782"/>
      <c r="J176" s="760" t="str">
        <f t="shared" si="0"/>
        <v>INCLUDED</v>
      </c>
      <c r="P176" s="415"/>
      <c r="Q176" s="415"/>
    </row>
    <row r="177" spans="1:17" ht="31.2">
      <c r="A177" s="532">
        <v>159</v>
      </c>
      <c r="B177" s="757">
        <v>7000016524</v>
      </c>
      <c r="C177" s="757">
        <v>400</v>
      </c>
      <c r="D177" s="757" t="s">
        <v>497</v>
      </c>
      <c r="E177" s="757">
        <v>1000000442</v>
      </c>
      <c r="F177" s="770" t="s">
        <v>578</v>
      </c>
      <c r="G177" s="757" t="s">
        <v>579</v>
      </c>
      <c r="H177" s="757">
        <v>1</v>
      </c>
      <c r="I177" s="782"/>
      <c r="J177" s="760" t="str">
        <f t="shared" si="0"/>
        <v>INCLUDED</v>
      </c>
      <c r="P177" s="415"/>
      <c r="Q177" s="415"/>
    </row>
    <row r="178" spans="1:17">
      <c r="A178" s="532">
        <v>160</v>
      </c>
      <c r="B178" s="757">
        <v>7000016524</v>
      </c>
      <c r="C178" s="757">
        <v>410</v>
      </c>
      <c r="D178" s="757" t="s">
        <v>497</v>
      </c>
      <c r="E178" s="757">
        <v>1000031985</v>
      </c>
      <c r="F178" s="770" t="s">
        <v>580</v>
      </c>
      <c r="G178" s="757" t="s">
        <v>568</v>
      </c>
      <c r="H178" s="757">
        <v>45</v>
      </c>
      <c r="I178" s="782"/>
      <c r="J178" s="760" t="str">
        <f t="shared" si="0"/>
        <v>INCLUDED</v>
      </c>
      <c r="P178" s="415"/>
      <c r="Q178" s="415"/>
    </row>
    <row r="179" spans="1:17">
      <c r="A179" s="532">
        <v>161</v>
      </c>
      <c r="B179" s="757">
        <v>7000016524</v>
      </c>
      <c r="C179" s="757">
        <v>420</v>
      </c>
      <c r="D179" s="757" t="s">
        <v>497</v>
      </c>
      <c r="E179" s="757">
        <v>1000031976</v>
      </c>
      <c r="F179" s="770" t="s">
        <v>581</v>
      </c>
      <c r="G179" s="757" t="s">
        <v>568</v>
      </c>
      <c r="H179" s="757">
        <v>12</v>
      </c>
      <c r="I179" s="782"/>
      <c r="J179" s="760" t="str">
        <f t="shared" si="0"/>
        <v>INCLUDED</v>
      </c>
      <c r="P179" s="415"/>
      <c r="Q179" s="415"/>
    </row>
    <row r="180" spans="1:17">
      <c r="A180" s="532">
        <v>162</v>
      </c>
      <c r="B180" s="757">
        <v>7000016524</v>
      </c>
      <c r="C180" s="757">
        <v>430</v>
      </c>
      <c r="D180" s="757" t="s">
        <v>497</v>
      </c>
      <c r="E180" s="757">
        <v>1000031953</v>
      </c>
      <c r="F180" s="770" t="s">
        <v>582</v>
      </c>
      <c r="G180" s="757" t="s">
        <v>568</v>
      </c>
      <c r="H180" s="757">
        <v>10</v>
      </c>
      <c r="I180" s="782"/>
      <c r="J180" s="760" t="str">
        <f t="shared" si="0"/>
        <v>INCLUDED</v>
      </c>
      <c r="P180" s="415"/>
      <c r="Q180" s="415"/>
    </row>
    <row r="181" spans="1:17">
      <c r="A181" s="532">
        <v>163</v>
      </c>
      <c r="B181" s="757">
        <v>7000016524</v>
      </c>
      <c r="C181" s="757">
        <v>440</v>
      </c>
      <c r="D181" s="757" t="s">
        <v>497</v>
      </c>
      <c r="E181" s="757">
        <v>1000031957</v>
      </c>
      <c r="F181" s="770" t="s">
        <v>583</v>
      </c>
      <c r="G181" s="757" t="s">
        <v>568</v>
      </c>
      <c r="H181" s="757">
        <v>5</v>
      </c>
      <c r="I181" s="782"/>
      <c r="J181" s="760" t="str">
        <f t="shared" si="0"/>
        <v>INCLUDED</v>
      </c>
      <c r="P181" s="415"/>
      <c r="Q181" s="415"/>
    </row>
    <row r="182" spans="1:17">
      <c r="A182" s="532">
        <v>164</v>
      </c>
      <c r="B182" s="757">
        <v>7000016524</v>
      </c>
      <c r="C182" s="757">
        <v>450</v>
      </c>
      <c r="D182" s="757" t="s">
        <v>497</v>
      </c>
      <c r="E182" s="757">
        <v>1000031951</v>
      </c>
      <c r="F182" s="770" t="s">
        <v>709</v>
      </c>
      <c r="G182" s="757" t="s">
        <v>568</v>
      </c>
      <c r="H182" s="757">
        <v>1</v>
      </c>
      <c r="I182" s="782"/>
      <c r="J182" s="760" t="str">
        <f t="shared" si="0"/>
        <v>INCLUDED</v>
      </c>
      <c r="P182" s="415"/>
      <c r="Q182" s="415"/>
    </row>
    <row r="183" spans="1:17">
      <c r="A183" s="532">
        <v>165</v>
      </c>
      <c r="B183" s="757">
        <v>7000016524</v>
      </c>
      <c r="C183" s="757">
        <v>460</v>
      </c>
      <c r="D183" s="757" t="s">
        <v>497</v>
      </c>
      <c r="E183" s="757">
        <v>1000031943</v>
      </c>
      <c r="F183" s="770" t="s">
        <v>584</v>
      </c>
      <c r="G183" s="757" t="s">
        <v>568</v>
      </c>
      <c r="H183" s="757">
        <v>7</v>
      </c>
      <c r="I183" s="782"/>
      <c r="J183" s="760" t="str">
        <f t="shared" si="0"/>
        <v>INCLUDED</v>
      </c>
      <c r="P183" s="415"/>
      <c r="Q183" s="415"/>
    </row>
    <row r="184" spans="1:17" ht="31.2">
      <c r="A184" s="532">
        <v>166</v>
      </c>
      <c r="B184" s="757">
        <v>7000016524</v>
      </c>
      <c r="C184" s="757">
        <v>470</v>
      </c>
      <c r="D184" s="757" t="s">
        <v>517</v>
      </c>
      <c r="E184" s="757">
        <v>1000049467</v>
      </c>
      <c r="F184" s="770" t="s">
        <v>710</v>
      </c>
      <c r="G184" s="757" t="s">
        <v>300</v>
      </c>
      <c r="H184" s="757">
        <v>1</v>
      </c>
      <c r="I184" s="782"/>
      <c r="J184" s="760" t="str">
        <f t="shared" si="0"/>
        <v>INCLUDED</v>
      </c>
      <c r="P184" s="415"/>
      <c r="Q184" s="415"/>
    </row>
    <row r="185" spans="1:17">
      <c r="A185" s="532">
        <v>167</v>
      </c>
      <c r="B185" s="757">
        <v>7000016524</v>
      </c>
      <c r="C185" s="757">
        <v>480</v>
      </c>
      <c r="D185" s="757" t="s">
        <v>517</v>
      </c>
      <c r="E185" s="757">
        <v>1000025538</v>
      </c>
      <c r="F185" s="770" t="s">
        <v>711</v>
      </c>
      <c r="G185" s="757" t="s">
        <v>299</v>
      </c>
      <c r="H185" s="757">
        <v>1</v>
      </c>
      <c r="I185" s="782"/>
      <c r="J185" s="760" t="str">
        <f t="shared" si="0"/>
        <v>INCLUDED</v>
      </c>
      <c r="P185" s="415"/>
      <c r="Q185" s="415"/>
    </row>
    <row r="186" spans="1:17">
      <c r="A186" s="532">
        <v>168</v>
      </c>
      <c r="B186" s="757">
        <v>7000016524</v>
      </c>
      <c r="C186" s="757">
        <v>490</v>
      </c>
      <c r="D186" s="757" t="s">
        <v>517</v>
      </c>
      <c r="E186" s="757">
        <v>1000024515</v>
      </c>
      <c r="F186" s="770" t="s">
        <v>712</v>
      </c>
      <c r="G186" s="757" t="s">
        <v>299</v>
      </c>
      <c r="H186" s="757">
        <v>1</v>
      </c>
      <c r="I186" s="782"/>
      <c r="J186" s="760" t="str">
        <f t="shared" si="0"/>
        <v>INCLUDED</v>
      </c>
      <c r="P186" s="415"/>
      <c r="Q186" s="415"/>
    </row>
    <row r="187" spans="1:17" ht="31.2">
      <c r="A187" s="532">
        <v>169</v>
      </c>
      <c r="B187" s="757">
        <v>7000016524</v>
      </c>
      <c r="C187" s="757">
        <v>840</v>
      </c>
      <c r="D187" s="757" t="s">
        <v>518</v>
      </c>
      <c r="E187" s="757">
        <v>1000049467</v>
      </c>
      <c r="F187" s="770" t="s">
        <v>710</v>
      </c>
      <c r="G187" s="757" t="s">
        <v>300</v>
      </c>
      <c r="H187" s="757">
        <v>1</v>
      </c>
      <c r="I187" s="782"/>
      <c r="J187" s="760" t="str">
        <f t="shared" si="0"/>
        <v>INCLUDED</v>
      </c>
      <c r="P187" s="415"/>
      <c r="Q187" s="415"/>
    </row>
    <row r="188" spans="1:17">
      <c r="A188" s="532">
        <v>170</v>
      </c>
      <c r="B188" s="757">
        <v>7000016524</v>
      </c>
      <c r="C188" s="757">
        <v>500</v>
      </c>
      <c r="D188" s="757" t="s">
        <v>499</v>
      </c>
      <c r="E188" s="757">
        <v>1000014547</v>
      </c>
      <c r="F188" s="770" t="s">
        <v>586</v>
      </c>
      <c r="G188" s="757" t="s">
        <v>299</v>
      </c>
      <c r="H188" s="757">
        <v>3</v>
      </c>
      <c r="I188" s="782"/>
      <c r="J188" s="760" t="str">
        <f t="shared" si="0"/>
        <v>INCLUDED</v>
      </c>
      <c r="P188" s="415"/>
      <c r="Q188" s="415"/>
    </row>
    <row r="189" spans="1:17">
      <c r="A189" s="532">
        <v>171</v>
      </c>
      <c r="B189" s="757">
        <v>7000016524</v>
      </c>
      <c r="C189" s="757">
        <v>510</v>
      </c>
      <c r="D189" s="757" t="s">
        <v>499</v>
      </c>
      <c r="E189" s="757">
        <v>1000014548</v>
      </c>
      <c r="F189" s="770" t="s">
        <v>713</v>
      </c>
      <c r="G189" s="757" t="s">
        <v>299</v>
      </c>
      <c r="H189" s="757">
        <v>1</v>
      </c>
      <c r="I189" s="782"/>
      <c r="J189" s="760" t="str">
        <f t="shared" si="0"/>
        <v>INCLUDED</v>
      </c>
      <c r="P189" s="415"/>
      <c r="Q189" s="415"/>
    </row>
    <row r="190" spans="1:17" ht="31.2">
      <c r="A190" s="532">
        <v>172</v>
      </c>
      <c r="B190" s="757">
        <v>7000016524</v>
      </c>
      <c r="C190" s="757">
        <v>520</v>
      </c>
      <c r="D190" s="757" t="s">
        <v>499</v>
      </c>
      <c r="E190" s="757">
        <v>1000038325</v>
      </c>
      <c r="F190" s="770" t="s">
        <v>587</v>
      </c>
      <c r="G190" s="757" t="s">
        <v>299</v>
      </c>
      <c r="H190" s="757">
        <v>30</v>
      </c>
      <c r="I190" s="782"/>
      <c r="J190" s="760" t="str">
        <f t="shared" si="0"/>
        <v>INCLUDED</v>
      </c>
      <c r="P190" s="415"/>
      <c r="Q190" s="415"/>
    </row>
    <row r="191" spans="1:17" ht="31.2">
      <c r="A191" s="532">
        <v>173</v>
      </c>
      <c r="B191" s="757">
        <v>7000016524</v>
      </c>
      <c r="C191" s="757">
        <v>530</v>
      </c>
      <c r="D191" s="757" t="s">
        <v>499</v>
      </c>
      <c r="E191" s="757">
        <v>1000004952</v>
      </c>
      <c r="F191" s="770" t="s">
        <v>714</v>
      </c>
      <c r="G191" s="757" t="s">
        <v>299</v>
      </c>
      <c r="H191" s="757">
        <v>2</v>
      </c>
      <c r="I191" s="782"/>
      <c r="J191" s="760" t="str">
        <f t="shared" si="0"/>
        <v>INCLUDED</v>
      </c>
      <c r="P191" s="415"/>
      <c r="Q191" s="415"/>
    </row>
    <row r="192" spans="1:17">
      <c r="A192" s="532">
        <v>174</v>
      </c>
      <c r="B192" s="757">
        <v>7000016524</v>
      </c>
      <c r="C192" s="757">
        <v>540</v>
      </c>
      <c r="D192" s="757" t="s">
        <v>499</v>
      </c>
      <c r="E192" s="757">
        <v>1000001894</v>
      </c>
      <c r="F192" s="770" t="s">
        <v>715</v>
      </c>
      <c r="G192" s="757" t="s">
        <v>299</v>
      </c>
      <c r="H192" s="757">
        <v>2</v>
      </c>
      <c r="I192" s="782"/>
      <c r="J192" s="760" t="str">
        <f t="shared" si="0"/>
        <v>INCLUDED</v>
      </c>
      <c r="P192" s="415"/>
      <c r="Q192" s="415"/>
    </row>
    <row r="193" spans="1:17" ht="31.2">
      <c r="A193" s="532">
        <v>175</v>
      </c>
      <c r="B193" s="757">
        <v>7000016524</v>
      </c>
      <c r="C193" s="757">
        <v>550</v>
      </c>
      <c r="D193" s="757" t="s">
        <v>499</v>
      </c>
      <c r="E193" s="757">
        <v>1000038389</v>
      </c>
      <c r="F193" s="770" t="s">
        <v>716</v>
      </c>
      <c r="G193" s="757" t="s">
        <v>299</v>
      </c>
      <c r="H193" s="757">
        <v>30</v>
      </c>
      <c r="I193" s="782"/>
      <c r="J193" s="760" t="str">
        <f t="shared" si="0"/>
        <v>INCLUDED</v>
      </c>
      <c r="P193" s="415"/>
      <c r="Q193" s="415"/>
    </row>
    <row r="194" spans="1:17" ht="31.2">
      <c r="A194" s="532">
        <v>176</v>
      </c>
      <c r="B194" s="757">
        <v>7000016524</v>
      </c>
      <c r="C194" s="757">
        <v>560</v>
      </c>
      <c r="D194" s="757" t="s">
        <v>499</v>
      </c>
      <c r="E194" s="757">
        <v>1000038397</v>
      </c>
      <c r="F194" s="770" t="s">
        <v>717</v>
      </c>
      <c r="G194" s="757" t="s">
        <v>299</v>
      </c>
      <c r="H194" s="757">
        <v>30</v>
      </c>
      <c r="I194" s="782"/>
      <c r="J194" s="760" t="str">
        <f t="shared" si="0"/>
        <v>INCLUDED</v>
      </c>
      <c r="P194" s="415"/>
      <c r="Q194" s="415"/>
    </row>
    <row r="195" spans="1:17" ht="31.2">
      <c r="A195" s="532">
        <v>177</v>
      </c>
      <c r="B195" s="757">
        <v>7000016524</v>
      </c>
      <c r="C195" s="757">
        <v>570</v>
      </c>
      <c r="D195" s="757" t="s">
        <v>499</v>
      </c>
      <c r="E195" s="757">
        <v>1000038387</v>
      </c>
      <c r="F195" s="770" t="s">
        <v>588</v>
      </c>
      <c r="G195" s="757" t="s">
        <v>299</v>
      </c>
      <c r="H195" s="757">
        <v>20</v>
      </c>
      <c r="I195" s="782"/>
      <c r="J195" s="760" t="str">
        <f t="shared" si="0"/>
        <v>INCLUDED</v>
      </c>
      <c r="P195" s="415"/>
      <c r="Q195" s="415"/>
    </row>
    <row r="196" spans="1:17">
      <c r="A196" s="532">
        <v>178</v>
      </c>
      <c r="B196" s="757">
        <v>7000016524</v>
      </c>
      <c r="C196" s="757">
        <v>580</v>
      </c>
      <c r="D196" s="757" t="s">
        <v>499</v>
      </c>
      <c r="E196" s="757">
        <v>1000038385</v>
      </c>
      <c r="F196" s="770" t="s">
        <v>718</v>
      </c>
      <c r="G196" s="757" t="s">
        <v>299</v>
      </c>
      <c r="H196" s="757">
        <v>12</v>
      </c>
      <c r="I196" s="782"/>
      <c r="J196" s="760" t="str">
        <f t="shared" si="0"/>
        <v>INCLUDED</v>
      </c>
      <c r="P196" s="415"/>
      <c r="Q196" s="415"/>
    </row>
    <row r="197" spans="1:17">
      <c r="A197" s="532">
        <v>179</v>
      </c>
      <c r="B197" s="757">
        <v>7000016524</v>
      </c>
      <c r="C197" s="757">
        <v>590</v>
      </c>
      <c r="D197" s="757" t="s">
        <v>519</v>
      </c>
      <c r="E197" s="757">
        <v>1000012022</v>
      </c>
      <c r="F197" s="770" t="s">
        <v>570</v>
      </c>
      <c r="G197" s="757" t="s">
        <v>299</v>
      </c>
      <c r="H197" s="757">
        <v>12</v>
      </c>
      <c r="I197" s="782"/>
      <c r="J197" s="760" t="str">
        <f t="shared" si="0"/>
        <v>INCLUDED</v>
      </c>
      <c r="P197" s="415"/>
      <c r="Q197" s="415"/>
    </row>
    <row r="198" spans="1:17">
      <c r="A198" s="532">
        <v>180</v>
      </c>
      <c r="B198" s="757">
        <v>7000016524</v>
      </c>
      <c r="C198" s="757">
        <v>600</v>
      </c>
      <c r="D198" s="757" t="s">
        <v>519</v>
      </c>
      <c r="E198" s="757">
        <v>1000012024</v>
      </c>
      <c r="F198" s="770" t="s">
        <v>571</v>
      </c>
      <c r="G198" s="757" t="s">
        <v>299</v>
      </c>
      <c r="H198" s="757">
        <v>10</v>
      </c>
      <c r="I198" s="782"/>
      <c r="J198" s="760" t="str">
        <f t="shared" si="0"/>
        <v>INCLUDED</v>
      </c>
      <c r="P198" s="415"/>
      <c r="Q198" s="415"/>
    </row>
    <row r="199" spans="1:17">
      <c r="A199" s="532">
        <v>181</v>
      </c>
      <c r="B199" s="757">
        <v>7000016524</v>
      </c>
      <c r="C199" s="757">
        <v>610</v>
      </c>
      <c r="D199" s="757" t="s">
        <v>519</v>
      </c>
      <c r="E199" s="757">
        <v>1000012010</v>
      </c>
      <c r="F199" s="770" t="s">
        <v>719</v>
      </c>
      <c r="G199" s="757" t="s">
        <v>300</v>
      </c>
      <c r="H199" s="757">
        <v>1</v>
      </c>
      <c r="I199" s="782"/>
      <c r="J199" s="760" t="str">
        <f t="shared" si="0"/>
        <v>INCLUDED</v>
      </c>
      <c r="P199" s="415"/>
      <c r="Q199" s="415"/>
    </row>
    <row r="200" spans="1:17" ht="31.2">
      <c r="A200" s="532">
        <v>182</v>
      </c>
      <c r="B200" s="757">
        <v>7000016524</v>
      </c>
      <c r="C200" s="757">
        <v>620</v>
      </c>
      <c r="D200" s="757" t="s">
        <v>519</v>
      </c>
      <c r="E200" s="757">
        <v>1000049460</v>
      </c>
      <c r="F200" s="770" t="s">
        <v>720</v>
      </c>
      <c r="G200" s="757" t="s">
        <v>300</v>
      </c>
      <c r="H200" s="757">
        <v>1</v>
      </c>
      <c r="I200" s="782"/>
      <c r="J200" s="760" t="str">
        <f t="shared" si="0"/>
        <v>INCLUDED</v>
      </c>
      <c r="P200" s="415"/>
      <c r="Q200" s="415"/>
    </row>
    <row r="201" spans="1:17" ht="46.8">
      <c r="A201" s="532">
        <v>183</v>
      </c>
      <c r="B201" s="757">
        <v>7000016524</v>
      </c>
      <c r="C201" s="757">
        <v>630</v>
      </c>
      <c r="D201" s="757" t="s">
        <v>519</v>
      </c>
      <c r="E201" s="757">
        <v>1000012042</v>
      </c>
      <c r="F201" s="770" t="s">
        <v>721</v>
      </c>
      <c r="G201" s="757" t="s">
        <v>300</v>
      </c>
      <c r="H201" s="757">
        <v>1</v>
      </c>
      <c r="I201" s="782"/>
      <c r="J201" s="760" t="str">
        <f t="shared" si="0"/>
        <v>INCLUDED</v>
      </c>
      <c r="P201" s="415"/>
      <c r="Q201" s="415"/>
    </row>
    <row r="202" spans="1:17" ht="46.8">
      <c r="A202" s="532">
        <v>184</v>
      </c>
      <c r="B202" s="757">
        <v>7000016524</v>
      </c>
      <c r="C202" s="757">
        <v>640</v>
      </c>
      <c r="D202" s="757" t="s">
        <v>519</v>
      </c>
      <c r="E202" s="757">
        <v>1000012069</v>
      </c>
      <c r="F202" s="770" t="s">
        <v>722</v>
      </c>
      <c r="G202" s="757" t="s">
        <v>300</v>
      </c>
      <c r="H202" s="757">
        <v>3</v>
      </c>
      <c r="I202" s="782"/>
      <c r="J202" s="760" t="str">
        <f t="shared" si="0"/>
        <v>INCLUDED</v>
      </c>
      <c r="P202" s="415"/>
      <c r="Q202" s="415"/>
    </row>
    <row r="203" spans="1:17" ht="46.8">
      <c r="A203" s="532">
        <v>185</v>
      </c>
      <c r="B203" s="757">
        <v>7000016524</v>
      </c>
      <c r="C203" s="757">
        <v>650</v>
      </c>
      <c r="D203" s="757" t="s">
        <v>519</v>
      </c>
      <c r="E203" s="757">
        <v>1000012070</v>
      </c>
      <c r="F203" s="770" t="s">
        <v>723</v>
      </c>
      <c r="G203" s="757" t="s">
        <v>300</v>
      </c>
      <c r="H203" s="757">
        <v>2</v>
      </c>
      <c r="I203" s="782"/>
      <c r="J203" s="760" t="str">
        <f t="shared" si="0"/>
        <v>INCLUDED</v>
      </c>
      <c r="P203" s="415"/>
      <c r="Q203" s="415"/>
    </row>
    <row r="204" spans="1:17">
      <c r="A204" s="532">
        <v>186</v>
      </c>
      <c r="B204" s="757">
        <v>7000016524</v>
      </c>
      <c r="C204" s="757">
        <v>660</v>
      </c>
      <c r="D204" s="757" t="s">
        <v>519</v>
      </c>
      <c r="E204" s="757">
        <v>1000012009</v>
      </c>
      <c r="F204" s="770" t="s">
        <v>724</v>
      </c>
      <c r="G204" s="757" t="s">
        <v>300</v>
      </c>
      <c r="H204" s="757">
        <v>1</v>
      </c>
      <c r="I204" s="782"/>
      <c r="J204" s="760" t="str">
        <f t="shared" si="0"/>
        <v>INCLUDED</v>
      </c>
      <c r="P204" s="415"/>
      <c r="Q204" s="415"/>
    </row>
    <row r="205" spans="1:17" ht="31.2">
      <c r="A205" s="532">
        <v>187</v>
      </c>
      <c r="B205" s="757">
        <v>7000016524</v>
      </c>
      <c r="C205" s="757">
        <v>670</v>
      </c>
      <c r="D205" s="757" t="s">
        <v>519</v>
      </c>
      <c r="E205" s="757">
        <v>1000049459</v>
      </c>
      <c r="F205" s="770" t="s">
        <v>725</v>
      </c>
      <c r="G205" s="757" t="s">
        <v>300</v>
      </c>
      <c r="H205" s="757">
        <v>1</v>
      </c>
      <c r="I205" s="782"/>
      <c r="J205" s="760" t="str">
        <f t="shared" si="0"/>
        <v>INCLUDED</v>
      </c>
      <c r="P205" s="415"/>
      <c r="Q205" s="415"/>
    </row>
    <row r="206" spans="1:17" ht="46.8">
      <c r="A206" s="532">
        <v>188</v>
      </c>
      <c r="B206" s="757">
        <v>7000016524</v>
      </c>
      <c r="C206" s="757">
        <v>680</v>
      </c>
      <c r="D206" s="757" t="s">
        <v>519</v>
      </c>
      <c r="E206" s="757">
        <v>1000012035</v>
      </c>
      <c r="F206" s="770" t="s">
        <v>726</v>
      </c>
      <c r="G206" s="757" t="s">
        <v>300</v>
      </c>
      <c r="H206" s="757">
        <v>1</v>
      </c>
      <c r="I206" s="782"/>
      <c r="J206" s="760" t="str">
        <f t="shared" si="0"/>
        <v>INCLUDED</v>
      </c>
      <c r="P206" s="415"/>
      <c r="Q206" s="415"/>
    </row>
    <row r="207" spans="1:17" ht="46.8">
      <c r="A207" s="532">
        <v>189</v>
      </c>
      <c r="B207" s="757">
        <v>7000016524</v>
      </c>
      <c r="C207" s="757">
        <v>690</v>
      </c>
      <c r="D207" s="757" t="s">
        <v>520</v>
      </c>
      <c r="E207" s="757">
        <v>1000020195</v>
      </c>
      <c r="F207" s="770" t="s">
        <v>727</v>
      </c>
      <c r="G207" s="757" t="s">
        <v>299</v>
      </c>
      <c r="H207" s="757">
        <v>12</v>
      </c>
      <c r="I207" s="782"/>
      <c r="J207" s="760" t="str">
        <f t="shared" si="0"/>
        <v>INCLUDED</v>
      </c>
      <c r="P207" s="415"/>
      <c r="Q207" s="415"/>
    </row>
    <row r="208" spans="1:17" ht="46.8">
      <c r="A208" s="532">
        <v>190</v>
      </c>
      <c r="B208" s="757">
        <v>7000016524</v>
      </c>
      <c r="C208" s="757">
        <v>700</v>
      </c>
      <c r="D208" s="757" t="s">
        <v>520</v>
      </c>
      <c r="E208" s="757">
        <v>1000020193</v>
      </c>
      <c r="F208" s="770" t="s">
        <v>728</v>
      </c>
      <c r="G208" s="757" t="s">
        <v>299</v>
      </c>
      <c r="H208" s="757">
        <v>12</v>
      </c>
      <c r="I208" s="782"/>
      <c r="J208" s="760" t="str">
        <f t="shared" si="0"/>
        <v>INCLUDED</v>
      </c>
      <c r="P208" s="415"/>
      <c r="Q208" s="415"/>
    </row>
    <row r="209" spans="1:17" ht="62.4">
      <c r="A209" s="532">
        <v>191</v>
      </c>
      <c r="B209" s="757">
        <v>7000016524</v>
      </c>
      <c r="C209" s="757">
        <v>710</v>
      </c>
      <c r="D209" s="757" t="s">
        <v>520</v>
      </c>
      <c r="E209" s="757">
        <v>1000020196</v>
      </c>
      <c r="F209" s="770" t="s">
        <v>729</v>
      </c>
      <c r="G209" s="757" t="s">
        <v>299</v>
      </c>
      <c r="H209" s="757">
        <v>24</v>
      </c>
      <c r="I209" s="782"/>
      <c r="J209" s="760" t="str">
        <f t="shared" si="0"/>
        <v>INCLUDED</v>
      </c>
      <c r="P209" s="415"/>
      <c r="Q209" s="415"/>
    </row>
    <row r="210" spans="1:17" ht="31.2">
      <c r="A210" s="532">
        <v>192</v>
      </c>
      <c r="B210" s="757">
        <v>7000016524</v>
      </c>
      <c r="C210" s="757">
        <v>720</v>
      </c>
      <c r="D210" s="757" t="s">
        <v>520</v>
      </c>
      <c r="E210" s="757">
        <v>1000017568</v>
      </c>
      <c r="F210" s="770" t="s">
        <v>730</v>
      </c>
      <c r="G210" s="757" t="s">
        <v>299</v>
      </c>
      <c r="H210" s="757">
        <v>12</v>
      </c>
      <c r="I210" s="782"/>
      <c r="J210" s="760" t="str">
        <f t="shared" si="0"/>
        <v>INCLUDED</v>
      </c>
      <c r="P210" s="415"/>
      <c r="Q210" s="415"/>
    </row>
    <row r="211" spans="1:17" ht="46.8">
      <c r="A211" s="532">
        <v>193</v>
      </c>
      <c r="B211" s="757">
        <v>7000016524</v>
      </c>
      <c r="C211" s="757">
        <v>960</v>
      </c>
      <c r="D211" s="757" t="s">
        <v>521</v>
      </c>
      <c r="E211" s="757">
        <v>1000029035</v>
      </c>
      <c r="F211" s="770" t="s">
        <v>731</v>
      </c>
      <c r="G211" s="757" t="s">
        <v>299</v>
      </c>
      <c r="H211" s="757">
        <v>4</v>
      </c>
      <c r="I211" s="782"/>
      <c r="J211" s="760" t="str">
        <f t="shared" si="0"/>
        <v>INCLUDED</v>
      </c>
      <c r="P211" s="415"/>
      <c r="Q211" s="415"/>
    </row>
    <row r="212" spans="1:17" ht="46.8">
      <c r="A212" s="532">
        <v>194</v>
      </c>
      <c r="B212" s="757">
        <v>7000016524</v>
      </c>
      <c r="C212" s="757">
        <v>730</v>
      </c>
      <c r="D212" s="757" t="s">
        <v>501</v>
      </c>
      <c r="E212" s="757">
        <v>1000020118</v>
      </c>
      <c r="F212" s="770" t="s">
        <v>732</v>
      </c>
      <c r="G212" s="757" t="s">
        <v>299</v>
      </c>
      <c r="H212" s="757">
        <v>8</v>
      </c>
      <c r="I212" s="782"/>
      <c r="J212" s="760" t="str">
        <f t="shared" si="0"/>
        <v>INCLUDED</v>
      </c>
      <c r="P212" s="415"/>
      <c r="Q212" s="415"/>
    </row>
    <row r="213" spans="1:17" ht="46.8">
      <c r="A213" s="532">
        <v>195</v>
      </c>
      <c r="B213" s="757">
        <v>7000016524</v>
      </c>
      <c r="C213" s="757">
        <v>740</v>
      </c>
      <c r="D213" s="757" t="s">
        <v>501</v>
      </c>
      <c r="E213" s="757">
        <v>1000020091</v>
      </c>
      <c r="F213" s="770" t="s">
        <v>733</v>
      </c>
      <c r="G213" s="757" t="s">
        <v>299</v>
      </c>
      <c r="H213" s="757">
        <v>3</v>
      </c>
      <c r="I213" s="782"/>
      <c r="J213" s="760" t="str">
        <f t="shared" si="0"/>
        <v>INCLUDED</v>
      </c>
      <c r="P213" s="415"/>
      <c r="Q213" s="415"/>
    </row>
    <row r="214" spans="1:17" ht="46.8">
      <c r="A214" s="532">
        <v>196</v>
      </c>
      <c r="B214" s="757">
        <v>7000016524</v>
      </c>
      <c r="C214" s="757">
        <v>750</v>
      </c>
      <c r="D214" s="757" t="s">
        <v>501</v>
      </c>
      <c r="E214" s="757">
        <v>1000020138</v>
      </c>
      <c r="F214" s="770" t="s">
        <v>734</v>
      </c>
      <c r="G214" s="757" t="s">
        <v>299</v>
      </c>
      <c r="H214" s="757">
        <v>3</v>
      </c>
      <c r="I214" s="782"/>
      <c r="J214" s="760" t="str">
        <f t="shared" si="0"/>
        <v>INCLUDED</v>
      </c>
      <c r="P214" s="415"/>
      <c r="Q214" s="415"/>
    </row>
    <row r="215" spans="1:17" ht="46.8">
      <c r="A215" s="532">
        <v>197</v>
      </c>
      <c r="B215" s="757">
        <v>7000016524</v>
      </c>
      <c r="C215" s="757">
        <v>760</v>
      </c>
      <c r="D215" s="757" t="s">
        <v>501</v>
      </c>
      <c r="E215" s="757">
        <v>1000020124</v>
      </c>
      <c r="F215" s="770" t="s">
        <v>735</v>
      </c>
      <c r="G215" s="757" t="s">
        <v>299</v>
      </c>
      <c r="H215" s="757">
        <v>6</v>
      </c>
      <c r="I215" s="782"/>
      <c r="J215" s="760" t="str">
        <f t="shared" si="0"/>
        <v>INCLUDED</v>
      </c>
      <c r="P215" s="415"/>
      <c r="Q215" s="415"/>
    </row>
    <row r="216" spans="1:17" ht="109.2">
      <c r="A216" s="532">
        <v>198</v>
      </c>
      <c r="B216" s="757">
        <v>7000016524</v>
      </c>
      <c r="C216" s="757">
        <v>770</v>
      </c>
      <c r="D216" s="757" t="s">
        <v>522</v>
      </c>
      <c r="E216" s="757">
        <v>1000030433</v>
      </c>
      <c r="F216" s="770" t="s">
        <v>736</v>
      </c>
      <c r="G216" s="757" t="s">
        <v>300</v>
      </c>
      <c r="H216" s="757">
        <v>1</v>
      </c>
      <c r="I216" s="782"/>
      <c r="J216" s="760" t="str">
        <f t="shared" si="0"/>
        <v>INCLUDED</v>
      </c>
      <c r="P216" s="415"/>
      <c r="Q216" s="415"/>
    </row>
    <row r="217" spans="1:17">
      <c r="A217" s="532">
        <v>199</v>
      </c>
      <c r="B217" s="757">
        <v>7000016529</v>
      </c>
      <c r="C217" s="757">
        <v>10</v>
      </c>
      <c r="D217" s="757" t="s">
        <v>523</v>
      </c>
      <c r="E217" s="757">
        <v>1000024186</v>
      </c>
      <c r="F217" s="770" t="s">
        <v>737</v>
      </c>
      <c r="G217" s="757" t="s">
        <v>579</v>
      </c>
      <c r="H217" s="757">
        <v>1</v>
      </c>
      <c r="I217" s="782"/>
      <c r="J217" s="760" t="str">
        <f t="shared" si="0"/>
        <v>INCLUDED</v>
      </c>
      <c r="P217" s="415"/>
      <c r="Q217" s="415"/>
    </row>
    <row r="218" spans="1:17">
      <c r="A218" s="532">
        <v>200</v>
      </c>
      <c r="B218" s="757">
        <v>7000016529</v>
      </c>
      <c r="C218" s="757">
        <v>20</v>
      </c>
      <c r="D218" s="757" t="s">
        <v>523</v>
      </c>
      <c r="E218" s="757">
        <v>1000025943</v>
      </c>
      <c r="F218" s="770" t="s">
        <v>738</v>
      </c>
      <c r="G218" s="757" t="s">
        <v>300</v>
      </c>
      <c r="H218" s="757">
        <v>1</v>
      </c>
      <c r="I218" s="782"/>
      <c r="J218" s="760" t="str">
        <f t="shared" si="0"/>
        <v>INCLUDED</v>
      </c>
      <c r="P218" s="415"/>
      <c r="Q218" s="415"/>
    </row>
    <row r="219" spans="1:17">
      <c r="A219" s="532">
        <v>201</v>
      </c>
      <c r="B219" s="757">
        <v>7000016529</v>
      </c>
      <c r="C219" s="757">
        <v>30</v>
      </c>
      <c r="D219" s="757" t="s">
        <v>523</v>
      </c>
      <c r="E219" s="757">
        <v>1000019912</v>
      </c>
      <c r="F219" s="770" t="s">
        <v>598</v>
      </c>
      <c r="G219" s="757" t="s">
        <v>579</v>
      </c>
      <c r="H219" s="757">
        <v>1</v>
      </c>
      <c r="I219" s="782"/>
      <c r="J219" s="760" t="str">
        <f t="shared" si="0"/>
        <v>INCLUDED</v>
      </c>
      <c r="P219" s="415"/>
      <c r="Q219" s="415"/>
    </row>
    <row r="220" spans="1:17">
      <c r="A220" s="532">
        <v>202</v>
      </c>
      <c r="B220" s="757">
        <v>7000016529</v>
      </c>
      <c r="C220" s="757">
        <v>40</v>
      </c>
      <c r="D220" s="757" t="s">
        <v>523</v>
      </c>
      <c r="E220" s="757">
        <v>1000019927</v>
      </c>
      <c r="F220" s="770" t="s">
        <v>599</v>
      </c>
      <c r="G220" s="757" t="s">
        <v>579</v>
      </c>
      <c r="H220" s="757">
        <v>1</v>
      </c>
      <c r="I220" s="782"/>
      <c r="J220" s="760" t="str">
        <f t="shared" si="0"/>
        <v>INCLUDED</v>
      </c>
      <c r="P220" s="415"/>
      <c r="Q220" s="415"/>
    </row>
    <row r="221" spans="1:17">
      <c r="A221" s="532">
        <v>203</v>
      </c>
      <c r="B221" s="757">
        <v>7000016529</v>
      </c>
      <c r="C221" s="757">
        <v>50</v>
      </c>
      <c r="D221" s="757" t="s">
        <v>523</v>
      </c>
      <c r="E221" s="757">
        <v>1000019925</v>
      </c>
      <c r="F221" s="770" t="s">
        <v>739</v>
      </c>
      <c r="G221" s="757" t="s">
        <v>579</v>
      </c>
      <c r="H221" s="757">
        <v>1</v>
      </c>
      <c r="I221" s="782"/>
      <c r="J221" s="760" t="str">
        <f t="shared" si="0"/>
        <v>INCLUDED</v>
      </c>
      <c r="P221" s="415"/>
      <c r="Q221" s="415"/>
    </row>
    <row r="222" spans="1:17">
      <c r="A222" s="532">
        <v>204</v>
      </c>
      <c r="B222" s="757">
        <v>7000016529</v>
      </c>
      <c r="C222" s="757">
        <v>60</v>
      </c>
      <c r="D222" s="757" t="s">
        <v>523</v>
      </c>
      <c r="E222" s="757">
        <v>1000025950</v>
      </c>
      <c r="F222" s="770" t="s">
        <v>740</v>
      </c>
      <c r="G222" s="757" t="s">
        <v>300</v>
      </c>
      <c r="H222" s="757">
        <v>1</v>
      </c>
      <c r="I222" s="782"/>
      <c r="J222" s="760" t="str">
        <f t="shared" si="0"/>
        <v>INCLUDED</v>
      </c>
      <c r="P222" s="415"/>
      <c r="Q222" s="415"/>
    </row>
    <row r="223" spans="1:17" ht="31.2">
      <c r="A223" s="532">
        <v>205</v>
      </c>
      <c r="B223" s="757">
        <v>7000016524</v>
      </c>
      <c r="C223" s="757">
        <v>1640</v>
      </c>
      <c r="D223" s="757" t="s">
        <v>524</v>
      </c>
      <c r="E223" s="757">
        <v>1000058332</v>
      </c>
      <c r="F223" s="770" t="s">
        <v>741</v>
      </c>
      <c r="G223" s="757" t="s">
        <v>299</v>
      </c>
      <c r="H223" s="757">
        <v>2</v>
      </c>
      <c r="I223" s="782"/>
      <c r="J223" s="760" t="str">
        <f t="shared" si="0"/>
        <v>INCLUDED</v>
      </c>
      <c r="P223" s="415"/>
      <c r="Q223" s="415"/>
    </row>
    <row r="224" spans="1:17" ht="46.8">
      <c r="A224" s="532">
        <v>206</v>
      </c>
      <c r="B224" s="757">
        <v>7000016524</v>
      </c>
      <c r="C224" s="757">
        <v>1650</v>
      </c>
      <c r="D224" s="757" t="s">
        <v>524</v>
      </c>
      <c r="E224" s="757">
        <v>1000049817</v>
      </c>
      <c r="F224" s="770" t="s">
        <v>742</v>
      </c>
      <c r="G224" s="757" t="s">
        <v>300</v>
      </c>
      <c r="H224" s="757">
        <v>3</v>
      </c>
      <c r="I224" s="782"/>
      <c r="J224" s="760" t="str">
        <f t="shared" ref="J224:J287" si="1">IF(I224=0, "INCLUDED", IF(ISERROR(I224*H224), I224, I224*H224))</f>
        <v>INCLUDED</v>
      </c>
      <c r="P224" s="415"/>
      <c r="Q224" s="415"/>
    </row>
    <row r="225" spans="1:17" ht="31.2">
      <c r="A225" s="532">
        <v>207</v>
      </c>
      <c r="B225" s="757">
        <v>7000016524</v>
      </c>
      <c r="C225" s="757">
        <v>1660</v>
      </c>
      <c r="D225" s="757" t="s">
        <v>524</v>
      </c>
      <c r="E225" s="757">
        <v>1000049753</v>
      </c>
      <c r="F225" s="770" t="s">
        <v>743</v>
      </c>
      <c r="G225" s="757" t="s">
        <v>300</v>
      </c>
      <c r="H225" s="757">
        <v>2</v>
      </c>
      <c r="I225" s="782"/>
      <c r="J225" s="760" t="str">
        <f t="shared" si="1"/>
        <v>INCLUDED</v>
      </c>
      <c r="P225" s="415"/>
      <c r="Q225" s="415"/>
    </row>
    <row r="226" spans="1:17" ht="31.2">
      <c r="A226" s="532">
        <v>208</v>
      </c>
      <c r="B226" s="757">
        <v>7000016524</v>
      </c>
      <c r="C226" s="757">
        <v>1670</v>
      </c>
      <c r="D226" s="757" t="s">
        <v>524</v>
      </c>
      <c r="E226" s="757">
        <v>1000049762</v>
      </c>
      <c r="F226" s="770" t="s">
        <v>744</v>
      </c>
      <c r="G226" s="757" t="s">
        <v>300</v>
      </c>
      <c r="H226" s="757">
        <v>3</v>
      </c>
      <c r="I226" s="782"/>
      <c r="J226" s="760" t="str">
        <f t="shared" si="1"/>
        <v>INCLUDED</v>
      </c>
      <c r="P226" s="415"/>
      <c r="Q226" s="415"/>
    </row>
    <row r="227" spans="1:17" ht="31.2">
      <c r="A227" s="532">
        <v>209</v>
      </c>
      <c r="B227" s="757">
        <v>7000016524</v>
      </c>
      <c r="C227" s="757">
        <v>1680</v>
      </c>
      <c r="D227" s="757" t="s">
        <v>524</v>
      </c>
      <c r="E227" s="757">
        <v>1000058330</v>
      </c>
      <c r="F227" s="770" t="s">
        <v>745</v>
      </c>
      <c r="G227" s="757" t="s">
        <v>300</v>
      </c>
      <c r="H227" s="757">
        <v>1</v>
      </c>
      <c r="I227" s="782"/>
      <c r="J227" s="760" t="str">
        <f t="shared" si="1"/>
        <v>INCLUDED</v>
      </c>
      <c r="P227" s="415"/>
      <c r="Q227" s="415"/>
    </row>
    <row r="228" spans="1:17" ht="31.2">
      <c r="A228" s="532">
        <v>210</v>
      </c>
      <c r="B228" s="757">
        <v>7000016524</v>
      </c>
      <c r="C228" s="757">
        <v>1690</v>
      </c>
      <c r="D228" s="757" t="s">
        <v>524</v>
      </c>
      <c r="E228" s="757">
        <v>1000049750</v>
      </c>
      <c r="F228" s="770" t="s">
        <v>746</v>
      </c>
      <c r="G228" s="757" t="s">
        <v>300</v>
      </c>
      <c r="H228" s="757">
        <v>3</v>
      </c>
      <c r="I228" s="782"/>
      <c r="J228" s="760" t="str">
        <f t="shared" si="1"/>
        <v>INCLUDED</v>
      </c>
      <c r="P228" s="415"/>
      <c r="Q228" s="415"/>
    </row>
    <row r="229" spans="1:17" ht="31.2">
      <c r="A229" s="532">
        <v>211</v>
      </c>
      <c r="B229" s="757">
        <v>7000016524</v>
      </c>
      <c r="C229" s="757">
        <v>1700</v>
      </c>
      <c r="D229" s="757" t="s">
        <v>524</v>
      </c>
      <c r="E229" s="757">
        <v>1000058331</v>
      </c>
      <c r="F229" s="770" t="s">
        <v>747</v>
      </c>
      <c r="G229" s="757" t="s">
        <v>607</v>
      </c>
      <c r="H229" s="757">
        <v>1</v>
      </c>
      <c r="I229" s="782"/>
      <c r="J229" s="760" t="str">
        <f t="shared" si="1"/>
        <v>INCLUDED</v>
      </c>
      <c r="P229" s="415"/>
      <c r="Q229" s="415"/>
    </row>
    <row r="230" spans="1:17" ht="62.4">
      <c r="A230" s="532">
        <v>212</v>
      </c>
      <c r="B230" s="757">
        <v>7000016524</v>
      </c>
      <c r="C230" s="757">
        <v>1710</v>
      </c>
      <c r="D230" s="757" t="s">
        <v>524</v>
      </c>
      <c r="E230" s="757">
        <v>1000049783</v>
      </c>
      <c r="F230" s="770" t="s">
        <v>748</v>
      </c>
      <c r="G230" s="757" t="s">
        <v>300</v>
      </c>
      <c r="H230" s="757">
        <v>3</v>
      </c>
      <c r="I230" s="782"/>
      <c r="J230" s="760" t="str">
        <f t="shared" si="1"/>
        <v>INCLUDED</v>
      </c>
      <c r="P230" s="415"/>
      <c r="Q230" s="415"/>
    </row>
    <row r="231" spans="1:17" ht="31.2">
      <c r="A231" s="532">
        <v>213</v>
      </c>
      <c r="B231" s="757">
        <v>7000016524</v>
      </c>
      <c r="C231" s="757">
        <v>1720</v>
      </c>
      <c r="D231" s="757" t="s">
        <v>524</v>
      </c>
      <c r="E231" s="757">
        <v>1000049505</v>
      </c>
      <c r="F231" s="770" t="s">
        <v>749</v>
      </c>
      <c r="G231" s="757" t="s">
        <v>299</v>
      </c>
      <c r="H231" s="757">
        <v>5</v>
      </c>
      <c r="I231" s="782"/>
      <c r="J231" s="760" t="str">
        <f t="shared" si="1"/>
        <v>INCLUDED</v>
      </c>
      <c r="P231" s="415"/>
      <c r="Q231" s="415"/>
    </row>
    <row r="232" spans="1:17" ht="46.8">
      <c r="A232" s="532">
        <v>214</v>
      </c>
      <c r="B232" s="757">
        <v>7000016524</v>
      </c>
      <c r="C232" s="757">
        <v>1730</v>
      </c>
      <c r="D232" s="757" t="s">
        <v>524</v>
      </c>
      <c r="E232" s="757">
        <v>1000058334</v>
      </c>
      <c r="F232" s="770" t="s">
        <v>750</v>
      </c>
      <c r="G232" s="757" t="s">
        <v>299</v>
      </c>
      <c r="H232" s="757">
        <v>5</v>
      </c>
      <c r="I232" s="782"/>
      <c r="J232" s="760" t="str">
        <f t="shared" si="1"/>
        <v>INCLUDED</v>
      </c>
      <c r="P232" s="415"/>
      <c r="Q232" s="415"/>
    </row>
    <row r="233" spans="1:17" ht="46.8">
      <c r="A233" s="532">
        <v>215</v>
      </c>
      <c r="B233" s="757">
        <v>7000016524</v>
      </c>
      <c r="C233" s="757">
        <v>1740</v>
      </c>
      <c r="D233" s="757" t="s">
        <v>524</v>
      </c>
      <c r="E233" s="757">
        <v>1000058329</v>
      </c>
      <c r="F233" s="770" t="s">
        <v>751</v>
      </c>
      <c r="G233" s="757" t="s">
        <v>299</v>
      </c>
      <c r="H233" s="757">
        <v>5</v>
      </c>
      <c r="I233" s="782"/>
      <c r="J233" s="760" t="str">
        <f t="shared" si="1"/>
        <v>INCLUDED</v>
      </c>
      <c r="P233" s="415"/>
      <c r="Q233" s="415"/>
    </row>
    <row r="234" spans="1:17" ht="31.2">
      <c r="A234" s="532">
        <v>216</v>
      </c>
      <c r="B234" s="757">
        <v>7000016524</v>
      </c>
      <c r="C234" s="757">
        <v>1750</v>
      </c>
      <c r="D234" s="757" t="s">
        <v>524</v>
      </c>
      <c r="E234" s="757">
        <v>1000058333</v>
      </c>
      <c r="F234" s="770" t="s">
        <v>752</v>
      </c>
      <c r="G234" s="757" t="s">
        <v>299</v>
      </c>
      <c r="H234" s="757">
        <v>1</v>
      </c>
      <c r="I234" s="782"/>
      <c r="J234" s="760" t="str">
        <f t="shared" si="1"/>
        <v>INCLUDED</v>
      </c>
      <c r="P234" s="415"/>
      <c r="Q234" s="415"/>
    </row>
    <row r="235" spans="1:17" ht="62.4">
      <c r="A235" s="532">
        <v>217</v>
      </c>
      <c r="B235" s="757">
        <v>7000016524</v>
      </c>
      <c r="C235" s="757">
        <v>1760</v>
      </c>
      <c r="D235" s="757" t="s">
        <v>524</v>
      </c>
      <c r="E235" s="757">
        <v>1000049498</v>
      </c>
      <c r="F235" s="770" t="s">
        <v>753</v>
      </c>
      <c r="G235" s="757" t="s">
        <v>300</v>
      </c>
      <c r="H235" s="757">
        <v>2</v>
      </c>
      <c r="I235" s="782"/>
      <c r="J235" s="760" t="str">
        <f t="shared" si="1"/>
        <v>INCLUDED</v>
      </c>
      <c r="P235" s="415"/>
      <c r="Q235" s="415"/>
    </row>
    <row r="236" spans="1:17" ht="46.8">
      <c r="A236" s="532">
        <v>218</v>
      </c>
      <c r="B236" s="757">
        <v>7000016524</v>
      </c>
      <c r="C236" s="757">
        <v>1770</v>
      </c>
      <c r="D236" s="757" t="s">
        <v>524</v>
      </c>
      <c r="E236" s="757">
        <v>1000058317</v>
      </c>
      <c r="F236" s="770" t="s">
        <v>754</v>
      </c>
      <c r="G236" s="757" t="s">
        <v>300</v>
      </c>
      <c r="H236" s="757">
        <v>1</v>
      </c>
      <c r="I236" s="782"/>
      <c r="J236" s="760" t="str">
        <f t="shared" si="1"/>
        <v>INCLUDED</v>
      </c>
      <c r="P236" s="415"/>
      <c r="Q236" s="415"/>
    </row>
    <row r="237" spans="1:17" ht="31.2">
      <c r="A237" s="532">
        <v>219</v>
      </c>
      <c r="B237" s="757">
        <v>7000016524</v>
      </c>
      <c r="C237" s="757">
        <v>1780</v>
      </c>
      <c r="D237" s="757" t="s">
        <v>524</v>
      </c>
      <c r="E237" s="757">
        <v>1000021873</v>
      </c>
      <c r="F237" s="770" t="s">
        <v>755</v>
      </c>
      <c r="G237" s="757" t="s">
        <v>300</v>
      </c>
      <c r="H237" s="757">
        <v>3</v>
      </c>
      <c r="I237" s="782"/>
      <c r="J237" s="760" t="str">
        <f t="shared" si="1"/>
        <v>INCLUDED</v>
      </c>
      <c r="P237" s="415"/>
      <c r="Q237" s="415"/>
    </row>
    <row r="238" spans="1:17" ht="31.2">
      <c r="A238" s="532">
        <v>220</v>
      </c>
      <c r="B238" s="757">
        <v>7000016524</v>
      </c>
      <c r="C238" s="757">
        <v>1790</v>
      </c>
      <c r="D238" s="757" t="s">
        <v>524</v>
      </c>
      <c r="E238" s="757">
        <v>1000009208</v>
      </c>
      <c r="F238" s="770" t="s">
        <v>756</v>
      </c>
      <c r="G238" s="757" t="s">
        <v>300</v>
      </c>
      <c r="H238" s="757">
        <v>3</v>
      </c>
      <c r="I238" s="782"/>
      <c r="J238" s="760" t="str">
        <f t="shared" si="1"/>
        <v>INCLUDED</v>
      </c>
      <c r="P238" s="415"/>
      <c r="Q238" s="415"/>
    </row>
    <row r="239" spans="1:17" ht="46.8">
      <c r="A239" s="532">
        <v>221</v>
      </c>
      <c r="B239" s="757">
        <v>7000016524</v>
      </c>
      <c r="C239" s="757">
        <v>1800</v>
      </c>
      <c r="D239" s="757" t="s">
        <v>524</v>
      </c>
      <c r="E239" s="757">
        <v>1000058324</v>
      </c>
      <c r="F239" s="770" t="s">
        <v>757</v>
      </c>
      <c r="G239" s="757" t="s">
        <v>300</v>
      </c>
      <c r="H239" s="757">
        <v>1</v>
      </c>
      <c r="I239" s="782"/>
      <c r="J239" s="760" t="str">
        <f t="shared" si="1"/>
        <v>INCLUDED</v>
      </c>
      <c r="P239" s="415"/>
      <c r="Q239" s="415"/>
    </row>
    <row r="240" spans="1:17" ht="31.2">
      <c r="A240" s="532">
        <v>222</v>
      </c>
      <c r="B240" s="757">
        <v>7000016524</v>
      </c>
      <c r="C240" s="757">
        <v>1810</v>
      </c>
      <c r="D240" s="757" t="s">
        <v>524</v>
      </c>
      <c r="E240" s="757">
        <v>1000007067</v>
      </c>
      <c r="F240" s="770" t="s">
        <v>758</v>
      </c>
      <c r="G240" s="757" t="s">
        <v>300</v>
      </c>
      <c r="H240" s="757">
        <v>3</v>
      </c>
      <c r="I240" s="782"/>
      <c r="J240" s="760" t="str">
        <f t="shared" si="1"/>
        <v>INCLUDED</v>
      </c>
      <c r="P240" s="415"/>
      <c r="Q240" s="415"/>
    </row>
    <row r="241" spans="1:17" ht="31.2">
      <c r="A241" s="532">
        <v>223</v>
      </c>
      <c r="B241" s="757">
        <v>7000016524</v>
      </c>
      <c r="C241" s="757">
        <v>1820</v>
      </c>
      <c r="D241" s="757" t="s">
        <v>524</v>
      </c>
      <c r="E241" s="757">
        <v>1000058323</v>
      </c>
      <c r="F241" s="770" t="s">
        <v>759</v>
      </c>
      <c r="G241" s="757" t="s">
        <v>299</v>
      </c>
      <c r="H241" s="757">
        <v>3</v>
      </c>
      <c r="I241" s="782"/>
      <c r="J241" s="760" t="str">
        <f t="shared" si="1"/>
        <v>INCLUDED</v>
      </c>
      <c r="P241" s="415"/>
      <c r="Q241" s="415"/>
    </row>
    <row r="242" spans="1:17" ht="46.8">
      <c r="A242" s="532">
        <v>224</v>
      </c>
      <c r="B242" s="757">
        <v>7000016524</v>
      </c>
      <c r="C242" s="757">
        <v>1830</v>
      </c>
      <c r="D242" s="757" t="s">
        <v>524</v>
      </c>
      <c r="E242" s="757">
        <v>1000058320</v>
      </c>
      <c r="F242" s="770" t="s">
        <v>760</v>
      </c>
      <c r="G242" s="757" t="s">
        <v>300</v>
      </c>
      <c r="H242" s="757">
        <v>1</v>
      </c>
      <c r="I242" s="782"/>
      <c r="J242" s="760" t="str">
        <f t="shared" si="1"/>
        <v>INCLUDED</v>
      </c>
      <c r="P242" s="415"/>
      <c r="Q242" s="415"/>
    </row>
    <row r="243" spans="1:17" ht="46.8">
      <c r="A243" s="532">
        <v>225</v>
      </c>
      <c r="B243" s="757">
        <v>7000016524</v>
      </c>
      <c r="C243" s="757">
        <v>1840</v>
      </c>
      <c r="D243" s="757" t="s">
        <v>524</v>
      </c>
      <c r="E243" s="757">
        <v>1000049759</v>
      </c>
      <c r="F243" s="770" t="s">
        <v>761</v>
      </c>
      <c r="G243" s="757" t="s">
        <v>300</v>
      </c>
      <c r="H243" s="757">
        <v>1</v>
      </c>
      <c r="I243" s="782"/>
      <c r="J243" s="760" t="str">
        <f t="shared" si="1"/>
        <v>INCLUDED</v>
      </c>
      <c r="P243" s="415"/>
      <c r="Q243" s="415"/>
    </row>
    <row r="244" spans="1:17" ht="46.8">
      <c r="A244" s="532">
        <v>226</v>
      </c>
      <c r="B244" s="757">
        <v>7000016524</v>
      </c>
      <c r="C244" s="757">
        <v>1850</v>
      </c>
      <c r="D244" s="757" t="s">
        <v>524</v>
      </c>
      <c r="E244" s="757">
        <v>1000058319</v>
      </c>
      <c r="F244" s="770" t="s">
        <v>762</v>
      </c>
      <c r="G244" s="757" t="s">
        <v>300</v>
      </c>
      <c r="H244" s="757">
        <v>1</v>
      </c>
      <c r="I244" s="782"/>
      <c r="J244" s="760" t="str">
        <f t="shared" si="1"/>
        <v>INCLUDED</v>
      </c>
      <c r="P244" s="415"/>
      <c r="Q244" s="415"/>
    </row>
    <row r="245" spans="1:17" ht="31.2">
      <c r="A245" s="532">
        <v>227</v>
      </c>
      <c r="B245" s="757">
        <v>7000016524</v>
      </c>
      <c r="C245" s="757">
        <v>1860</v>
      </c>
      <c r="D245" s="757" t="s">
        <v>524</v>
      </c>
      <c r="E245" s="757">
        <v>1000058322</v>
      </c>
      <c r="F245" s="770" t="s">
        <v>763</v>
      </c>
      <c r="G245" s="757" t="s">
        <v>300</v>
      </c>
      <c r="H245" s="757">
        <v>1</v>
      </c>
      <c r="I245" s="782"/>
      <c r="J245" s="760" t="str">
        <f t="shared" si="1"/>
        <v>INCLUDED</v>
      </c>
      <c r="P245" s="415"/>
      <c r="Q245" s="415"/>
    </row>
    <row r="246" spans="1:17" ht="31.2">
      <c r="A246" s="532">
        <v>228</v>
      </c>
      <c r="B246" s="757">
        <v>7000016524</v>
      </c>
      <c r="C246" s="757">
        <v>1870</v>
      </c>
      <c r="D246" s="757" t="s">
        <v>524</v>
      </c>
      <c r="E246" s="757">
        <v>1000049835</v>
      </c>
      <c r="F246" s="770" t="s">
        <v>764</v>
      </c>
      <c r="G246" s="757" t="s">
        <v>300</v>
      </c>
      <c r="H246" s="757">
        <v>1</v>
      </c>
      <c r="I246" s="782"/>
      <c r="J246" s="760" t="str">
        <f t="shared" si="1"/>
        <v>INCLUDED</v>
      </c>
      <c r="P246" s="415"/>
      <c r="Q246" s="415"/>
    </row>
    <row r="247" spans="1:17" ht="46.8">
      <c r="A247" s="532">
        <v>229</v>
      </c>
      <c r="B247" s="757">
        <v>7000016524</v>
      </c>
      <c r="C247" s="757">
        <v>1880</v>
      </c>
      <c r="D247" s="757" t="s">
        <v>524</v>
      </c>
      <c r="E247" s="757">
        <v>1000049795</v>
      </c>
      <c r="F247" s="770" t="s">
        <v>765</v>
      </c>
      <c r="G247" s="757" t="s">
        <v>300</v>
      </c>
      <c r="H247" s="757">
        <v>1</v>
      </c>
      <c r="I247" s="782"/>
      <c r="J247" s="760" t="str">
        <f t="shared" si="1"/>
        <v>INCLUDED</v>
      </c>
      <c r="P247" s="415"/>
      <c r="Q247" s="415"/>
    </row>
    <row r="248" spans="1:17" ht="46.8">
      <c r="A248" s="532">
        <v>230</v>
      </c>
      <c r="B248" s="757">
        <v>7000016524</v>
      </c>
      <c r="C248" s="757">
        <v>1890</v>
      </c>
      <c r="D248" s="757" t="s">
        <v>524</v>
      </c>
      <c r="E248" s="757">
        <v>1000049808</v>
      </c>
      <c r="F248" s="770" t="s">
        <v>766</v>
      </c>
      <c r="G248" s="757" t="s">
        <v>300</v>
      </c>
      <c r="H248" s="757">
        <v>1</v>
      </c>
      <c r="I248" s="782"/>
      <c r="J248" s="760" t="str">
        <f t="shared" si="1"/>
        <v>INCLUDED</v>
      </c>
      <c r="P248" s="415"/>
      <c r="Q248" s="415"/>
    </row>
    <row r="249" spans="1:17" ht="46.8">
      <c r="A249" s="532">
        <v>231</v>
      </c>
      <c r="B249" s="757">
        <v>7000016524</v>
      </c>
      <c r="C249" s="757">
        <v>1900</v>
      </c>
      <c r="D249" s="757" t="s">
        <v>524</v>
      </c>
      <c r="E249" s="757">
        <v>1000049805</v>
      </c>
      <c r="F249" s="770" t="s">
        <v>767</v>
      </c>
      <c r="G249" s="757" t="s">
        <v>300</v>
      </c>
      <c r="H249" s="757">
        <v>1</v>
      </c>
      <c r="I249" s="782"/>
      <c r="J249" s="760" t="str">
        <f t="shared" si="1"/>
        <v>INCLUDED</v>
      </c>
      <c r="P249" s="415"/>
      <c r="Q249" s="415"/>
    </row>
    <row r="250" spans="1:17" ht="46.8">
      <c r="A250" s="532">
        <v>232</v>
      </c>
      <c r="B250" s="757">
        <v>7000016524</v>
      </c>
      <c r="C250" s="757">
        <v>1910</v>
      </c>
      <c r="D250" s="757" t="s">
        <v>524</v>
      </c>
      <c r="E250" s="757">
        <v>1000058321</v>
      </c>
      <c r="F250" s="770" t="s">
        <v>768</v>
      </c>
      <c r="G250" s="757" t="s">
        <v>300</v>
      </c>
      <c r="H250" s="757">
        <v>1</v>
      </c>
      <c r="I250" s="782"/>
      <c r="J250" s="760" t="str">
        <f t="shared" si="1"/>
        <v>INCLUDED</v>
      </c>
      <c r="P250" s="415"/>
      <c r="Q250" s="415"/>
    </row>
    <row r="251" spans="1:17" ht="46.8">
      <c r="A251" s="532">
        <v>233</v>
      </c>
      <c r="B251" s="757">
        <v>7000016524</v>
      </c>
      <c r="C251" s="757">
        <v>1920</v>
      </c>
      <c r="D251" s="757" t="s">
        <v>524</v>
      </c>
      <c r="E251" s="757">
        <v>1000049799</v>
      </c>
      <c r="F251" s="770" t="s">
        <v>769</v>
      </c>
      <c r="G251" s="757" t="s">
        <v>300</v>
      </c>
      <c r="H251" s="757">
        <v>1</v>
      </c>
      <c r="I251" s="782"/>
      <c r="J251" s="760" t="str">
        <f t="shared" si="1"/>
        <v>INCLUDED</v>
      </c>
      <c r="P251" s="415"/>
      <c r="Q251" s="415"/>
    </row>
    <row r="252" spans="1:17" ht="46.8">
      <c r="A252" s="532">
        <v>234</v>
      </c>
      <c r="B252" s="757">
        <v>7000016524</v>
      </c>
      <c r="C252" s="757">
        <v>1930</v>
      </c>
      <c r="D252" s="757" t="s">
        <v>524</v>
      </c>
      <c r="E252" s="757">
        <v>1000058325</v>
      </c>
      <c r="F252" s="770" t="s">
        <v>770</v>
      </c>
      <c r="G252" s="757" t="s">
        <v>300</v>
      </c>
      <c r="H252" s="757">
        <v>1</v>
      </c>
      <c r="I252" s="782"/>
      <c r="J252" s="760" t="str">
        <f t="shared" si="1"/>
        <v>INCLUDED</v>
      </c>
      <c r="P252" s="415"/>
      <c r="Q252" s="415"/>
    </row>
    <row r="253" spans="1:17" ht="62.4">
      <c r="A253" s="532">
        <v>235</v>
      </c>
      <c r="B253" s="757">
        <v>7000016524</v>
      </c>
      <c r="C253" s="757">
        <v>1940</v>
      </c>
      <c r="D253" s="757" t="s">
        <v>524</v>
      </c>
      <c r="E253" s="757">
        <v>1000058318</v>
      </c>
      <c r="F253" s="770" t="s">
        <v>771</v>
      </c>
      <c r="G253" s="757" t="s">
        <v>300</v>
      </c>
      <c r="H253" s="757">
        <v>1</v>
      </c>
      <c r="I253" s="782"/>
      <c r="J253" s="760" t="str">
        <f t="shared" si="1"/>
        <v>INCLUDED</v>
      </c>
      <c r="P253" s="415"/>
      <c r="Q253" s="415"/>
    </row>
    <row r="254" spans="1:17" ht="31.2">
      <c r="A254" s="532">
        <v>236</v>
      </c>
      <c r="B254" s="757">
        <v>7000016524</v>
      </c>
      <c r="C254" s="757">
        <v>1950</v>
      </c>
      <c r="D254" s="757" t="s">
        <v>524</v>
      </c>
      <c r="E254" s="757">
        <v>1000049495</v>
      </c>
      <c r="F254" s="770" t="s">
        <v>772</v>
      </c>
      <c r="G254" s="757" t="s">
        <v>300</v>
      </c>
      <c r="H254" s="757">
        <v>1</v>
      </c>
      <c r="I254" s="782"/>
      <c r="J254" s="760" t="str">
        <f t="shared" si="1"/>
        <v>INCLUDED</v>
      </c>
      <c r="P254" s="415"/>
      <c r="Q254" s="415"/>
    </row>
    <row r="255" spans="1:17" ht="46.8">
      <c r="A255" s="532">
        <v>237</v>
      </c>
      <c r="B255" s="757">
        <v>7000016524</v>
      </c>
      <c r="C255" s="757">
        <v>1960</v>
      </c>
      <c r="D255" s="757" t="s">
        <v>524</v>
      </c>
      <c r="E255" s="757">
        <v>1000049802</v>
      </c>
      <c r="F255" s="770" t="s">
        <v>773</v>
      </c>
      <c r="G255" s="757" t="s">
        <v>300</v>
      </c>
      <c r="H255" s="757">
        <v>1</v>
      </c>
      <c r="I255" s="782"/>
      <c r="J255" s="760" t="str">
        <f t="shared" si="1"/>
        <v>INCLUDED</v>
      </c>
      <c r="P255" s="415"/>
      <c r="Q255" s="415"/>
    </row>
    <row r="256" spans="1:17" ht="343.2">
      <c r="A256" s="532">
        <v>238</v>
      </c>
      <c r="B256" s="757">
        <v>7000016524</v>
      </c>
      <c r="C256" s="757">
        <v>1970</v>
      </c>
      <c r="D256" s="757" t="s">
        <v>524</v>
      </c>
      <c r="E256" s="757">
        <v>1000058374</v>
      </c>
      <c r="F256" s="770" t="s">
        <v>774</v>
      </c>
      <c r="G256" s="757" t="s">
        <v>299</v>
      </c>
      <c r="H256" s="757">
        <v>4</v>
      </c>
      <c r="I256" s="782"/>
      <c r="J256" s="760" t="str">
        <f t="shared" si="1"/>
        <v>INCLUDED</v>
      </c>
      <c r="P256" s="415"/>
      <c r="Q256" s="415"/>
    </row>
    <row r="257" spans="1:17" ht="249.6">
      <c r="A257" s="532">
        <v>239</v>
      </c>
      <c r="B257" s="757">
        <v>7000016524</v>
      </c>
      <c r="C257" s="757">
        <v>1980</v>
      </c>
      <c r="D257" s="757" t="s">
        <v>524</v>
      </c>
      <c r="E257" s="757">
        <v>1000058314</v>
      </c>
      <c r="F257" s="770" t="s">
        <v>775</v>
      </c>
      <c r="G257" s="757" t="s">
        <v>299</v>
      </c>
      <c r="H257" s="757">
        <v>2</v>
      </c>
      <c r="I257" s="782"/>
      <c r="J257" s="760" t="str">
        <f t="shared" si="1"/>
        <v>INCLUDED</v>
      </c>
      <c r="P257" s="415"/>
      <c r="Q257" s="415"/>
    </row>
    <row r="258" spans="1:17" ht="249.6">
      <c r="A258" s="532">
        <v>240</v>
      </c>
      <c r="B258" s="757">
        <v>7000016524</v>
      </c>
      <c r="C258" s="757">
        <v>1990</v>
      </c>
      <c r="D258" s="757" t="s">
        <v>524</v>
      </c>
      <c r="E258" s="757">
        <v>1000058310</v>
      </c>
      <c r="F258" s="770" t="s">
        <v>776</v>
      </c>
      <c r="G258" s="757" t="s">
        <v>299</v>
      </c>
      <c r="H258" s="757">
        <v>2</v>
      </c>
      <c r="I258" s="782"/>
      <c r="J258" s="760" t="str">
        <f t="shared" si="1"/>
        <v>INCLUDED</v>
      </c>
      <c r="P258" s="415"/>
      <c r="Q258" s="415"/>
    </row>
    <row r="259" spans="1:17" ht="93.6">
      <c r="A259" s="532">
        <v>241</v>
      </c>
      <c r="B259" s="757">
        <v>7000016524</v>
      </c>
      <c r="C259" s="757">
        <v>2000</v>
      </c>
      <c r="D259" s="757" t="s">
        <v>524</v>
      </c>
      <c r="E259" s="757">
        <v>1000058305</v>
      </c>
      <c r="F259" s="770" t="s">
        <v>777</v>
      </c>
      <c r="G259" s="757" t="s">
        <v>300</v>
      </c>
      <c r="H259" s="757">
        <v>1</v>
      </c>
      <c r="I259" s="782"/>
      <c r="J259" s="760" t="str">
        <f t="shared" si="1"/>
        <v>INCLUDED</v>
      </c>
      <c r="P259" s="415"/>
      <c r="Q259" s="415"/>
    </row>
    <row r="260" spans="1:17" ht="93.6">
      <c r="A260" s="532">
        <v>242</v>
      </c>
      <c r="B260" s="757">
        <v>7000016524</v>
      </c>
      <c r="C260" s="757">
        <v>2010</v>
      </c>
      <c r="D260" s="757" t="s">
        <v>524</v>
      </c>
      <c r="E260" s="757">
        <v>1000058312</v>
      </c>
      <c r="F260" s="770" t="s">
        <v>778</v>
      </c>
      <c r="G260" s="757" t="s">
        <v>300</v>
      </c>
      <c r="H260" s="757">
        <v>1</v>
      </c>
      <c r="I260" s="782"/>
      <c r="J260" s="760" t="str">
        <f t="shared" si="1"/>
        <v>INCLUDED</v>
      </c>
      <c r="P260" s="415"/>
      <c r="Q260" s="415"/>
    </row>
    <row r="261" spans="1:17" ht="93.6">
      <c r="A261" s="532">
        <v>243</v>
      </c>
      <c r="B261" s="757">
        <v>7000016524</v>
      </c>
      <c r="C261" s="757">
        <v>2020</v>
      </c>
      <c r="D261" s="757" t="s">
        <v>524</v>
      </c>
      <c r="E261" s="757">
        <v>1000058308</v>
      </c>
      <c r="F261" s="770" t="s">
        <v>779</v>
      </c>
      <c r="G261" s="757" t="s">
        <v>300</v>
      </c>
      <c r="H261" s="757">
        <v>1</v>
      </c>
      <c r="I261" s="782"/>
      <c r="J261" s="760" t="str">
        <f t="shared" si="1"/>
        <v>INCLUDED</v>
      </c>
      <c r="P261" s="415"/>
      <c r="Q261" s="415"/>
    </row>
    <row r="262" spans="1:17" ht="31.2">
      <c r="A262" s="532">
        <v>244</v>
      </c>
      <c r="B262" s="757">
        <v>7000016524</v>
      </c>
      <c r="C262" s="757">
        <v>2030</v>
      </c>
      <c r="D262" s="757" t="s">
        <v>524</v>
      </c>
      <c r="E262" s="757">
        <v>1000049776</v>
      </c>
      <c r="F262" s="770" t="s">
        <v>780</v>
      </c>
      <c r="G262" s="757" t="s">
        <v>300</v>
      </c>
      <c r="H262" s="757">
        <v>2</v>
      </c>
      <c r="I262" s="782"/>
      <c r="J262" s="760" t="str">
        <f t="shared" si="1"/>
        <v>INCLUDED</v>
      </c>
      <c r="P262" s="415"/>
      <c r="Q262" s="415"/>
    </row>
    <row r="263" spans="1:17" ht="31.2">
      <c r="A263" s="532">
        <v>245</v>
      </c>
      <c r="B263" s="757">
        <v>7000016524</v>
      </c>
      <c r="C263" s="757">
        <v>2040</v>
      </c>
      <c r="D263" s="757" t="s">
        <v>524</v>
      </c>
      <c r="E263" s="757">
        <v>1000049778</v>
      </c>
      <c r="F263" s="770" t="s">
        <v>781</v>
      </c>
      <c r="G263" s="757" t="s">
        <v>300</v>
      </c>
      <c r="H263" s="757">
        <v>2</v>
      </c>
      <c r="I263" s="782"/>
      <c r="J263" s="760" t="str">
        <f t="shared" si="1"/>
        <v>INCLUDED</v>
      </c>
      <c r="P263" s="415"/>
      <c r="Q263" s="415"/>
    </row>
    <row r="264" spans="1:17" ht="46.8">
      <c r="A264" s="532">
        <v>246</v>
      </c>
      <c r="B264" s="757">
        <v>7000016524</v>
      </c>
      <c r="C264" s="757">
        <v>2050</v>
      </c>
      <c r="D264" s="757" t="s">
        <v>524</v>
      </c>
      <c r="E264" s="757">
        <v>1000049777</v>
      </c>
      <c r="F264" s="770" t="s">
        <v>782</v>
      </c>
      <c r="G264" s="757" t="s">
        <v>300</v>
      </c>
      <c r="H264" s="757">
        <v>2</v>
      </c>
      <c r="I264" s="782"/>
      <c r="J264" s="760" t="str">
        <f t="shared" si="1"/>
        <v>INCLUDED</v>
      </c>
      <c r="P264" s="415"/>
      <c r="Q264" s="415"/>
    </row>
    <row r="265" spans="1:17" ht="31.2">
      <c r="A265" s="532">
        <v>247</v>
      </c>
      <c r="B265" s="757">
        <v>7000016524</v>
      </c>
      <c r="C265" s="757">
        <v>2060</v>
      </c>
      <c r="D265" s="757" t="s">
        <v>524</v>
      </c>
      <c r="E265" s="757">
        <v>1000058306</v>
      </c>
      <c r="F265" s="770" t="s">
        <v>783</v>
      </c>
      <c r="G265" s="757" t="s">
        <v>300</v>
      </c>
      <c r="H265" s="757">
        <v>1</v>
      </c>
      <c r="I265" s="782"/>
      <c r="J265" s="760" t="str">
        <f t="shared" si="1"/>
        <v>INCLUDED</v>
      </c>
      <c r="P265" s="415"/>
      <c r="Q265" s="415"/>
    </row>
    <row r="266" spans="1:17" ht="31.2">
      <c r="A266" s="532">
        <v>248</v>
      </c>
      <c r="B266" s="757">
        <v>7000016524</v>
      </c>
      <c r="C266" s="757">
        <v>2070</v>
      </c>
      <c r="D266" s="757" t="s">
        <v>524</v>
      </c>
      <c r="E266" s="757">
        <v>1000058313</v>
      </c>
      <c r="F266" s="770" t="s">
        <v>784</v>
      </c>
      <c r="G266" s="757" t="s">
        <v>300</v>
      </c>
      <c r="H266" s="757">
        <v>1</v>
      </c>
      <c r="I266" s="782"/>
      <c r="J266" s="760" t="str">
        <f t="shared" si="1"/>
        <v>INCLUDED</v>
      </c>
      <c r="P266" s="415"/>
      <c r="Q266" s="415"/>
    </row>
    <row r="267" spans="1:17" ht="31.2">
      <c r="A267" s="532">
        <v>249</v>
      </c>
      <c r="B267" s="757">
        <v>7000016524</v>
      </c>
      <c r="C267" s="757">
        <v>2080</v>
      </c>
      <c r="D267" s="757" t="s">
        <v>524</v>
      </c>
      <c r="E267" s="757">
        <v>1000058309</v>
      </c>
      <c r="F267" s="770" t="s">
        <v>785</v>
      </c>
      <c r="G267" s="757" t="s">
        <v>300</v>
      </c>
      <c r="H267" s="757">
        <v>1</v>
      </c>
      <c r="I267" s="782"/>
      <c r="J267" s="760" t="str">
        <f t="shared" si="1"/>
        <v>INCLUDED</v>
      </c>
      <c r="P267" s="415"/>
      <c r="Q267" s="415"/>
    </row>
    <row r="268" spans="1:17" ht="31.2">
      <c r="A268" s="532">
        <v>250</v>
      </c>
      <c r="B268" s="757">
        <v>7000016524</v>
      </c>
      <c r="C268" s="757">
        <v>2090</v>
      </c>
      <c r="D268" s="757" t="s">
        <v>524</v>
      </c>
      <c r="E268" s="757">
        <v>1000058307</v>
      </c>
      <c r="F268" s="770" t="s">
        <v>786</v>
      </c>
      <c r="G268" s="757" t="s">
        <v>299</v>
      </c>
      <c r="H268" s="757">
        <v>1</v>
      </c>
      <c r="I268" s="782"/>
      <c r="J268" s="760" t="str">
        <f t="shared" si="1"/>
        <v>INCLUDED</v>
      </c>
      <c r="P268" s="415"/>
      <c r="Q268" s="415"/>
    </row>
    <row r="269" spans="1:17" ht="31.2">
      <c r="A269" s="532">
        <v>251</v>
      </c>
      <c r="B269" s="757">
        <v>7000016524</v>
      </c>
      <c r="C269" s="757">
        <v>2100</v>
      </c>
      <c r="D269" s="757" t="s">
        <v>524</v>
      </c>
      <c r="E269" s="757">
        <v>1000058315</v>
      </c>
      <c r="F269" s="770" t="s">
        <v>787</v>
      </c>
      <c r="G269" s="757" t="s">
        <v>299</v>
      </c>
      <c r="H269" s="757">
        <v>1</v>
      </c>
      <c r="I269" s="782"/>
      <c r="J269" s="760" t="str">
        <f t="shared" si="1"/>
        <v>INCLUDED</v>
      </c>
      <c r="P269" s="415"/>
      <c r="Q269" s="415"/>
    </row>
    <row r="270" spans="1:17" ht="31.2">
      <c r="A270" s="532">
        <v>252</v>
      </c>
      <c r="B270" s="757">
        <v>7000016524</v>
      </c>
      <c r="C270" s="757">
        <v>2110</v>
      </c>
      <c r="D270" s="757" t="s">
        <v>524</v>
      </c>
      <c r="E270" s="757">
        <v>1000058311</v>
      </c>
      <c r="F270" s="770" t="s">
        <v>788</v>
      </c>
      <c r="G270" s="757" t="s">
        <v>299</v>
      </c>
      <c r="H270" s="757">
        <v>1</v>
      </c>
      <c r="I270" s="782"/>
      <c r="J270" s="760" t="str">
        <f t="shared" si="1"/>
        <v>INCLUDED</v>
      </c>
      <c r="P270" s="415"/>
      <c r="Q270" s="415"/>
    </row>
    <row r="271" spans="1:17" ht="46.8">
      <c r="A271" s="532">
        <v>253</v>
      </c>
      <c r="B271" s="757">
        <v>7000016524</v>
      </c>
      <c r="C271" s="757">
        <v>2120</v>
      </c>
      <c r="D271" s="757" t="s">
        <v>524</v>
      </c>
      <c r="E271" s="757">
        <v>1000058327</v>
      </c>
      <c r="F271" s="770" t="s">
        <v>789</v>
      </c>
      <c r="G271" s="757" t="s">
        <v>299</v>
      </c>
      <c r="H271" s="757">
        <v>1</v>
      </c>
      <c r="I271" s="782"/>
      <c r="J271" s="760" t="str">
        <f t="shared" si="1"/>
        <v>INCLUDED</v>
      </c>
      <c r="P271" s="415"/>
      <c r="Q271" s="415"/>
    </row>
    <row r="272" spans="1:17" ht="46.8">
      <c r="A272" s="532">
        <v>254</v>
      </c>
      <c r="B272" s="757">
        <v>7000016524</v>
      </c>
      <c r="C272" s="757">
        <v>2130</v>
      </c>
      <c r="D272" s="757" t="s">
        <v>524</v>
      </c>
      <c r="E272" s="757">
        <v>1000058326</v>
      </c>
      <c r="F272" s="770" t="s">
        <v>790</v>
      </c>
      <c r="G272" s="757" t="s">
        <v>299</v>
      </c>
      <c r="H272" s="757">
        <v>1</v>
      </c>
      <c r="I272" s="782"/>
      <c r="J272" s="760" t="str">
        <f t="shared" si="1"/>
        <v>INCLUDED</v>
      </c>
      <c r="P272" s="415"/>
      <c r="Q272" s="415"/>
    </row>
    <row r="273" spans="1:17" ht="31.2">
      <c r="A273" s="532">
        <v>255</v>
      </c>
      <c r="B273" s="757">
        <v>7000016524</v>
      </c>
      <c r="C273" s="757">
        <v>2140</v>
      </c>
      <c r="D273" s="757" t="s">
        <v>524</v>
      </c>
      <c r="E273" s="757">
        <v>1000058328</v>
      </c>
      <c r="F273" s="770" t="s">
        <v>791</v>
      </c>
      <c r="G273" s="757" t="s">
        <v>299</v>
      </c>
      <c r="H273" s="757">
        <v>1</v>
      </c>
      <c r="I273" s="782"/>
      <c r="J273" s="760" t="str">
        <f t="shared" si="1"/>
        <v>INCLUDED</v>
      </c>
      <c r="P273" s="415"/>
      <c r="Q273" s="415"/>
    </row>
    <row r="274" spans="1:17" ht="46.8">
      <c r="A274" s="532">
        <v>256</v>
      </c>
      <c r="B274" s="757">
        <v>7000016524</v>
      </c>
      <c r="C274" s="757">
        <v>2150</v>
      </c>
      <c r="D274" s="757" t="s">
        <v>524</v>
      </c>
      <c r="E274" s="757">
        <v>1000058335</v>
      </c>
      <c r="F274" s="770" t="s">
        <v>661</v>
      </c>
      <c r="G274" s="757" t="s">
        <v>299</v>
      </c>
      <c r="H274" s="757">
        <v>1</v>
      </c>
      <c r="I274" s="782"/>
      <c r="J274" s="760" t="str">
        <f t="shared" si="1"/>
        <v>INCLUDED</v>
      </c>
      <c r="P274" s="415"/>
      <c r="Q274" s="415"/>
    </row>
    <row r="275" spans="1:17" ht="31.2">
      <c r="A275" s="532">
        <v>257</v>
      </c>
      <c r="B275" s="757">
        <v>7000016524</v>
      </c>
      <c r="C275" s="757">
        <v>2160</v>
      </c>
      <c r="D275" s="757" t="s">
        <v>524</v>
      </c>
      <c r="E275" s="757">
        <v>1000058336</v>
      </c>
      <c r="F275" s="770" t="s">
        <v>792</v>
      </c>
      <c r="G275" s="757" t="s">
        <v>299</v>
      </c>
      <c r="H275" s="757">
        <v>1</v>
      </c>
      <c r="I275" s="782"/>
      <c r="J275" s="760" t="str">
        <f t="shared" si="1"/>
        <v>INCLUDED</v>
      </c>
      <c r="P275" s="415"/>
      <c r="Q275" s="415"/>
    </row>
    <row r="276" spans="1:17">
      <c r="A276" s="532">
        <v>258</v>
      </c>
      <c r="B276" s="757">
        <v>7000016529</v>
      </c>
      <c r="C276" s="757">
        <v>70</v>
      </c>
      <c r="D276" s="757" t="s">
        <v>502</v>
      </c>
      <c r="E276" s="757">
        <v>1000019927</v>
      </c>
      <c r="F276" s="770" t="s">
        <v>599</v>
      </c>
      <c r="G276" s="757" t="s">
        <v>579</v>
      </c>
      <c r="H276" s="757">
        <v>1</v>
      </c>
      <c r="I276" s="782"/>
      <c r="J276" s="760" t="str">
        <f t="shared" si="1"/>
        <v>INCLUDED</v>
      </c>
      <c r="P276" s="415"/>
      <c r="Q276" s="415"/>
    </row>
    <row r="277" spans="1:17">
      <c r="A277" s="532">
        <v>259</v>
      </c>
      <c r="B277" s="757">
        <v>7000016529</v>
      </c>
      <c r="C277" s="757">
        <v>80</v>
      </c>
      <c r="D277" s="757" t="s">
        <v>502</v>
      </c>
      <c r="E277" s="757">
        <v>1000019912</v>
      </c>
      <c r="F277" s="770" t="s">
        <v>598</v>
      </c>
      <c r="G277" s="757" t="s">
        <v>579</v>
      </c>
      <c r="H277" s="757">
        <v>1</v>
      </c>
      <c r="I277" s="782"/>
      <c r="J277" s="760" t="str">
        <f t="shared" si="1"/>
        <v>INCLUDED</v>
      </c>
      <c r="P277" s="415"/>
      <c r="Q277" s="415"/>
    </row>
    <row r="278" spans="1:17" ht="31.2">
      <c r="A278" s="532">
        <v>260</v>
      </c>
      <c r="B278" s="757">
        <v>7000016524</v>
      </c>
      <c r="C278" s="757">
        <v>2170</v>
      </c>
      <c r="D278" s="757" t="s">
        <v>503</v>
      </c>
      <c r="E278" s="757">
        <v>1000058300</v>
      </c>
      <c r="F278" s="770" t="s">
        <v>600</v>
      </c>
      <c r="G278" s="757" t="s">
        <v>299</v>
      </c>
      <c r="H278" s="757">
        <v>2</v>
      </c>
      <c r="I278" s="782"/>
      <c r="J278" s="760" t="str">
        <f t="shared" si="1"/>
        <v>INCLUDED</v>
      </c>
      <c r="P278" s="415"/>
      <c r="Q278" s="415"/>
    </row>
    <row r="279" spans="1:17" ht="46.8">
      <c r="A279" s="532">
        <v>261</v>
      </c>
      <c r="B279" s="757">
        <v>7000016524</v>
      </c>
      <c r="C279" s="757">
        <v>2180</v>
      </c>
      <c r="D279" s="757" t="s">
        <v>503</v>
      </c>
      <c r="E279" s="757">
        <v>1000049816</v>
      </c>
      <c r="F279" s="770" t="s">
        <v>601</v>
      </c>
      <c r="G279" s="757" t="s">
        <v>300</v>
      </c>
      <c r="H279" s="757">
        <v>3</v>
      </c>
      <c r="I279" s="782"/>
      <c r="J279" s="760" t="str">
        <f t="shared" si="1"/>
        <v>INCLUDED</v>
      </c>
      <c r="P279" s="415"/>
      <c r="Q279" s="415"/>
    </row>
    <row r="280" spans="1:17" ht="31.2">
      <c r="A280" s="532">
        <v>262</v>
      </c>
      <c r="B280" s="757">
        <v>7000016524</v>
      </c>
      <c r="C280" s="757">
        <v>2190</v>
      </c>
      <c r="D280" s="757" t="s">
        <v>503</v>
      </c>
      <c r="E280" s="757">
        <v>1000049752</v>
      </c>
      <c r="F280" s="770" t="s">
        <v>602</v>
      </c>
      <c r="G280" s="757" t="s">
        <v>300</v>
      </c>
      <c r="H280" s="757">
        <v>2</v>
      </c>
      <c r="I280" s="782"/>
      <c r="J280" s="760" t="str">
        <f t="shared" si="1"/>
        <v>INCLUDED</v>
      </c>
      <c r="P280" s="415"/>
      <c r="Q280" s="415"/>
    </row>
    <row r="281" spans="1:17" ht="31.2">
      <c r="A281" s="532">
        <v>263</v>
      </c>
      <c r="B281" s="757">
        <v>7000016524</v>
      </c>
      <c r="C281" s="757">
        <v>2200</v>
      </c>
      <c r="D281" s="757" t="s">
        <v>503</v>
      </c>
      <c r="E281" s="757">
        <v>1000049761</v>
      </c>
      <c r="F281" s="770" t="s">
        <v>603</v>
      </c>
      <c r="G281" s="757" t="s">
        <v>300</v>
      </c>
      <c r="H281" s="757">
        <v>3</v>
      </c>
      <c r="I281" s="782"/>
      <c r="J281" s="760" t="str">
        <f t="shared" si="1"/>
        <v>INCLUDED</v>
      </c>
      <c r="P281" s="415"/>
      <c r="Q281" s="415"/>
    </row>
    <row r="282" spans="1:17" ht="31.2">
      <c r="A282" s="532">
        <v>264</v>
      </c>
      <c r="B282" s="757">
        <v>7000016524</v>
      </c>
      <c r="C282" s="757">
        <v>2210</v>
      </c>
      <c r="D282" s="757" t="s">
        <v>503</v>
      </c>
      <c r="E282" s="757">
        <v>1000058298</v>
      </c>
      <c r="F282" s="770" t="s">
        <v>604</v>
      </c>
      <c r="G282" s="757" t="s">
        <v>300</v>
      </c>
      <c r="H282" s="757">
        <v>1</v>
      </c>
      <c r="I282" s="782"/>
      <c r="J282" s="760" t="str">
        <f t="shared" si="1"/>
        <v>INCLUDED</v>
      </c>
      <c r="P282" s="415"/>
      <c r="Q282" s="415"/>
    </row>
    <row r="283" spans="1:17" ht="31.2">
      <c r="A283" s="532">
        <v>265</v>
      </c>
      <c r="B283" s="757">
        <v>7000016524</v>
      </c>
      <c r="C283" s="757">
        <v>2220</v>
      </c>
      <c r="D283" s="757" t="s">
        <v>503</v>
      </c>
      <c r="E283" s="757">
        <v>1000049749</v>
      </c>
      <c r="F283" s="770" t="s">
        <v>605</v>
      </c>
      <c r="G283" s="757" t="s">
        <v>300</v>
      </c>
      <c r="H283" s="757">
        <v>3</v>
      </c>
      <c r="I283" s="782"/>
      <c r="J283" s="760" t="str">
        <f t="shared" si="1"/>
        <v>INCLUDED</v>
      </c>
      <c r="P283" s="415"/>
      <c r="Q283" s="415"/>
    </row>
    <row r="284" spans="1:17" ht="31.2">
      <c r="A284" s="532">
        <v>266</v>
      </c>
      <c r="B284" s="757">
        <v>7000016524</v>
      </c>
      <c r="C284" s="757">
        <v>2230</v>
      </c>
      <c r="D284" s="757" t="s">
        <v>503</v>
      </c>
      <c r="E284" s="757">
        <v>1000058299</v>
      </c>
      <c r="F284" s="770" t="s">
        <v>606</v>
      </c>
      <c r="G284" s="757" t="s">
        <v>607</v>
      </c>
      <c r="H284" s="757">
        <v>1</v>
      </c>
      <c r="I284" s="782"/>
      <c r="J284" s="760" t="str">
        <f t="shared" si="1"/>
        <v>INCLUDED</v>
      </c>
      <c r="P284" s="415"/>
      <c r="Q284" s="415"/>
    </row>
    <row r="285" spans="1:17" ht="62.4">
      <c r="A285" s="532">
        <v>267</v>
      </c>
      <c r="B285" s="757">
        <v>7000016524</v>
      </c>
      <c r="C285" s="757">
        <v>2240</v>
      </c>
      <c r="D285" s="757" t="s">
        <v>503</v>
      </c>
      <c r="E285" s="757">
        <v>1000049782</v>
      </c>
      <c r="F285" s="770" t="s">
        <v>608</v>
      </c>
      <c r="G285" s="757" t="s">
        <v>300</v>
      </c>
      <c r="H285" s="757">
        <v>3</v>
      </c>
      <c r="I285" s="782"/>
      <c r="J285" s="760" t="str">
        <f t="shared" si="1"/>
        <v>INCLUDED</v>
      </c>
      <c r="P285" s="415"/>
      <c r="Q285" s="415"/>
    </row>
    <row r="286" spans="1:17" ht="31.2">
      <c r="A286" s="532">
        <v>268</v>
      </c>
      <c r="B286" s="757">
        <v>7000016524</v>
      </c>
      <c r="C286" s="757">
        <v>2250</v>
      </c>
      <c r="D286" s="757" t="s">
        <v>503</v>
      </c>
      <c r="E286" s="757">
        <v>1000049504</v>
      </c>
      <c r="F286" s="770" t="s">
        <v>609</v>
      </c>
      <c r="G286" s="757" t="s">
        <v>299</v>
      </c>
      <c r="H286" s="757">
        <v>5</v>
      </c>
      <c r="I286" s="782"/>
      <c r="J286" s="760" t="str">
        <f t="shared" si="1"/>
        <v>INCLUDED</v>
      </c>
      <c r="P286" s="415"/>
      <c r="Q286" s="415"/>
    </row>
    <row r="287" spans="1:17" ht="46.8">
      <c r="A287" s="532">
        <v>269</v>
      </c>
      <c r="B287" s="757">
        <v>7000016524</v>
      </c>
      <c r="C287" s="757">
        <v>2260</v>
      </c>
      <c r="D287" s="757" t="s">
        <v>503</v>
      </c>
      <c r="E287" s="757">
        <v>1000058302</v>
      </c>
      <c r="F287" s="770" t="s">
        <v>610</v>
      </c>
      <c r="G287" s="757" t="s">
        <v>299</v>
      </c>
      <c r="H287" s="757">
        <v>5</v>
      </c>
      <c r="I287" s="782"/>
      <c r="J287" s="760" t="str">
        <f t="shared" si="1"/>
        <v>INCLUDED</v>
      </c>
      <c r="P287" s="415"/>
      <c r="Q287" s="415"/>
    </row>
    <row r="288" spans="1:17" ht="46.8">
      <c r="A288" s="532">
        <v>270</v>
      </c>
      <c r="B288" s="757">
        <v>7000016524</v>
      </c>
      <c r="C288" s="757">
        <v>2270</v>
      </c>
      <c r="D288" s="757" t="s">
        <v>503</v>
      </c>
      <c r="E288" s="757">
        <v>1000058297</v>
      </c>
      <c r="F288" s="770" t="s">
        <v>611</v>
      </c>
      <c r="G288" s="757" t="s">
        <v>299</v>
      </c>
      <c r="H288" s="757">
        <v>5</v>
      </c>
      <c r="I288" s="782"/>
      <c r="J288" s="760" t="str">
        <f t="shared" ref="J288:J351" si="2">IF(I288=0, "INCLUDED", IF(ISERROR(I288*H288), I288, I288*H288))</f>
        <v>INCLUDED</v>
      </c>
      <c r="P288" s="415"/>
      <c r="Q288" s="415"/>
    </row>
    <row r="289" spans="1:17" ht="31.2">
      <c r="A289" s="532">
        <v>271</v>
      </c>
      <c r="B289" s="757">
        <v>7000016524</v>
      </c>
      <c r="C289" s="757">
        <v>2280</v>
      </c>
      <c r="D289" s="757" t="s">
        <v>503</v>
      </c>
      <c r="E289" s="757">
        <v>1000058301</v>
      </c>
      <c r="F289" s="770" t="s">
        <v>612</v>
      </c>
      <c r="G289" s="757" t="s">
        <v>299</v>
      </c>
      <c r="H289" s="757">
        <v>1</v>
      </c>
      <c r="I289" s="782"/>
      <c r="J289" s="760" t="str">
        <f t="shared" si="2"/>
        <v>INCLUDED</v>
      </c>
      <c r="P289" s="415"/>
      <c r="Q289" s="415"/>
    </row>
    <row r="290" spans="1:17" ht="62.4">
      <c r="A290" s="532">
        <v>272</v>
      </c>
      <c r="B290" s="757">
        <v>7000016524</v>
      </c>
      <c r="C290" s="757">
        <v>2290</v>
      </c>
      <c r="D290" s="757" t="s">
        <v>503</v>
      </c>
      <c r="E290" s="757">
        <v>1000049497</v>
      </c>
      <c r="F290" s="770" t="s">
        <v>613</v>
      </c>
      <c r="G290" s="757" t="s">
        <v>300</v>
      </c>
      <c r="H290" s="757">
        <v>2</v>
      </c>
      <c r="I290" s="782"/>
      <c r="J290" s="760" t="str">
        <f t="shared" si="2"/>
        <v>INCLUDED</v>
      </c>
      <c r="P290" s="415"/>
      <c r="Q290" s="415"/>
    </row>
    <row r="291" spans="1:17" ht="46.8">
      <c r="A291" s="532">
        <v>273</v>
      </c>
      <c r="B291" s="757">
        <v>7000016524</v>
      </c>
      <c r="C291" s="757">
        <v>2300</v>
      </c>
      <c r="D291" s="757" t="s">
        <v>503</v>
      </c>
      <c r="E291" s="757">
        <v>1000058284</v>
      </c>
      <c r="F291" s="770" t="s">
        <v>614</v>
      </c>
      <c r="G291" s="757" t="s">
        <v>300</v>
      </c>
      <c r="H291" s="757">
        <v>1</v>
      </c>
      <c r="I291" s="782"/>
      <c r="J291" s="760" t="str">
        <f t="shared" si="2"/>
        <v>INCLUDED</v>
      </c>
      <c r="P291" s="415"/>
      <c r="Q291" s="415"/>
    </row>
    <row r="292" spans="1:17" ht="46.8">
      <c r="A292" s="532">
        <v>274</v>
      </c>
      <c r="B292" s="757">
        <v>7000016524</v>
      </c>
      <c r="C292" s="757">
        <v>2310</v>
      </c>
      <c r="D292" s="757" t="s">
        <v>503</v>
      </c>
      <c r="E292" s="757">
        <v>1000058285</v>
      </c>
      <c r="F292" s="770" t="s">
        <v>793</v>
      </c>
      <c r="G292" s="757" t="s">
        <v>300</v>
      </c>
      <c r="H292" s="757">
        <v>1</v>
      </c>
      <c r="I292" s="782"/>
      <c r="J292" s="760" t="str">
        <f t="shared" si="2"/>
        <v>INCLUDED</v>
      </c>
      <c r="P292" s="415"/>
      <c r="Q292" s="415"/>
    </row>
    <row r="293" spans="1:17" ht="31.2">
      <c r="A293" s="532">
        <v>275</v>
      </c>
      <c r="B293" s="757">
        <v>7000016524</v>
      </c>
      <c r="C293" s="757">
        <v>2320</v>
      </c>
      <c r="D293" s="757" t="s">
        <v>503</v>
      </c>
      <c r="E293" s="757">
        <v>1000021871</v>
      </c>
      <c r="F293" s="770" t="s">
        <v>615</v>
      </c>
      <c r="G293" s="757" t="s">
        <v>300</v>
      </c>
      <c r="H293" s="757">
        <v>3</v>
      </c>
      <c r="I293" s="782"/>
      <c r="J293" s="760" t="str">
        <f t="shared" si="2"/>
        <v>INCLUDED</v>
      </c>
      <c r="P293" s="415"/>
      <c r="Q293" s="415"/>
    </row>
    <row r="294" spans="1:17" ht="31.2">
      <c r="A294" s="532">
        <v>276</v>
      </c>
      <c r="B294" s="757">
        <v>7000016524</v>
      </c>
      <c r="C294" s="757">
        <v>2330</v>
      </c>
      <c r="D294" s="757" t="s">
        <v>503</v>
      </c>
      <c r="E294" s="757">
        <v>1000009185</v>
      </c>
      <c r="F294" s="770" t="s">
        <v>616</v>
      </c>
      <c r="G294" s="757" t="s">
        <v>300</v>
      </c>
      <c r="H294" s="757">
        <v>3</v>
      </c>
      <c r="I294" s="782"/>
      <c r="J294" s="760" t="str">
        <f t="shared" si="2"/>
        <v>INCLUDED</v>
      </c>
      <c r="P294" s="415"/>
      <c r="Q294" s="415"/>
    </row>
    <row r="295" spans="1:17" ht="46.8">
      <c r="A295" s="532">
        <v>277</v>
      </c>
      <c r="B295" s="757">
        <v>7000016524</v>
      </c>
      <c r="C295" s="757">
        <v>2340</v>
      </c>
      <c r="D295" s="757" t="s">
        <v>503</v>
      </c>
      <c r="E295" s="757">
        <v>1000058292</v>
      </c>
      <c r="F295" s="770" t="s">
        <v>617</v>
      </c>
      <c r="G295" s="757" t="s">
        <v>300</v>
      </c>
      <c r="H295" s="757">
        <v>1</v>
      </c>
      <c r="I295" s="782"/>
      <c r="J295" s="760" t="str">
        <f t="shared" si="2"/>
        <v>INCLUDED</v>
      </c>
      <c r="P295" s="415"/>
      <c r="Q295" s="415"/>
    </row>
    <row r="296" spans="1:17" ht="31.2">
      <c r="A296" s="532">
        <v>278</v>
      </c>
      <c r="B296" s="757">
        <v>7000016524</v>
      </c>
      <c r="C296" s="757">
        <v>2350</v>
      </c>
      <c r="D296" s="757" t="s">
        <v>503</v>
      </c>
      <c r="E296" s="757">
        <v>1000007066</v>
      </c>
      <c r="F296" s="770" t="s">
        <v>618</v>
      </c>
      <c r="G296" s="757" t="s">
        <v>300</v>
      </c>
      <c r="H296" s="757">
        <v>3</v>
      </c>
      <c r="I296" s="782"/>
      <c r="J296" s="760" t="str">
        <f t="shared" si="2"/>
        <v>INCLUDED</v>
      </c>
      <c r="P296" s="415"/>
      <c r="Q296" s="415"/>
    </row>
    <row r="297" spans="1:17" ht="31.2">
      <c r="A297" s="532">
        <v>279</v>
      </c>
      <c r="B297" s="757">
        <v>7000016524</v>
      </c>
      <c r="C297" s="757">
        <v>2360</v>
      </c>
      <c r="D297" s="757" t="s">
        <v>503</v>
      </c>
      <c r="E297" s="757">
        <v>1000058291</v>
      </c>
      <c r="F297" s="770" t="s">
        <v>619</v>
      </c>
      <c r="G297" s="757" t="s">
        <v>299</v>
      </c>
      <c r="H297" s="757">
        <v>3</v>
      </c>
      <c r="I297" s="782"/>
      <c r="J297" s="760" t="str">
        <f t="shared" si="2"/>
        <v>INCLUDED</v>
      </c>
      <c r="P297" s="415"/>
      <c r="Q297" s="415"/>
    </row>
    <row r="298" spans="1:17" ht="46.8">
      <c r="A298" s="532">
        <v>280</v>
      </c>
      <c r="B298" s="757">
        <v>7000016524</v>
      </c>
      <c r="C298" s="757">
        <v>2370</v>
      </c>
      <c r="D298" s="757" t="s">
        <v>503</v>
      </c>
      <c r="E298" s="757">
        <v>1000058288</v>
      </c>
      <c r="F298" s="770" t="s">
        <v>620</v>
      </c>
      <c r="G298" s="757" t="s">
        <v>300</v>
      </c>
      <c r="H298" s="757">
        <v>1</v>
      </c>
      <c r="I298" s="782"/>
      <c r="J298" s="760" t="str">
        <f t="shared" si="2"/>
        <v>INCLUDED</v>
      </c>
      <c r="P298" s="415"/>
      <c r="Q298" s="415"/>
    </row>
    <row r="299" spans="1:17" ht="46.8">
      <c r="A299" s="532">
        <v>281</v>
      </c>
      <c r="B299" s="757">
        <v>7000016524</v>
      </c>
      <c r="C299" s="757">
        <v>2380</v>
      </c>
      <c r="D299" s="757" t="s">
        <v>503</v>
      </c>
      <c r="E299" s="757">
        <v>1000049758</v>
      </c>
      <c r="F299" s="770" t="s">
        <v>621</v>
      </c>
      <c r="G299" s="757" t="s">
        <v>300</v>
      </c>
      <c r="H299" s="757">
        <v>1</v>
      </c>
      <c r="I299" s="782"/>
      <c r="J299" s="760" t="str">
        <f t="shared" si="2"/>
        <v>INCLUDED</v>
      </c>
      <c r="P299" s="415"/>
      <c r="Q299" s="415"/>
    </row>
    <row r="300" spans="1:17" ht="46.8">
      <c r="A300" s="532">
        <v>282</v>
      </c>
      <c r="B300" s="757">
        <v>7000016524</v>
      </c>
      <c r="C300" s="757">
        <v>2390</v>
      </c>
      <c r="D300" s="757" t="s">
        <v>503</v>
      </c>
      <c r="E300" s="757">
        <v>1000058272</v>
      </c>
      <c r="F300" s="770" t="s">
        <v>622</v>
      </c>
      <c r="G300" s="757" t="s">
        <v>300</v>
      </c>
      <c r="H300" s="757">
        <v>1</v>
      </c>
      <c r="I300" s="782"/>
      <c r="J300" s="760" t="str">
        <f t="shared" si="2"/>
        <v>INCLUDED</v>
      </c>
      <c r="P300" s="415"/>
      <c r="Q300" s="415"/>
    </row>
    <row r="301" spans="1:17" ht="31.2">
      <c r="A301" s="532">
        <v>283</v>
      </c>
      <c r="B301" s="757">
        <v>7000016524</v>
      </c>
      <c r="C301" s="757">
        <v>2400</v>
      </c>
      <c r="D301" s="757" t="s">
        <v>503</v>
      </c>
      <c r="E301" s="757">
        <v>1000058290</v>
      </c>
      <c r="F301" s="770" t="s">
        <v>623</v>
      </c>
      <c r="G301" s="757" t="s">
        <v>300</v>
      </c>
      <c r="H301" s="757">
        <v>1</v>
      </c>
      <c r="I301" s="782"/>
      <c r="J301" s="760" t="str">
        <f t="shared" si="2"/>
        <v>INCLUDED</v>
      </c>
      <c r="P301" s="415"/>
      <c r="Q301" s="415"/>
    </row>
    <row r="302" spans="1:17" ht="31.2">
      <c r="A302" s="532">
        <v>284</v>
      </c>
      <c r="B302" s="757">
        <v>7000016524</v>
      </c>
      <c r="C302" s="757">
        <v>2410</v>
      </c>
      <c r="D302" s="757" t="s">
        <v>503</v>
      </c>
      <c r="E302" s="757">
        <v>1000049834</v>
      </c>
      <c r="F302" s="770" t="s">
        <v>624</v>
      </c>
      <c r="G302" s="757" t="s">
        <v>300</v>
      </c>
      <c r="H302" s="757">
        <v>1</v>
      </c>
      <c r="I302" s="782"/>
      <c r="J302" s="760" t="str">
        <f t="shared" si="2"/>
        <v>INCLUDED</v>
      </c>
      <c r="P302" s="415"/>
      <c r="Q302" s="415"/>
    </row>
    <row r="303" spans="1:17" ht="46.8">
      <c r="A303" s="532">
        <v>285</v>
      </c>
      <c r="B303" s="757">
        <v>7000016524</v>
      </c>
      <c r="C303" s="757">
        <v>2420</v>
      </c>
      <c r="D303" s="757" t="s">
        <v>503</v>
      </c>
      <c r="E303" s="757">
        <v>1000049794</v>
      </c>
      <c r="F303" s="770" t="s">
        <v>625</v>
      </c>
      <c r="G303" s="757" t="s">
        <v>300</v>
      </c>
      <c r="H303" s="757">
        <v>1</v>
      </c>
      <c r="I303" s="782"/>
      <c r="J303" s="760" t="str">
        <f t="shared" si="2"/>
        <v>INCLUDED</v>
      </c>
      <c r="P303" s="415"/>
      <c r="Q303" s="415"/>
    </row>
    <row r="304" spans="1:17" ht="46.8">
      <c r="A304" s="532">
        <v>286</v>
      </c>
      <c r="B304" s="757">
        <v>7000016524</v>
      </c>
      <c r="C304" s="757">
        <v>2430</v>
      </c>
      <c r="D304" s="757" t="s">
        <v>503</v>
      </c>
      <c r="E304" s="757">
        <v>1000049807</v>
      </c>
      <c r="F304" s="770" t="s">
        <v>626</v>
      </c>
      <c r="G304" s="757" t="s">
        <v>300</v>
      </c>
      <c r="H304" s="757">
        <v>1</v>
      </c>
      <c r="I304" s="782"/>
      <c r="J304" s="760" t="str">
        <f t="shared" si="2"/>
        <v>INCLUDED</v>
      </c>
      <c r="P304" s="415"/>
      <c r="Q304" s="415"/>
    </row>
    <row r="305" spans="1:17" ht="46.8">
      <c r="A305" s="532">
        <v>287</v>
      </c>
      <c r="B305" s="757">
        <v>7000016524</v>
      </c>
      <c r="C305" s="757">
        <v>2440</v>
      </c>
      <c r="D305" s="757" t="s">
        <v>503</v>
      </c>
      <c r="E305" s="757">
        <v>1000049804</v>
      </c>
      <c r="F305" s="770" t="s">
        <v>627</v>
      </c>
      <c r="G305" s="757" t="s">
        <v>300</v>
      </c>
      <c r="H305" s="757">
        <v>1</v>
      </c>
      <c r="I305" s="782"/>
      <c r="J305" s="760" t="str">
        <f t="shared" si="2"/>
        <v>INCLUDED</v>
      </c>
      <c r="P305" s="415"/>
      <c r="Q305" s="415"/>
    </row>
    <row r="306" spans="1:17" ht="46.8">
      <c r="A306" s="532">
        <v>288</v>
      </c>
      <c r="B306" s="757">
        <v>7000016524</v>
      </c>
      <c r="C306" s="757">
        <v>2450</v>
      </c>
      <c r="D306" s="757" t="s">
        <v>503</v>
      </c>
      <c r="E306" s="757">
        <v>1000058289</v>
      </c>
      <c r="F306" s="770" t="s">
        <v>628</v>
      </c>
      <c r="G306" s="757" t="s">
        <v>300</v>
      </c>
      <c r="H306" s="757">
        <v>1</v>
      </c>
      <c r="I306" s="782"/>
      <c r="J306" s="760" t="str">
        <f t="shared" si="2"/>
        <v>INCLUDED</v>
      </c>
      <c r="P306" s="415"/>
      <c r="Q306" s="415"/>
    </row>
    <row r="307" spans="1:17" ht="46.8">
      <c r="A307" s="532">
        <v>289</v>
      </c>
      <c r="B307" s="757">
        <v>7000016524</v>
      </c>
      <c r="C307" s="757">
        <v>2460</v>
      </c>
      <c r="D307" s="757" t="s">
        <v>503</v>
      </c>
      <c r="E307" s="757">
        <v>1000049798</v>
      </c>
      <c r="F307" s="770" t="s">
        <v>629</v>
      </c>
      <c r="G307" s="757" t="s">
        <v>300</v>
      </c>
      <c r="H307" s="757">
        <v>1</v>
      </c>
      <c r="I307" s="782"/>
      <c r="J307" s="760" t="str">
        <f t="shared" si="2"/>
        <v>INCLUDED</v>
      </c>
      <c r="P307" s="415"/>
      <c r="Q307" s="415"/>
    </row>
    <row r="308" spans="1:17" ht="46.8">
      <c r="A308" s="532">
        <v>290</v>
      </c>
      <c r="B308" s="757">
        <v>7000016524</v>
      </c>
      <c r="C308" s="757">
        <v>2470</v>
      </c>
      <c r="D308" s="757" t="s">
        <v>503</v>
      </c>
      <c r="E308" s="757">
        <v>1000058293</v>
      </c>
      <c r="F308" s="770" t="s">
        <v>630</v>
      </c>
      <c r="G308" s="757" t="s">
        <v>300</v>
      </c>
      <c r="H308" s="757">
        <v>1</v>
      </c>
      <c r="I308" s="782"/>
      <c r="J308" s="760" t="str">
        <f t="shared" si="2"/>
        <v>INCLUDED</v>
      </c>
      <c r="P308" s="415"/>
      <c r="Q308" s="415"/>
    </row>
    <row r="309" spans="1:17" ht="62.4">
      <c r="A309" s="532">
        <v>291</v>
      </c>
      <c r="B309" s="757">
        <v>7000016524</v>
      </c>
      <c r="C309" s="757">
        <v>2480</v>
      </c>
      <c r="D309" s="757" t="s">
        <v>503</v>
      </c>
      <c r="E309" s="757">
        <v>1000058287</v>
      </c>
      <c r="F309" s="770" t="s">
        <v>631</v>
      </c>
      <c r="G309" s="757" t="s">
        <v>300</v>
      </c>
      <c r="H309" s="757">
        <v>1</v>
      </c>
      <c r="I309" s="782"/>
      <c r="J309" s="760" t="str">
        <f t="shared" si="2"/>
        <v>INCLUDED</v>
      </c>
      <c r="P309" s="415"/>
      <c r="Q309" s="415"/>
    </row>
    <row r="310" spans="1:17" ht="46.8">
      <c r="A310" s="532">
        <v>292</v>
      </c>
      <c r="B310" s="757">
        <v>7000016524</v>
      </c>
      <c r="C310" s="757">
        <v>2490</v>
      </c>
      <c r="D310" s="757" t="s">
        <v>503</v>
      </c>
      <c r="E310" s="757">
        <v>1000049797</v>
      </c>
      <c r="F310" s="770" t="s">
        <v>633</v>
      </c>
      <c r="G310" s="757" t="s">
        <v>300</v>
      </c>
      <c r="H310" s="757">
        <v>1</v>
      </c>
      <c r="I310" s="782"/>
      <c r="J310" s="760" t="str">
        <f t="shared" si="2"/>
        <v>INCLUDED</v>
      </c>
      <c r="P310" s="415"/>
      <c r="Q310" s="415"/>
    </row>
    <row r="311" spans="1:17" ht="46.8">
      <c r="A311" s="532">
        <v>293</v>
      </c>
      <c r="B311" s="757">
        <v>7000016524</v>
      </c>
      <c r="C311" s="757">
        <v>2500</v>
      </c>
      <c r="D311" s="757" t="s">
        <v>503</v>
      </c>
      <c r="E311" s="757">
        <v>1000049801</v>
      </c>
      <c r="F311" s="770" t="s">
        <v>632</v>
      </c>
      <c r="G311" s="757" t="s">
        <v>300</v>
      </c>
      <c r="H311" s="757">
        <v>1</v>
      </c>
      <c r="I311" s="782"/>
      <c r="J311" s="760" t="str">
        <f t="shared" si="2"/>
        <v>INCLUDED</v>
      </c>
      <c r="P311" s="415"/>
      <c r="Q311" s="415"/>
    </row>
    <row r="312" spans="1:17" ht="343.2">
      <c r="A312" s="532">
        <v>294</v>
      </c>
      <c r="B312" s="757">
        <v>7000016524</v>
      </c>
      <c r="C312" s="757">
        <v>2510</v>
      </c>
      <c r="D312" s="757" t="s">
        <v>503</v>
      </c>
      <c r="E312" s="757">
        <v>1000058371</v>
      </c>
      <c r="F312" s="770" t="s">
        <v>634</v>
      </c>
      <c r="G312" s="757" t="s">
        <v>299</v>
      </c>
      <c r="H312" s="757">
        <v>4</v>
      </c>
      <c r="I312" s="782"/>
      <c r="J312" s="760" t="str">
        <f t="shared" si="2"/>
        <v>INCLUDED</v>
      </c>
      <c r="P312" s="415"/>
      <c r="Q312" s="415"/>
    </row>
    <row r="313" spans="1:17" ht="343.2">
      <c r="A313" s="532">
        <v>295</v>
      </c>
      <c r="B313" s="757">
        <v>7000016524</v>
      </c>
      <c r="C313" s="757">
        <v>2520</v>
      </c>
      <c r="D313" s="757" t="s">
        <v>503</v>
      </c>
      <c r="E313" s="757">
        <v>1000058373</v>
      </c>
      <c r="F313" s="770" t="s">
        <v>794</v>
      </c>
      <c r="G313" s="757" t="s">
        <v>299</v>
      </c>
      <c r="H313" s="757">
        <v>2</v>
      </c>
      <c r="I313" s="782"/>
      <c r="J313" s="760" t="str">
        <f t="shared" si="2"/>
        <v>INCLUDED</v>
      </c>
      <c r="P313" s="415"/>
      <c r="Q313" s="415"/>
    </row>
    <row r="314" spans="1:17" ht="249.6">
      <c r="A314" s="532">
        <v>296</v>
      </c>
      <c r="B314" s="757">
        <v>7000016524</v>
      </c>
      <c r="C314" s="757">
        <v>2530</v>
      </c>
      <c r="D314" s="757" t="s">
        <v>503</v>
      </c>
      <c r="E314" s="757">
        <v>1000058282</v>
      </c>
      <c r="F314" s="770" t="s">
        <v>635</v>
      </c>
      <c r="G314" s="757" t="s">
        <v>299</v>
      </c>
      <c r="H314" s="757">
        <v>1</v>
      </c>
      <c r="I314" s="782"/>
      <c r="J314" s="760" t="str">
        <f t="shared" si="2"/>
        <v>INCLUDED</v>
      </c>
      <c r="P314" s="415"/>
      <c r="Q314" s="415"/>
    </row>
    <row r="315" spans="1:17" ht="93.6">
      <c r="A315" s="532">
        <v>297</v>
      </c>
      <c r="B315" s="757">
        <v>7000016524</v>
      </c>
      <c r="C315" s="757">
        <v>2540</v>
      </c>
      <c r="D315" s="757" t="s">
        <v>503</v>
      </c>
      <c r="E315" s="757">
        <v>1000058273</v>
      </c>
      <c r="F315" s="770" t="s">
        <v>637</v>
      </c>
      <c r="G315" s="757" t="s">
        <v>300</v>
      </c>
      <c r="H315" s="757">
        <v>1</v>
      </c>
      <c r="I315" s="782"/>
      <c r="J315" s="760" t="str">
        <f t="shared" si="2"/>
        <v>INCLUDED</v>
      </c>
      <c r="P315" s="415"/>
      <c r="Q315" s="415"/>
    </row>
    <row r="316" spans="1:17" ht="93.6">
      <c r="A316" s="532">
        <v>298</v>
      </c>
      <c r="B316" s="757">
        <v>7000016524</v>
      </c>
      <c r="C316" s="757">
        <v>2550</v>
      </c>
      <c r="D316" s="757" t="s">
        <v>503</v>
      </c>
      <c r="E316" s="757">
        <v>1000058280</v>
      </c>
      <c r="F316" s="770" t="s">
        <v>638</v>
      </c>
      <c r="G316" s="757" t="s">
        <v>300</v>
      </c>
      <c r="H316" s="757">
        <v>1</v>
      </c>
      <c r="I316" s="782"/>
      <c r="J316" s="760" t="str">
        <f t="shared" si="2"/>
        <v>INCLUDED</v>
      </c>
      <c r="P316" s="415"/>
      <c r="Q316" s="415"/>
    </row>
    <row r="317" spans="1:17" ht="31.2">
      <c r="A317" s="532">
        <v>299</v>
      </c>
      <c r="B317" s="757">
        <v>7000016524</v>
      </c>
      <c r="C317" s="757">
        <v>2560</v>
      </c>
      <c r="D317" s="757" t="s">
        <v>503</v>
      </c>
      <c r="E317" s="757">
        <v>1000049773</v>
      </c>
      <c r="F317" s="770" t="s">
        <v>640</v>
      </c>
      <c r="G317" s="757" t="s">
        <v>300</v>
      </c>
      <c r="H317" s="757">
        <v>2</v>
      </c>
      <c r="I317" s="782"/>
      <c r="J317" s="760" t="str">
        <f t="shared" si="2"/>
        <v>INCLUDED</v>
      </c>
      <c r="P317" s="415"/>
      <c r="Q317" s="415"/>
    </row>
    <row r="318" spans="1:17" ht="31.2">
      <c r="A318" s="532">
        <v>300</v>
      </c>
      <c r="B318" s="757">
        <v>7000016524</v>
      </c>
      <c r="C318" s="757">
        <v>2570</v>
      </c>
      <c r="D318" s="757" t="s">
        <v>503</v>
      </c>
      <c r="E318" s="757">
        <v>1000049775</v>
      </c>
      <c r="F318" s="770" t="s">
        <v>641</v>
      </c>
      <c r="G318" s="757" t="s">
        <v>300</v>
      </c>
      <c r="H318" s="757">
        <v>2</v>
      </c>
      <c r="I318" s="782"/>
      <c r="J318" s="760" t="str">
        <f t="shared" si="2"/>
        <v>INCLUDED</v>
      </c>
      <c r="P318" s="415"/>
      <c r="Q318" s="415"/>
    </row>
    <row r="319" spans="1:17" ht="31.2">
      <c r="A319" s="532">
        <v>301</v>
      </c>
      <c r="B319" s="757">
        <v>7000016524</v>
      </c>
      <c r="C319" s="757">
        <v>2580</v>
      </c>
      <c r="D319" s="757" t="s">
        <v>503</v>
      </c>
      <c r="E319" s="757">
        <v>1000058274</v>
      </c>
      <c r="F319" s="770" t="s">
        <v>643</v>
      </c>
      <c r="G319" s="757" t="s">
        <v>300</v>
      </c>
      <c r="H319" s="757">
        <v>1</v>
      </c>
      <c r="I319" s="782"/>
      <c r="J319" s="760" t="str">
        <f t="shared" si="2"/>
        <v>INCLUDED</v>
      </c>
      <c r="P319" s="415"/>
      <c r="Q319" s="415"/>
    </row>
    <row r="320" spans="1:17" ht="31.2">
      <c r="A320" s="532">
        <v>302</v>
      </c>
      <c r="B320" s="757">
        <v>7000016524</v>
      </c>
      <c r="C320" s="757">
        <v>2590</v>
      </c>
      <c r="D320" s="757" t="s">
        <v>503</v>
      </c>
      <c r="E320" s="757">
        <v>1000058281</v>
      </c>
      <c r="F320" s="770" t="s">
        <v>644</v>
      </c>
      <c r="G320" s="757" t="s">
        <v>300</v>
      </c>
      <c r="H320" s="757">
        <v>1</v>
      </c>
      <c r="I320" s="782"/>
      <c r="J320" s="760" t="str">
        <f t="shared" si="2"/>
        <v>INCLUDED</v>
      </c>
      <c r="P320" s="415"/>
      <c r="Q320" s="415"/>
    </row>
    <row r="321" spans="1:17" ht="31.2">
      <c r="A321" s="532">
        <v>303</v>
      </c>
      <c r="B321" s="757">
        <v>7000016524</v>
      </c>
      <c r="C321" s="757">
        <v>2600</v>
      </c>
      <c r="D321" s="757" t="s">
        <v>503</v>
      </c>
      <c r="E321" s="757">
        <v>1000058275</v>
      </c>
      <c r="F321" s="770" t="s">
        <v>646</v>
      </c>
      <c r="G321" s="757" t="s">
        <v>299</v>
      </c>
      <c r="H321" s="757">
        <v>1</v>
      </c>
      <c r="I321" s="782"/>
      <c r="J321" s="760" t="str">
        <f t="shared" si="2"/>
        <v>INCLUDED</v>
      </c>
      <c r="P321" s="415"/>
      <c r="Q321" s="415"/>
    </row>
    <row r="322" spans="1:17" ht="31.2">
      <c r="A322" s="532">
        <v>304</v>
      </c>
      <c r="B322" s="757">
        <v>7000016524</v>
      </c>
      <c r="C322" s="757">
        <v>2610</v>
      </c>
      <c r="D322" s="757" t="s">
        <v>503</v>
      </c>
      <c r="E322" s="757">
        <v>1000058283</v>
      </c>
      <c r="F322" s="770" t="s">
        <v>647</v>
      </c>
      <c r="G322" s="757" t="s">
        <v>299</v>
      </c>
      <c r="H322" s="757">
        <v>1</v>
      </c>
      <c r="I322" s="782"/>
      <c r="J322" s="760" t="str">
        <f t="shared" si="2"/>
        <v>INCLUDED</v>
      </c>
      <c r="P322" s="415"/>
      <c r="Q322" s="415"/>
    </row>
    <row r="323" spans="1:17" ht="46.8">
      <c r="A323" s="532">
        <v>305</v>
      </c>
      <c r="B323" s="757">
        <v>7000016524</v>
      </c>
      <c r="C323" s="757">
        <v>2620</v>
      </c>
      <c r="D323" s="757" t="s">
        <v>503</v>
      </c>
      <c r="E323" s="757">
        <v>1000058294</v>
      </c>
      <c r="F323" s="770" t="s">
        <v>649</v>
      </c>
      <c r="G323" s="757" t="s">
        <v>299</v>
      </c>
      <c r="H323" s="757">
        <v>2</v>
      </c>
      <c r="I323" s="782"/>
      <c r="J323" s="760" t="str">
        <f t="shared" si="2"/>
        <v>INCLUDED</v>
      </c>
      <c r="P323" s="415"/>
      <c r="Q323" s="415"/>
    </row>
    <row r="324" spans="1:17" ht="31.2">
      <c r="A324" s="532">
        <v>306</v>
      </c>
      <c r="B324" s="757">
        <v>7000016524</v>
      </c>
      <c r="C324" s="757">
        <v>2630</v>
      </c>
      <c r="D324" s="757" t="s">
        <v>503</v>
      </c>
      <c r="E324" s="757">
        <v>1000058296</v>
      </c>
      <c r="F324" s="770" t="s">
        <v>795</v>
      </c>
      <c r="G324" s="757" t="s">
        <v>299</v>
      </c>
      <c r="H324" s="757">
        <v>1</v>
      </c>
      <c r="I324" s="782"/>
      <c r="J324" s="760" t="str">
        <f t="shared" si="2"/>
        <v>INCLUDED</v>
      </c>
      <c r="P324" s="415"/>
      <c r="Q324" s="415"/>
    </row>
    <row r="325" spans="1:17" ht="46.8">
      <c r="A325" s="532">
        <v>307</v>
      </c>
      <c r="B325" s="757">
        <v>7000016524</v>
      </c>
      <c r="C325" s="757">
        <v>2640</v>
      </c>
      <c r="D325" s="757" t="s">
        <v>503</v>
      </c>
      <c r="E325" s="757">
        <v>1000058303</v>
      </c>
      <c r="F325" s="770" t="s">
        <v>669</v>
      </c>
      <c r="G325" s="757" t="s">
        <v>299</v>
      </c>
      <c r="H325" s="757">
        <v>1</v>
      </c>
      <c r="I325" s="782"/>
      <c r="J325" s="760" t="str">
        <f t="shared" si="2"/>
        <v>INCLUDED</v>
      </c>
      <c r="P325" s="415"/>
      <c r="Q325" s="415"/>
    </row>
    <row r="326" spans="1:17" ht="31.2">
      <c r="A326" s="532">
        <v>308</v>
      </c>
      <c r="B326" s="757">
        <v>7000016524</v>
      </c>
      <c r="C326" s="757">
        <v>2650</v>
      </c>
      <c r="D326" s="757" t="s">
        <v>503</v>
      </c>
      <c r="E326" s="757">
        <v>1000058304</v>
      </c>
      <c r="F326" s="770" t="s">
        <v>796</v>
      </c>
      <c r="G326" s="757" t="s">
        <v>299</v>
      </c>
      <c r="H326" s="757">
        <v>1</v>
      </c>
      <c r="I326" s="782"/>
      <c r="J326" s="760" t="str">
        <f t="shared" si="2"/>
        <v>INCLUDED</v>
      </c>
      <c r="P326" s="415"/>
      <c r="Q326" s="415"/>
    </row>
    <row r="327" spans="1:17" ht="31.2">
      <c r="A327" s="532">
        <v>309</v>
      </c>
      <c r="B327" s="757">
        <v>7000016524</v>
      </c>
      <c r="C327" s="757">
        <v>1310</v>
      </c>
      <c r="D327" s="757" t="s">
        <v>504</v>
      </c>
      <c r="E327" s="757">
        <v>1000012369</v>
      </c>
      <c r="F327" s="770" t="s">
        <v>797</v>
      </c>
      <c r="G327" s="757" t="s">
        <v>299</v>
      </c>
      <c r="H327" s="757">
        <v>168</v>
      </c>
      <c r="I327" s="782"/>
      <c r="J327" s="760" t="str">
        <f t="shared" si="2"/>
        <v>INCLUDED</v>
      </c>
      <c r="P327" s="415"/>
      <c r="Q327" s="415"/>
    </row>
    <row r="328" spans="1:17" ht="31.2">
      <c r="A328" s="532">
        <v>310</v>
      </c>
      <c r="B328" s="757">
        <v>7000016524</v>
      </c>
      <c r="C328" s="757">
        <v>1320</v>
      </c>
      <c r="D328" s="757" t="s">
        <v>504</v>
      </c>
      <c r="E328" s="757">
        <v>1000012366</v>
      </c>
      <c r="F328" s="770" t="s">
        <v>652</v>
      </c>
      <c r="G328" s="757" t="s">
        <v>299</v>
      </c>
      <c r="H328" s="757">
        <v>240</v>
      </c>
      <c r="I328" s="782"/>
      <c r="J328" s="760" t="str">
        <f t="shared" si="2"/>
        <v>INCLUDED</v>
      </c>
      <c r="P328" s="415"/>
      <c r="Q328" s="415"/>
    </row>
    <row r="329" spans="1:17" ht="31.2">
      <c r="A329" s="532">
        <v>311</v>
      </c>
      <c r="B329" s="757">
        <v>7000016524</v>
      </c>
      <c r="C329" s="757">
        <v>1330</v>
      </c>
      <c r="D329" s="757" t="s">
        <v>504</v>
      </c>
      <c r="E329" s="757">
        <v>1000028770</v>
      </c>
      <c r="F329" s="770" t="s">
        <v>798</v>
      </c>
      <c r="G329" s="757" t="s">
        <v>299</v>
      </c>
      <c r="H329" s="757">
        <v>16</v>
      </c>
      <c r="I329" s="782"/>
      <c r="J329" s="760" t="str">
        <f t="shared" si="2"/>
        <v>INCLUDED</v>
      </c>
      <c r="P329" s="415"/>
      <c r="Q329" s="415"/>
    </row>
    <row r="330" spans="1:17" ht="109.2">
      <c r="A330" s="532">
        <v>312</v>
      </c>
      <c r="B330" s="757">
        <v>7000016524</v>
      </c>
      <c r="C330" s="757">
        <v>1350</v>
      </c>
      <c r="D330" s="757" t="s">
        <v>525</v>
      </c>
      <c r="E330" s="757">
        <v>1000031367</v>
      </c>
      <c r="F330" s="770" t="s">
        <v>799</v>
      </c>
      <c r="G330" s="757" t="s">
        <v>299</v>
      </c>
      <c r="H330" s="757">
        <v>1</v>
      </c>
      <c r="I330" s="782"/>
      <c r="J330" s="760" t="str">
        <f t="shared" si="2"/>
        <v>INCLUDED</v>
      </c>
      <c r="P330" s="415"/>
      <c r="Q330" s="415"/>
    </row>
    <row r="331" spans="1:17" ht="31.2">
      <c r="A331" s="532">
        <v>313</v>
      </c>
      <c r="B331" s="757">
        <v>7000016524</v>
      </c>
      <c r="C331" s="757">
        <v>1360</v>
      </c>
      <c r="D331" s="757" t="s">
        <v>525</v>
      </c>
      <c r="E331" s="757">
        <v>1000018706</v>
      </c>
      <c r="F331" s="770" t="s">
        <v>800</v>
      </c>
      <c r="G331" s="757" t="s">
        <v>299</v>
      </c>
      <c r="H331" s="757">
        <v>4</v>
      </c>
      <c r="I331" s="782"/>
      <c r="J331" s="760" t="str">
        <f t="shared" si="2"/>
        <v>INCLUDED</v>
      </c>
      <c r="P331" s="415"/>
      <c r="Q331" s="415"/>
    </row>
    <row r="332" spans="1:17" ht="31.2">
      <c r="A332" s="532">
        <v>314</v>
      </c>
      <c r="B332" s="757">
        <v>7000016524</v>
      </c>
      <c r="C332" s="757">
        <v>1370</v>
      </c>
      <c r="D332" s="757" t="s">
        <v>525</v>
      </c>
      <c r="E332" s="757">
        <v>1000019315</v>
      </c>
      <c r="F332" s="770" t="s">
        <v>801</v>
      </c>
      <c r="G332" s="757" t="s">
        <v>299</v>
      </c>
      <c r="H332" s="757">
        <v>2</v>
      </c>
      <c r="I332" s="782"/>
      <c r="J332" s="760" t="str">
        <f t="shared" si="2"/>
        <v>INCLUDED</v>
      </c>
      <c r="P332" s="415"/>
      <c r="Q332" s="415"/>
    </row>
    <row r="333" spans="1:17" ht="31.2">
      <c r="A333" s="532">
        <v>315</v>
      </c>
      <c r="B333" s="757">
        <v>7000016524</v>
      </c>
      <c r="C333" s="757">
        <v>1380</v>
      </c>
      <c r="D333" s="757" t="s">
        <v>525</v>
      </c>
      <c r="E333" s="757">
        <v>1000031413</v>
      </c>
      <c r="F333" s="770" t="s">
        <v>802</v>
      </c>
      <c r="G333" s="757" t="s">
        <v>299</v>
      </c>
      <c r="H333" s="757">
        <v>2</v>
      </c>
      <c r="I333" s="782"/>
      <c r="J333" s="760" t="str">
        <f t="shared" si="2"/>
        <v>INCLUDED</v>
      </c>
      <c r="P333" s="415"/>
      <c r="Q333" s="415"/>
    </row>
    <row r="334" spans="1:17" ht="31.2">
      <c r="A334" s="532">
        <v>316</v>
      </c>
      <c r="B334" s="757">
        <v>7000016524</v>
      </c>
      <c r="C334" s="757">
        <v>1390</v>
      </c>
      <c r="D334" s="757" t="s">
        <v>525</v>
      </c>
      <c r="E334" s="757">
        <v>1000031374</v>
      </c>
      <c r="F334" s="770" t="s">
        <v>803</v>
      </c>
      <c r="G334" s="757" t="s">
        <v>300</v>
      </c>
      <c r="H334" s="757">
        <v>2</v>
      </c>
      <c r="I334" s="782"/>
      <c r="J334" s="760" t="str">
        <f t="shared" si="2"/>
        <v>INCLUDED</v>
      </c>
      <c r="P334" s="415"/>
      <c r="Q334" s="415"/>
    </row>
    <row r="335" spans="1:17" ht="31.2">
      <c r="A335" s="532">
        <v>317</v>
      </c>
      <c r="B335" s="757">
        <v>7000016524</v>
      </c>
      <c r="C335" s="757">
        <v>1400</v>
      </c>
      <c r="D335" s="757" t="s">
        <v>525</v>
      </c>
      <c r="E335" s="757">
        <v>1000034950</v>
      </c>
      <c r="F335" s="770" t="s">
        <v>804</v>
      </c>
      <c r="G335" s="757" t="s">
        <v>299</v>
      </c>
      <c r="H335" s="757">
        <v>2</v>
      </c>
      <c r="I335" s="782"/>
      <c r="J335" s="760" t="str">
        <f t="shared" si="2"/>
        <v>INCLUDED</v>
      </c>
      <c r="P335" s="415"/>
      <c r="Q335" s="415"/>
    </row>
    <row r="336" spans="1:17" ht="31.2">
      <c r="A336" s="532">
        <v>318</v>
      </c>
      <c r="B336" s="757">
        <v>7000016524</v>
      </c>
      <c r="C336" s="757">
        <v>1410</v>
      </c>
      <c r="D336" s="757" t="s">
        <v>525</v>
      </c>
      <c r="E336" s="757">
        <v>1000031381</v>
      </c>
      <c r="F336" s="770" t="s">
        <v>805</v>
      </c>
      <c r="G336" s="757" t="s">
        <v>300</v>
      </c>
      <c r="H336" s="757">
        <v>1</v>
      </c>
      <c r="I336" s="782"/>
      <c r="J336" s="760" t="str">
        <f t="shared" si="2"/>
        <v>INCLUDED</v>
      </c>
      <c r="P336" s="415"/>
      <c r="Q336" s="415"/>
    </row>
    <row r="337" spans="1:17" ht="31.2">
      <c r="A337" s="532">
        <v>319</v>
      </c>
      <c r="B337" s="757">
        <v>7000016524</v>
      </c>
      <c r="C337" s="757">
        <v>1420</v>
      </c>
      <c r="D337" s="757" t="s">
        <v>525</v>
      </c>
      <c r="E337" s="757">
        <v>1000026228</v>
      </c>
      <c r="F337" s="770" t="s">
        <v>806</v>
      </c>
      <c r="G337" s="757" t="s">
        <v>299</v>
      </c>
      <c r="H337" s="757">
        <v>1</v>
      </c>
      <c r="I337" s="782"/>
      <c r="J337" s="760" t="str">
        <f t="shared" si="2"/>
        <v>INCLUDED</v>
      </c>
      <c r="P337" s="415"/>
      <c r="Q337" s="415"/>
    </row>
    <row r="338" spans="1:17" ht="31.2">
      <c r="A338" s="532">
        <v>320</v>
      </c>
      <c r="B338" s="757">
        <v>7000016524</v>
      </c>
      <c r="C338" s="757">
        <v>1430</v>
      </c>
      <c r="D338" s="757" t="s">
        <v>525</v>
      </c>
      <c r="E338" s="757">
        <v>1000028495</v>
      </c>
      <c r="F338" s="770" t="s">
        <v>807</v>
      </c>
      <c r="G338" s="757" t="s">
        <v>299</v>
      </c>
      <c r="H338" s="757">
        <v>1</v>
      </c>
      <c r="I338" s="782"/>
      <c r="J338" s="760" t="str">
        <f t="shared" si="2"/>
        <v>INCLUDED</v>
      </c>
      <c r="P338" s="415"/>
      <c r="Q338" s="415"/>
    </row>
    <row r="339" spans="1:17" ht="31.2">
      <c r="A339" s="532">
        <v>321</v>
      </c>
      <c r="B339" s="757">
        <v>7000016524</v>
      </c>
      <c r="C339" s="757">
        <v>1440</v>
      </c>
      <c r="D339" s="757" t="s">
        <v>525</v>
      </c>
      <c r="E339" s="757">
        <v>1000028265</v>
      </c>
      <c r="F339" s="770" t="s">
        <v>808</v>
      </c>
      <c r="G339" s="757" t="s">
        <v>299</v>
      </c>
      <c r="H339" s="757">
        <v>1</v>
      </c>
      <c r="I339" s="782"/>
      <c r="J339" s="760" t="str">
        <f t="shared" si="2"/>
        <v>INCLUDED</v>
      </c>
      <c r="P339" s="415"/>
      <c r="Q339" s="415"/>
    </row>
    <row r="340" spans="1:17" ht="31.2">
      <c r="A340" s="532">
        <v>322</v>
      </c>
      <c r="B340" s="757">
        <v>7000016524</v>
      </c>
      <c r="C340" s="757">
        <v>1450</v>
      </c>
      <c r="D340" s="757" t="s">
        <v>525</v>
      </c>
      <c r="E340" s="757">
        <v>1000034998</v>
      </c>
      <c r="F340" s="770" t="s">
        <v>809</v>
      </c>
      <c r="G340" s="757" t="s">
        <v>299</v>
      </c>
      <c r="H340" s="757">
        <v>2</v>
      </c>
      <c r="I340" s="782"/>
      <c r="J340" s="760" t="str">
        <f t="shared" si="2"/>
        <v>INCLUDED</v>
      </c>
      <c r="P340" s="415"/>
      <c r="Q340" s="415"/>
    </row>
    <row r="341" spans="1:17" ht="31.2">
      <c r="A341" s="532">
        <v>323</v>
      </c>
      <c r="B341" s="757">
        <v>7000016524</v>
      </c>
      <c r="C341" s="757">
        <v>1460</v>
      </c>
      <c r="D341" s="757" t="s">
        <v>525</v>
      </c>
      <c r="E341" s="757">
        <v>1000030942</v>
      </c>
      <c r="F341" s="770" t="s">
        <v>810</v>
      </c>
      <c r="G341" s="757" t="s">
        <v>568</v>
      </c>
      <c r="H341" s="757">
        <v>1</v>
      </c>
      <c r="I341" s="782"/>
      <c r="J341" s="760" t="str">
        <f t="shared" si="2"/>
        <v>INCLUDED</v>
      </c>
      <c r="P341" s="415"/>
      <c r="Q341" s="415"/>
    </row>
    <row r="342" spans="1:17" ht="31.2">
      <c r="A342" s="532">
        <v>324</v>
      </c>
      <c r="B342" s="757">
        <v>7000016524</v>
      </c>
      <c r="C342" s="757">
        <v>1470</v>
      </c>
      <c r="D342" s="757" t="s">
        <v>525</v>
      </c>
      <c r="E342" s="757">
        <v>1000023471</v>
      </c>
      <c r="F342" s="770" t="s">
        <v>811</v>
      </c>
      <c r="G342" s="757" t="s">
        <v>299</v>
      </c>
      <c r="H342" s="757">
        <v>1</v>
      </c>
      <c r="I342" s="782"/>
      <c r="J342" s="760" t="str">
        <f t="shared" si="2"/>
        <v>INCLUDED</v>
      </c>
      <c r="P342" s="415"/>
      <c r="Q342" s="415"/>
    </row>
    <row r="343" spans="1:17" ht="62.4">
      <c r="A343" s="532">
        <v>325</v>
      </c>
      <c r="B343" s="757">
        <v>7000016524</v>
      </c>
      <c r="C343" s="757">
        <v>1490</v>
      </c>
      <c r="D343" s="757" t="s">
        <v>526</v>
      </c>
      <c r="E343" s="757">
        <v>1000031369</v>
      </c>
      <c r="F343" s="770" t="s">
        <v>812</v>
      </c>
      <c r="G343" s="757" t="s">
        <v>300</v>
      </c>
      <c r="H343" s="757">
        <v>1</v>
      </c>
      <c r="I343" s="782"/>
      <c r="J343" s="760" t="str">
        <f t="shared" si="2"/>
        <v>INCLUDED</v>
      </c>
      <c r="P343" s="415"/>
      <c r="Q343" s="415"/>
    </row>
    <row r="344" spans="1:17" ht="31.2">
      <c r="A344" s="532">
        <v>326</v>
      </c>
      <c r="B344" s="757">
        <v>7000016524</v>
      </c>
      <c r="C344" s="757">
        <v>1500</v>
      </c>
      <c r="D344" s="757" t="s">
        <v>526</v>
      </c>
      <c r="E344" s="757">
        <v>1000018706</v>
      </c>
      <c r="F344" s="770" t="s">
        <v>800</v>
      </c>
      <c r="G344" s="757" t="s">
        <v>299</v>
      </c>
      <c r="H344" s="757">
        <v>1</v>
      </c>
      <c r="I344" s="782"/>
      <c r="J344" s="760" t="str">
        <f t="shared" si="2"/>
        <v>INCLUDED</v>
      </c>
      <c r="P344" s="415"/>
      <c r="Q344" s="415"/>
    </row>
    <row r="345" spans="1:17" ht="31.2">
      <c r="A345" s="532">
        <v>327</v>
      </c>
      <c r="B345" s="757">
        <v>7000016524</v>
      </c>
      <c r="C345" s="757">
        <v>1510</v>
      </c>
      <c r="D345" s="757" t="s">
        <v>526</v>
      </c>
      <c r="E345" s="757">
        <v>1000019315</v>
      </c>
      <c r="F345" s="770" t="s">
        <v>801</v>
      </c>
      <c r="G345" s="757" t="s">
        <v>299</v>
      </c>
      <c r="H345" s="757">
        <v>1</v>
      </c>
      <c r="I345" s="782"/>
      <c r="J345" s="760" t="str">
        <f t="shared" si="2"/>
        <v>INCLUDED</v>
      </c>
      <c r="P345" s="415"/>
      <c r="Q345" s="415"/>
    </row>
    <row r="346" spans="1:17" ht="31.2">
      <c r="A346" s="532">
        <v>328</v>
      </c>
      <c r="B346" s="757">
        <v>7000016524</v>
      </c>
      <c r="C346" s="757">
        <v>1520</v>
      </c>
      <c r="D346" s="757" t="s">
        <v>526</v>
      </c>
      <c r="E346" s="757">
        <v>1000031413</v>
      </c>
      <c r="F346" s="770" t="s">
        <v>802</v>
      </c>
      <c r="G346" s="757" t="s">
        <v>299</v>
      </c>
      <c r="H346" s="757">
        <v>1</v>
      </c>
      <c r="I346" s="782"/>
      <c r="J346" s="760" t="str">
        <f t="shared" si="2"/>
        <v>INCLUDED</v>
      </c>
      <c r="P346" s="415"/>
      <c r="Q346" s="415"/>
    </row>
    <row r="347" spans="1:17" ht="31.2">
      <c r="A347" s="532">
        <v>329</v>
      </c>
      <c r="B347" s="757">
        <v>7000016524</v>
      </c>
      <c r="C347" s="757">
        <v>1530</v>
      </c>
      <c r="D347" s="757" t="s">
        <v>526</v>
      </c>
      <c r="E347" s="757">
        <v>1000031374</v>
      </c>
      <c r="F347" s="770" t="s">
        <v>803</v>
      </c>
      <c r="G347" s="757" t="s">
        <v>300</v>
      </c>
      <c r="H347" s="757">
        <v>1</v>
      </c>
      <c r="I347" s="782"/>
      <c r="J347" s="760" t="str">
        <f t="shared" si="2"/>
        <v>INCLUDED</v>
      </c>
      <c r="P347" s="415"/>
      <c r="Q347" s="415"/>
    </row>
    <row r="348" spans="1:17" ht="31.2">
      <c r="A348" s="532">
        <v>330</v>
      </c>
      <c r="B348" s="757">
        <v>7000016524</v>
      </c>
      <c r="C348" s="757">
        <v>1540</v>
      </c>
      <c r="D348" s="757" t="s">
        <v>526</v>
      </c>
      <c r="E348" s="757">
        <v>1000034950</v>
      </c>
      <c r="F348" s="770" t="s">
        <v>804</v>
      </c>
      <c r="G348" s="757" t="s">
        <v>299</v>
      </c>
      <c r="H348" s="757">
        <v>1</v>
      </c>
      <c r="I348" s="782"/>
      <c r="J348" s="760" t="str">
        <f t="shared" si="2"/>
        <v>INCLUDED</v>
      </c>
      <c r="P348" s="415"/>
      <c r="Q348" s="415"/>
    </row>
    <row r="349" spans="1:17" ht="31.2">
      <c r="A349" s="532">
        <v>331</v>
      </c>
      <c r="B349" s="757">
        <v>7000016524</v>
      </c>
      <c r="C349" s="757">
        <v>1550</v>
      </c>
      <c r="D349" s="757" t="s">
        <v>526</v>
      </c>
      <c r="E349" s="757">
        <v>1000031381</v>
      </c>
      <c r="F349" s="770" t="s">
        <v>805</v>
      </c>
      <c r="G349" s="757" t="s">
        <v>300</v>
      </c>
      <c r="H349" s="757">
        <v>1</v>
      </c>
      <c r="I349" s="782"/>
      <c r="J349" s="760" t="str">
        <f t="shared" si="2"/>
        <v>INCLUDED</v>
      </c>
      <c r="P349" s="415"/>
      <c r="Q349" s="415"/>
    </row>
    <row r="350" spans="1:17" ht="31.2">
      <c r="A350" s="532">
        <v>332</v>
      </c>
      <c r="B350" s="757">
        <v>7000016524</v>
      </c>
      <c r="C350" s="757">
        <v>1560</v>
      </c>
      <c r="D350" s="757" t="s">
        <v>526</v>
      </c>
      <c r="E350" s="757">
        <v>1000034998</v>
      </c>
      <c r="F350" s="770" t="s">
        <v>809</v>
      </c>
      <c r="G350" s="757" t="s">
        <v>299</v>
      </c>
      <c r="H350" s="757">
        <v>1</v>
      </c>
      <c r="I350" s="782"/>
      <c r="J350" s="760" t="str">
        <f t="shared" si="2"/>
        <v>INCLUDED</v>
      </c>
      <c r="P350" s="415"/>
      <c r="Q350" s="415"/>
    </row>
    <row r="351" spans="1:17" ht="31.2">
      <c r="A351" s="532">
        <v>333</v>
      </c>
      <c r="B351" s="757">
        <v>7000016524</v>
      </c>
      <c r="C351" s="757">
        <v>1570</v>
      </c>
      <c r="D351" s="757" t="s">
        <v>526</v>
      </c>
      <c r="E351" s="757">
        <v>1000031398</v>
      </c>
      <c r="F351" s="770" t="s">
        <v>813</v>
      </c>
      <c r="G351" s="757" t="s">
        <v>300</v>
      </c>
      <c r="H351" s="757">
        <v>1</v>
      </c>
      <c r="I351" s="782"/>
      <c r="J351" s="760" t="str">
        <f t="shared" si="2"/>
        <v>INCLUDED</v>
      </c>
      <c r="P351" s="415"/>
      <c r="Q351" s="415"/>
    </row>
    <row r="352" spans="1:17" ht="31.2">
      <c r="A352" s="532">
        <v>334</v>
      </c>
      <c r="B352" s="757">
        <v>7000016524</v>
      </c>
      <c r="C352" s="757">
        <v>1580</v>
      </c>
      <c r="D352" s="757" t="s">
        <v>526</v>
      </c>
      <c r="E352" s="757">
        <v>1000030942</v>
      </c>
      <c r="F352" s="770" t="s">
        <v>810</v>
      </c>
      <c r="G352" s="757" t="s">
        <v>568</v>
      </c>
      <c r="H352" s="757">
        <v>1</v>
      </c>
      <c r="I352" s="782"/>
      <c r="J352" s="760" t="str">
        <f t="shared" ref="J352:J415" si="3">IF(I352=0, "INCLUDED", IF(ISERROR(I352*H352), I352, I352*H352))</f>
        <v>INCLUDED</v>
      </c>
      <c r="P352" s="415"/>
      <c r="Q352" s="415"/>
    </row>
    <row r="353" spans="1:28" ht="31.2">
      <c r="A353" s="532">
        <v>335</v>
      </c>
      <c r="B353" s="757">
        <v>7000016524</v>
      </c>
      <c r="C353" s="757">
        <v>1590</v>
      </c>
      <c r="D353" s="757" t="s">
        <v>527</v>
      </c>
      <c r="E353" s="757">
        <v>1000017518</v>
      </c>
      <c r="F353" s="770" t="s">
        <v>814</v>
      </c>
      <c r="G353" s="757" t="s">
        <v>299</v>
      </c>
      <c r="H353" s="757">
        <v>4</v>
      </c>
      <c r="I353" s="782"/>
      <c r="J353" s="760" t="str">
        <f t="shared" si="3"/>
        <v>INCLUDED</v>
      </c>
      <c r="P353" s="415"/>
      <c r="Q353" s="415"/>
    </row>
    <row r="354" spans="1:28" ht="31.2">
      <c r="A354" s="532">
        <v>336</v>
      </c>
      <c r="B354" s="757">
        <v>7000016524</v>
      </c>
      <c r="C354" s="757">
        <v>1600</v>
      </c>
      <c r="D354" s="757" t="s">
        <v>527</v>
      </c>
      <c r="E354" s="757">
        <v>1000022512</v>
      </c>
      <c r="F354" s="770" t="s">
        <v>815</v>
      </c>
      <c r="G354" s="757" t="s">
        <v>299</v>
      </c>
      <c r="H354" s="757">
        <v>4</v>
      </c>
      <c r="I354" s="782"/>
      <c r="J354" s="760" t="str">
        <f t="shared" si="3"/>
        <v>INCLUDED</v>
      </c>
      <c r="P354" s="415"/>
      <c r="Q354" s="415"/>
    </row>
    <row r="355" spans="1:28" ht="46.8">
      <c r="A355" s="532">
        <v>337</v>
      </c>
      <c r="B355" s="757">
        <v>7000016524</v>
      </c>
      <c r="C355" s="757">
        <v>1610</v>
      </c>
      <c r="D355" s="757" t="s">
        <v>527</v>
      </c>
      <c r="E355" s="757">
        <v>1000022510</v>
      </c>
      <c r="F355" s="770" t="s">
        <v>816</v>
      </c>
      <c r="G355" s="757" t="s">
        <v>299</v>
      </c>
      <c r="H355" s="757">
        <v>5</v>
      </c>
      <c r="I355" s="782"/>
      <c r="J355" s="760" t="str">
        <f t="shared" si="3"/>
        <v>INCLUDED</v>
      </c>
      <c r="P355" s="415"/>
      <c r="Q355" s="415"/>
    </row>
    <row r="356" spans="1:28" ht="46.8">
      <c r="A356" s="532">
        <v>338</v>
      </c>
      <c r="B356" s="757">
        <v>7000016524</v>
      </c>
      <c r="C356" s="757">
        <v>1620</v>
      </c>
      <c r="D356" s="757" t="s">
        <v>527</v>
      </c>
      <c r="E356" s="757">
        <v>1000022487</v>
      </c>
      <c r="F356" s="770" t="s">
        <v>817</v>
      </c>
      <c r="G356" s="757" t="s">
        <v>299</v>
      </c>
      <c r="H356" s="757">
        <v>1</v>
      </c>
      <c r="I356" s="782"/>
      <c r="J356" s="760" t="str">
        <f t="shared" si="3"/>
        <v>INCLUDED</v>
      </c>
      <c r="P356" s="415"/>
      <c r="Q356" s="415"/>
    </row>
    <row r="357" spans="1:28" s="746" customFormat="1" ht="18">
      <c r="A357" s="775" t="s">
        <v>479</v>
      </c>
      <c r="B357" s="737" t="s">
        <v>835</v>
      </c>
      <c r="C357" s="780"/>
      <c r="D357" s="781"/>
      <c r="E357" s="738"/>
      <c r="F357" s="735"/>
      <c r="G357" s="735"/>
      <c r="H357" s="735"/>
      <c r="I357" s="784"/>
      <c r="J357" s="743"/>
      <c r="K357" s="744"/>
      <c r="L357" s="744"/>
      <c r="M357" s="744"/>
      <c r="N357" s="744"/>
      <c r="O357" s="424"/>
      <c r="P357" s="415"/>
      <c r="Q357" s="415"/>
      <c r="R357" s="745"/>
      <c r="S357" s="745"/>
      <c r="T357" s="745"/>
      <c r="U357" s="745"/>
      <c r="V357" s="745"/>
      <c r="W357" s="745"/>
      <c r="X357" s="745"/>
      <c r="Y357" s="745"/>
      <c r="Z357" s="745"/>
      <c r="AA357" s="745"/>
      <c r="AB357" s="745"/>
    </row>
    <row r="358" spans="1:28">
      <c r="A358" s="532">
        <v>339</v>
      </c>
      <c r="B358" s="757">
        <v>7000016524</v>
      </c>
      <c r="C358" s="757">
        <v>2730</v>
      </c>
      <c r="D358" s="757" t="s">
        <v>528</v>
      </c>
      <c r="E358" s="757">
        <v>1000032802</v>
      </c>
      <c r="F358" s="770" t="s">
        <v>818</v>
      </c>
      <c r="G358" s="757" t="s">
        <v>300</v>
      </c>
      <c r="H358" s="757">
        <v>2</v>
      </c>
      <c r="I358" s="782"/>
      <c r="J358" s="760" t="str">
        <f t="shared" si="3"/>
        <v>INCLUDED</v>
      </c>
      <c r="P358" s="415"/>
      <c r="Q358" s="415"/>
    </row>
    <row r="359" spans="1:28" ht="31.2">
      <c r="A359" s="532">
        <v>340</v>
      </c>
      <c r="B359" s="757">
        <v>7000016524</v>
      </c>
      <c r="C359" s="757">
        <v>2740</v>
      </c>
      <c r="D359" s="757" t="s">
        <v>528</v>
      </c>
      <c r="E359" s="757">
        <v>1000004638</v>
      </c>
      <c r="F359" s="770" t="s">
        <v>657</v>
      </c>
      <c r="G359" s="757" t="s">
        <v>300</v>
      </c>
      <c r="H359" s="757">
        <v>2</v>
      </c>
      <c r="I359" s="782"/>
      <c r="J359" s="760" t="str">
        <f t="shared" si="3"/>
        <v>INCLUDED</v>
      </c>
      <c r="P359" s="415"/>
      <c r="Q359" s="415"/>
    </row>
    <row r="360" spans="1:28" ht="31.2">
      <c r="A360" s="532">
        <v>341</v>
      </c>
      <c r="B360" s="757">
        <v>7000016524</v>
      </c>
      <c r="C360" s="757">
        <v>2750</v>
      </c>
      <c r="D360" s="757" t="s">
        <v>528</v>
      </c>
      <c r="E360" s="757">
        <v>1000032796</v>
      </c>
      <c r="F360" s="770" t="s">
        <v>662</v>
      </c>
      <c r="G360" s="757" t="s">
        <v>300</v>
      </c>
      <c r="H360" s="757">
        <v>6</v>
      </c>
      <c r="I360" s="782"/>
      <c r="J360" s="760" t="str">
        <f t="shared" si="3"/>
        <v>INCLUDED</v>
      </c>
      <c r="P360" s="415"/>
      <c r="Q360" s="415"/>
    </row>
    <row r="361" spans="1:28" ht="46.8">
      <c r="A361" s="532">
        <v>342</v>
      </c>
      <c r="B361" s="757">
        <v>7000016524</v>
      </c>
      <c r="C361" s="757">
        <v>2760</v>
      </c>
      <c r="D361" s="757" t="s">
        <v>528</v>
      </c>
      <c r="E361" s="757">
        <v>1000059207</v>
      </c>
      <c r="F361" s="770" t="s">
        <v>665</v>
      </c>
      <c r="G361" s="757" t="s">
        <v>555</v>
      </c>
      <c r="H361" s="757">
        <v>400</v>
      </c>
      <c r="I361" s="782"/>
      <c r="J361" s="760" t="str">
        <f t="shared" si="3"/>
        <v>INCLUDED</v>
      </c>
      <c r="P361" s="415"/>
      <c r="Q361" s="415"/>
    </row>
    <row r="362" spans="1:28">
      <c r="A362" s="532">
        <v>343</v>
      </c>
      <c r="B362" s="757">
        <v>7000016524</v>
      </c>
      <c r="C362" s="757">
        <v>2770</v>
      </c>
      <c r="D362" s="757" t="s">
        <v>529</v>
      </c>
      <c r="E362" s="757">
        <v>1000020419</v>
      </c>
      <c r="F362" s="770" t="s">
        <v>673</v>
      </c>
      <c r="G362" s="757" t="s">
        <v>299</v>
      </c>
      <c r="H362" s="757">
        <v>6</v>
      </c>
      <c r="I362" s="782"/>
      <c r="J362" s="760" t="str">
        <f t="shared" si="3"/>
        <v>INCLUDED</v>
      </c>
      <c r="P362" s="415"/>
      <c r="Q362" s="415"/>
    </row>
    <row r="363" spans="1:28">
      <c r="A363" s="532">
        <v>344</v>
      </c>
      <c r="B363" s="757">
        <v>7000016524</v>
      </c>
      <c r="C363" s="757">
        <v>2780</v>
      </c>
      <c r="D363" s="757" t="s">
        <v>529</v>
      </c>
      <c r="E363" s="757">
        <v>1000004535</v>
      </c>
      <c r="F363" s="770" t="s">
        <v>675</v>
      </c>
      <c r="G363" s="757" t="s">
        <v>299</v>
      </c>
      <c r="H363" s="757">
        <v>6</v>
      </c>
      <c r="I363" s="782"/>
      <c r="J363" s="760" t="str">
        <f t="shared" si="3"/>
        <v>INCLUDED</v>
      </c>
      <c r="P363" s="415"/>
      <c r="Q363" s="415"/>
    </row>
    <row r="364" spans="1:28">
      <c r="A364" s="532">
        <v>345</v>
      </c>
      <c r="B364" s="757">
        <v>7000016524</v>
      </c>
      <c r="C364" s="757">
        <v>2790</v>
      </c>
      <c r="D364" s="757" t="s">
        <v>529</v>
      </c>
      <c r="E364" s="757">
        <v>1000004401</v>
      </c>
      <c r="F364" s="770" t="s">
        <v>674</v>
      </c>
      <c r="G364" s="757" t="s">
        <v>299</v>
      </c>
      <c r="H364" s="757">
        <v>12</v>
      </c>
      <c r="I364" s="782"/>
      <c r="J364" s="760" t="str">
        <f t="shared" si="3"/>
        <v>INCLUDED</v>
      </c>
      <c r="P364" s="415"/>
      <c r="Q364" s="415"/>
    </row>
    <row r="365" spans="1:28">
      <c r="A365" s="532">
        <v>346</v>
      </c>
      <c r="B365" s="757">
        <v>7000016524</v>
      </c>
      <c r="C365" s="757">
        <v>2800</v>
      </c>
      <c r="D365" s="757" t="s">
        <v>529</v>
      </c>
      <c r="E365" s="757">
        <v>1000004400</v>
      </c>
      <c r="F365" s="770" t="s">
        <v>685</v>
      </c>
      <c r="G365" s="757" t="s">
        <v>299</v>
      </c>
      <c r="H365" s="757">
        <v>12</v>
      </c>
      <c r="I365" s="782"/>
      <c r="J365" s="760" t="str">
        <f t="shared" si="3"/>
        <v>INCLUDED</v>
      </c>
      <c r="P365" s="415"/>
      <c r="Q365" s="415"/>
    </row>
    <row r="366" spans="1:28" ht="31.2">
      <c r="A366" s="532">
        <v>347</v>
      </c>
      <c r="B366" s="757">
        <v>7000016524</v>
      </c>
      <c r="C366" s="757">
        <v>2810</v>
      </c>
      <c r="D366" s="757" t="s">
        <v>530</v>
      </c>
      <c r="E366" s="757">
        <v>1000032132</v>
      </c>
      <c r="F366" s="770" t="s">
        <v>819</v>
      </c>
      <c r="G366" s="757" t="s">
        <v>299</v>
      </c>
      <c r="H366" s="757">
        <v>1</v>
      </c>
      <c r="I366" s="782"/>
      <c r="J366" s="760" t="str">
        <f t="shared" si="3"/>
        <v>INCLUDED</v>
      </c>
      <c r="P366" s="415"/>
      <c r="Q366" s="415"/>
    </row>
    <row r="367" spans="1:28" ht="31.2">
      <c r="A367" s="532">
        <v>348</v>
      </c>
      <c r="B367" s="757">
        <v>7000016524</v>
      </c>
      <c r="C367" s="757">
        <v>2820</v>
      </c>
      <c r="D367" s="757" t="s">
        <v>531</v>
      </c>
      <c r="E367" s="757">
        <v>1000002165</v>
      </c>
      <c r="F367" s="770" t="s">
        <v>678</v>
      </c>
      <c r="G367" s="757" t="s">
        <v>299</v>
      </c>
      <c r="H367" s="757">
        <v>2</v>
      </c>
      <c r="I367" s="782"/>
      <c r="J367" s="760" t="str">
        <f t="shared" si="3"/>
        <v>INCLUDED</v>
      </c>
      <c r="P367" s="415"/>
      <c r="Q367" s="415"/>
    </row>
    <row r="368" spans="1:28">
      <c r="A368" s="532">
        <v>349</v>
      </c>
      <c r="B368" s="757">
        <v>7000016524</v>
      </c>
      <c r="C368" s="757">
        <v>2830</v>
      </c>
      <c r="D368" s="757" t="s">
        <v>531</v>
      </c>
      <c r="E368" s="757">
        <v>1000003398</v>
      </c>
      <c r="F368" s="770" t="s">
        <v>681</v>
      </c>
      <c r="G368" s="757" t="s">
        <v>299</v>
      </c>
      <c r="H368" s="757">
        <v>2</v>
      </c>
      <c r="I368" s="782"/>
      <c r="J368" s="760" t="str">
        <f t="shared" si="3"/>
        <v>INCLUDED</v>
      </c>
      <c r="P368" s="415"/>
      <c r="Q368" s="415"/>
    </row>
    <row r="369" spans="1:17" ht="31.2">
      <c r="A369" s="532">
        <v>350</v>
      </c>
      <c r="B369" s="757">
        <v>7000016524</v>
      </c>
      <c r="C369" s="757">
        <v>3500</v>
      </c>
      <c r="D369" s="757" t="s">
        <v>532</v>
      </c>
      <c r="E369" s="757">
        <v>1000003409</v>
      </c>
      <c r="F369" s="770" t="s">
        <v>691</v>
      </c>
      <c r="G369" s="757" t="s">
        <v>299</v>
      </c>
      <c r="H369" s="757">
        <v>2</v>
      </c>
      <c r="I369" s="782"/>
      <c r="J369" s="760" t="str">
        <f t="shared" si="3"/>
        <v>INCLUDED</v>
      </c>
      <c r="P369" s="415"/>
      <c r="Q369" s="415"/>
    </row>
    <row r="370" spans="1:17" ht="31.2">
      <c r="A370" s="532">
        <v>351</v>
      </c>
      <c r="B370" s="757">
        <v>7000016524</v>
      </c>
      <c r="C370" s="757">
        <v>3270</v>
      </c>
      <c r="D370" s="757" t="s">
        <v>533</v>
      </c>
      <c r="E370" s="757">
        <v>1000025963</v>
      </c>
      <c r="F370" s="770" t="s">
        <v>700</v>
      </c>
      <c r="G370" s="757" t="s">
        <v>300</v>
      </c>
      <c r="H370" s="757">
        <v>1</v>
      </c>
      <c r="I370" s="782"/>
      <c r="J370" s="760" t="str">
        <f t="shared" si="3"/>
        <v>INCLUDED</v>
      </c>
      <c r="P370" s="415"/>
      <c r="Q370" s="415"/>
    </row>
    <row r="371" spans="1:17">
      <c r="A371" s="532">
        <v>352</v>
      </c>
      <c r="B371" s="757">
        <v>7000016524</v>
      </c>
      <c r="C371" s="757">
        <v>2840</v>
      </c>
      <c r="D371" s="757" t="s">
        <v>534</v>
      </c>
      <c r="E371" s="757">
        <v>1000010014</v>
      </c>
      <c r="F371" s="770" t="s">
        <v>686</v>
      </c>
      <c r="G371" s="757" t="s">
        <v>300</v>
      </c>
      <c r="H371" s="757">
        <v>2</v>
      </c>
      <c r="I371" s="782"/>
      <c r="J371" s="760" t="str">
        <f t="shared" si="3"/>
        <v>INCLUDED</v>
      </c>
      <c r="P371" s="415"/>
      <c r="Q371" s="415"/>
    </row>
    <row r="372" spans="1:17" ht="31.2">
      <c r="A372" s="532">
        <v>353</v>
      </c>
      <c r="B372" s="757">
        <v>7000016524</v>
      </c>
      <c r="C372" s="757">
        <v>2850</v>
      </c>
      <c r="D372" s="757" t="s">
        <v>534</v>
      </c>
      <c r="E372" s="757">
        <v>1000000046</v>
      </c>
      <c r="F372" s="770" t="s">
        <v>687</v>
      </c>
      <c r="G372" s="757" t="s">
        <v>299</v>
      </c>
      <c r="H372" s="757">
        <v>2</v>
      </c>
      <c r="I372" s="782"/>
      <c r="J372" s="760" t="str">
        <f t="shared" si="3"/>
        <v>INCLUDED</v>
      </c>
      <c r="P372" s="415"/>
      <c r="Q372" s="415"/>
    </row>
    <row r="373" spans="1:17">
      <c r="A373" s="532">
        <v>354</v>
      </c>
      <c r="B373" s="757">
        <v>7000016524</v>
      </c>
      <c r="C373" s="757">
        <v>2860</v>
      </c>
      <c r="D373" s="757" t="s">
        <v>534</v>
      </c>
      <c r="E373" s="757">
        <v>1000017887</v>
      </c>
      <c r="F373" s="770" t="s">
        <v>689</v>
      </c>
      <c r="G373" s="757" t="s">
        <v>299</v>
      </c>
      <c r="H373" s="757">
        <v>2</v>
      </c>
      <c r="I373" s="782"/>
      <c r="J373" s="760" t="str">
        <f t="shared" si="3"/>
        <v>INCLUDED</v>
      </c>
      <c r="P373" s="415"/>
      <c r="Q373" s="415"/>
    </row>
    <row r="374" spans="1:17">
      <c r="A374" s="532">
        <v>355</v>
      </c>
      <c r="B374" s="757">
        <v>7000016524</v>
      </c>
      <c r="C374" s="757">
        <v>2870</v>
      </c>
      <c r="D374" s="757" t="s">
        <v>534</v>
      </c>
      <c r="E374" s="757">
        <v>1000010638</v>
      </c>
      <c r="F374" s="770" t="s">
        <v>688</v>
      </c>
      <c r="G374" s="757" t="s">
        <v>299</v>
      </c>
      <c r="H374" s="757">
        <v>2</v>
      </c>
      <c r="I374" s="782"/>
      <c r="J374" s="760" t="str">
        <f t="shared" si="3"/>
        <v>INCLUDED</v>
      </c>
      <c r="P374" s="415"/>
      <c r="Q374" s="415"/>
    </row>
    <row r="375" spans="1:17">
      <c r="A375" s="532">
        <v>356</v>
      </c>
      <c r="B375" s="757">
        <v>7000016524</v>
      </c>
      <c r="C375" s="757">
        <v>2880</v>
      </c>
      <c r="D375" s="757" t="s">
        <v>534</v>
      </c>
      <c r="E375" s="757">
        <v>1000036908</v>
      </c>
      <c r="F375" s="770" t="s">
        <v>567</v>
      </c>
      <c r="G375" s="757" t="s">
        <v>568</v>
      </c>
      <c r="H375" s="757">
        <v>1</v>
      </c>
      <c r="I375" s="782"/>
      <c r="J375" s="760" t="str">
        <f t="shared" si="3"/>
        <v>INCLUDED</v>
      </c>
      <c r="P375" s="415"/>
      <c r="Q375" s="415"/>
    </row>
    <row r="376" spans="1:17">
      <c r="A376" s="532">
        <v>357</v>
      </c>
      <c r="B376" s="757">
        <v>7000016524</v>
      </c>
      <c r="C376" s="757">
        <v>2890</v>
      </c>
      <c r="D376" s="757" t="s">
        <v>534</v>
      </c>
      <c r="E376" s="757">
        <v>1000004290</v>
      </c>
      <c r="F376" s="770" t="s">
        <v>684</v>
      </c>
      <c r="G376" s="757" t="s">
        <v>299</v>
      </c>
      <c r="H376" s="757">
        <v>4</v>
      </c>
      <c r="I376" s="782"/>
      <c r="J376" s="760" t="str">
        <f t="shared" si="3"/>
        <v>INCLUDED</v>
      </c>
      <c r="P376" s="415"/>
      <c r="Q376" s="415"/>
    </row>
    <row r="377" spans="1:17" ht="31.2">
      <c r="A377" s="532">
        <v>358</v>
      </c>
      <c r="B377" s="757">
        <v>7000016524</v>
      </c>
      <c r="C377" s="757">
        <v>2900</v>
      </c>
      <c r="D377" s="757" t="s">
        <v>535</v>
      </c>
      <c r="E377" s="757">
        <v>1000038325</v>
      </c>
      <c r="F377" s="770" t="s">
        <v>587</v>
      </c>
      <c r="G377" s="757" t="s">
        <v>299</v>
      </c>
      <c r="H377" s="757">
        <v>10</v>
      </c>
      <c r="I377" s="782"/>
      <c r="J377" s="760" t="str">
        <f t="shared" si="3"/>
        <v>INCLUDED</v>
      </c>
      <c r="P377" s="415"/>
      <c r="Q377" s="415"/>
    </row>
    <row r="378" spans="1:17">
      <c r="A378" s="532">
        <v>359</v>
      </c>
      <c r="B378" s="757">
        <v>7000016524</v>
      </c>
      <c r="C378" s="757">
        <v>2910</v>
      </c>
      <c r="D378" s="757" t="s">
        <v>535</v>
      </c>
      <c r="E378" s="757">
        <v>1000014547</v>
      </c>
      <c r="F378" s="770" t="s">
        <v>586</v>
      </c>
      <c r="G378" s="757" t="s">
        <v>299</v>
      </c>
      <c r="H378" s="757">
        <v>1</v>
      </c>
      <c r="I378" s="782"/>
      <c r="J378" s="760" t="str">
        <f t="shared" si="3"/>
        <v>INCLUDED</v>
      </c>
      <c r="P378" s="415"/>
      <c r="Q378" s="415"/>
    </row>
    <row r="379" spans="1:17" ht="46.8">
      <c r="A379" s="532">
        <v>360</v>
      </c>
      <c r="B379" s="757">
        <v>7000016524</v>
      </c>
      <c r="C379" s="757">
        <v>2920</v>
      </c>
      <c r="D379" s="757" t="s">
        <v>536</v>
      </c>
      <c r="E379" s="757">
        <v>1000020138</v>
      </c>
      <c r="F379" s="770" t="s">
        <v>734</v>
      </c>
      <c r="G379" s="757" t="s">
        <v>299</v>
      </c>
      <c r="H379" s="757">
        <v>1</v>
      </c>
      <c r="I379" s="782"/>
      <c r="J379" s="760" t="str">
        <f t="shared" si="3"/>
        <v>INCLUDED</v>
      </c>
      <c r="P379" s="415"/>
      <c r="Q379" s="415"/>
    </row>
    <row r="380" spans="1:17" ht="46.8">
      <c r="A380" s="532">
        <v>361</v>
      </c>
      <c r="B380" s="757">
        <v>7000016524</v>
      </c>
      <c r="C380" s="757">
        <v>2930</v>
      </c>
      <c r="D380" s="757" t="s">
        <v>536</v>
      </c>
      <c r="E380" s="757">
        <v>1000020124</v>
      </c>
      <c r="F380" s="770" t="s">
        <v>735</v>
      </c>
      <c r="G380" s="757" t="s">
        <v>299</v>
      </c>
      <c r="H380" s="757">
        <v>1</v>
      </c>
      <c r="I380" s="782"/>
      <c r="J380" s="760" t="str">
        <f t="shared" si="3"/>
        <v>INCLUDED</v>
      </c>
      <c r="P380" s="415"/>
      <c r="Q380" s="415"/>
    </row>
    <row r="381" spans="1:17" ht="46.8">
      <c r="A381" s="532">
        <v>362</v>
      </c>
      <c r="B381" s="757">
        <v>7000016524</v>
      </c>
      <c r="C381" s="757">
        <v>2940</v>
      </c>
      <c r="D381" s="757" t="s">
        <v>536</v>
      </c>
      <c r="E381" s="757">
        <v>1000020195</v>
      </c>
      <c r="F381" s="770" t="s">
        <v>727</v>
      </c>
      <c r="G381" s="757" t="s">
        <v>299</v>
      </c>
      <c r="H381" s="757">
        <v>6</v>
      </c>
      <c r="I381" s="782"/>
      <c r="J381" s="760" t="str">
        <f t="shared" si="3"/>
        <v>INCLUDED</v>
      </c>
      <c r="P381" s="415"/>
      <c r="Q381" s="415"/>
    </row>
    <row r="382" spans="1:17" ht="46.8">
      <c r="A382" s="532">
        <v>363</v>
      </c>
      <c r="B382" s="757">
        <v>7000016524</v>
      </c>
      <c r="C382" s="757">
        <v>2950</v>
      </c>
      <c r="D382" s="757" t="s">
        <v>536</v>
      </c>
      <c r="E382" s="757">
        <v>1000020193</v>
      </c>
      <c r="F382" s="770" t="s">
        <v>728</v>
      </c>
      <c r="G382" s="757" t="s">
        <v>299</v>
      </c>
      <c r="H382" s="757">
        <v>6</v>
      </c>
      <c r="I382" s="782"/>
      <c r="J382" s="760" t="str">
        <f t="shared" si="3"/>
        <v>INCLUDED</v>
      </c>
      <c r="P382" s="415"/>
      <c r="Q382" s="415"/>
    </row>
    <row r="383" spans="1:17" ht="62.4">
      <c r="A383" s="532">
        <v>364</v>
      </c>
      <c r="B383" s="757">
        <v>7000016524</v>
      </c>
      <c r="C383" s="757">
        <v>2960</v>
      </c>
      <c r="D383" s="757" t="s">
        <v>536</v>
      </c>
      <c r="E383" s="757">
        <v>1000020196</v>
      </c>
      <c r="F383" s="770" t="s">
        <v>729</v>
      </c>
      <c r="G383" s="757" t="s">
        <v>299</v>
      </c>
      <c r="H383" s="757">
        <v>12</v>
      </c>
      <c r="I383" s="782"/>
      <c r="J383" s="760" t="str">
        <f t="shared" si="3"/>
        <v>INCLUDED</v>
      </c>
      <c r="P383" s="415"/>
      <c r="Q383" s="415"/>
    </row>
    <row r="384" spans="1:17">
      <c r="A384" s="532">
        <v>365</v>
      </c>
      <c r="B384" s="757">
        <v>7000016524</v>
      </c>
      <c r="C384" s="757">
        <v>2970</v>
      </c>
      <c r="D384" s="757" t="s">
        <v>536</v>
      </c>
      <c r="E384" s="757">
        <v>1000017568</v>
      </c>
      <c r="F384" s="770" t="s">
        <v>730</v>
      </c>
      <c r="G384" s="757" t="s">
        <v>299</v>
      </c>
      <c r="H384" s="757">
        <v>12</v>
      </c>
      <c r="I384" s="782"/>
      <c r="J384" s="760" t="str">
        <f t="shared" si="3"/>
        <v>INCLUDED</v>
      </c>
      <c r="P384" s="415"/>
      <c r="Q384" s="415"/>
    </row>
    <row r="385" spans="1:17" ht="46.8">
      <c r="A385" s="532">
        <v>366</v>
      </c>
      <c r="B385" s="757">
        <v>7000016524</v>
      </c>
      <c r="C385" s="757">
        <v>2980</v>
      </c>
      <c r="D385" s="757" t="s">
        <v>536</v>
      </c>
      <c r="E385" s="757">
        <v>1000020118</v>
      </c>
      <c r="F385" s="770" t="s">
        <v>732</v>
      </c>
      <c r="G385" s="757" t="s">
        <v>299</v>
      </c>
      <c r="H385" s="757">
        <v>3</v>
      </c>
      <c r="I385" s="782"/>
      <c r="J385" s="760" t="str">
        <f t="shared" si="3"/>
        <v>INCLUDED</v>
      </c>
      <c r="P385" s="415"/>
      <c r="Q385" s="415"/>
    </row>
    <row r="386" spans="1:17" ht="46.8">
      <c r="A386" s="532">
        <v>367</v>
      </c>
      <c r="B386" s="757">
        <v>7000016524</v>
      </c>
      <c r="C386" s="757">
        <v>3510</v>
      </c>
      <c r="D386" s="757" t="s">
        <v>512</v>
      </c>
      <c r="E386" s="757">
        <v>1000055991</v>
      </c>
      <c r="F386" s="770" t="s">
        <v>694</v>
      </c>
      <c r="G386" s="757" t="s">
        <v>299</v>
      </c>
      <c r="H386" s="757">
        <v>9</v>
      </c>
      <c r="I386" s="782"/>
      <c r="J386" s="760" t="str">
        <f t="shared" si="3"/>
        <v>INCLUDED</v>
      </c>
      <c r="P386" s="415"/>
      <c r="Q386" s="415"/>
    </row>
    <row r="387" spans="1:17" ht="46.8">
      <c r="A387" s="532">
        <v>368</v>
      </c>
      <c r="B387" s="757">
        <v>7000016524</v>
      </c>
      <c r="C387" s="757">
        <v>3520</v>
      </c>
      <c r="D387" s="757" t="s">
        <v>512</v>
      </c>
      <c r="E387" s="757">
        <v>1000055988</v>
      </c>
      <c r="F387" s="770" t="s">
        <v>695</v>
      </c>
      <c r="G387" s="757" t="s">
        <v>299</v>
      </c>
      <c r="H387" s="757">
        <v>3</v>
      </c>
      <c r="I387" s="782"/>
      <c r="J387" s="760" t="str">
        <f t="shared" si="3"/>
        <v>INCLUDED</v>
      </c>
      <c r="P387" s="415"/>
      <c r="Q387" s="415"/>
    </row>
    <row r="388" spans="1:17" ht="46.8">
      <c r="A388" s="532">
        <v>369</v>
      </c>
      <c r="B388" s="757">
        <v>7000016524</v>
      </c>
      <c r="C388" s="757">
        <v>3530</v>
      </c>
      <c r="D388" s="757" t="s">
        <v>512</v>
      </c>
      <c r="E388" s="757">
        <v>1000055984</v>
      </c>
      <c r="F388" s="770" t="s">
        <v>696</v>
      </c>
      <c r="G388" s="757" t="s">
        <v>299</v>
      </c>
      <c r="H388" s="757">
        <v>3</v>
      </c>
      <c r="I388" s="782"/>
      <c r="J388" s="760" t="str">
        <f t="shared" si="3"/>
        <v>INCLUDED</v>
      </c>
      <c r="P388" s="415"/>
      <c r="Q388" s="415"/>
    </row>
    <row r="389" spans="1:17" ht="46.8">
      <c r="A389" s="532">
        <v>370</v>
      </c>
      <c r="B389" s="757">
        <v>7000016524</v>
      </c>
      <c r="C389" s="757">
        <v>3540</v>
      </c>
      <c r="D389" s="757" t="s">
        <v>512</v>
      </c>
      <c r="E389" s="757">
        <v>1000055986</v>
      </c>
      <c r="F389" s="770" t="s">
        <v>697</v>
      </c>
      <c r="G389" s="757" t="s">
        <v>299</v>
      </c>
      <c r="H389" s="757">
        <v>6</v>
      </c>
      <c r="I389" s="782"/>
      <c r="J389" s="760" t="str">
        <f t="shared" si="3"/>
        <v>INCLUDED</v>
      </c>
      <c r="P389" s="415"/>
      <c r="Q389" s="415"/>
    </row>
    <row r="390" spans="1:17" ht="31.2">
      <c r="A390" s="532">
        <v>371</v>
      </c>
      <c r="B390" s="757">
        <v>7000016524</v>
      </c>
      <c r="C390" s="757">
        <v>2990</v>
      </c>
      <c r="D390" s="757" t="s">
        <v>537</v>
      </c>
      <c r="E390" s="757">
        <v>1000011332</v>
      </c>
      <c r="F390" s="770" t="s">
        <v>820</v>
      </c>
      <c r="G390" s="757" t="s">
        <v>300</v>
      </c>
      <c r="H390" s="757">
        <v>2</v>
      </c>
      <c r="I390" s="782"/>
      <c r="J390" s="760" t="str">
        <f t="shared" si="3"/>
        <v>INCLUDED</v>
      </c>
      <c r="P390" s="415"/>
      <c r="Q390" s="415"/>
    </row>
    <row r="391" spans="1:17">
      <c r="A391" s="532">
        <v>372</v>
      </c>
      <c r="B391" s="757">
        <v>7000016524</v>
      </c>
      <c r="C391" s="757">
        <v>3000</v>
      </c>
      <c r="D391" s="757" t="s">
        <v>538</v>
      </c>
      <c r="E391" s="757">
        <v>1000056265</v>
      </c>
      <c r="F391" s="770" t="s">
        <v>821</v>
      </c>
      <c r="G391" s="757" t="s">
        <v>568</v>
      </c>
      <c r="H391" s="757">
        <v>1</v>
      </c>
      <c r="I391" s="782"/>
      <c r="J391" s="760" t="str">
        <f t="shared" si="3"/>
        <v>INCLUDED</v>
      </c>
      <c r="P391" s="415"/>
      <c r="Q391" s="415"/>
    </row>
    <row r="392" spans="1:17">
      <c r="A392" s="532">
        <v>373</v>
      </c>
      <c r="B392" s="757">
        <v>7000016524</v>
      </c>
      <c r="C392" s="757">
        <v>3010</v>
      </c>
      <c r="D392" s="757" t="s">
        <v>538</v>
      </c>
      <c r="E392" s="757">
        <v>1000056264</v>
      </c>
      <c r="F392" s="770" t="s">
        <v>822</v>
      </c>
      <c r="G392" s="757" t="s">
        <v>568</v>
      </c>
      <c r="H392" s="757">
        <v>1</v>
      </c>
      <c r="I392" s="782"/>
      <c r="J392" s="760" t="str">
        <f t="shared" si="3"/>
        <v>INCLUDED</v>
      </c>
      <c r="P392" s="415"/>
      <c r="Q392" s="415"/>
    </row>
    <row r="393" spans="1:17">
      <c r="A393" s="532">
        <v>374</v>
      </c>
      <c r="B393" s="757">
        <v>7000016524</v>
      </c>
      <c r="C393" s="757">
        <v>3020</v>
      </c>
      <c r="D393" s="757" t="s">
        <v>538</v>
      </c>
      <c r="E393" s="757">
        <v>1000031887</v>
      </c>
      <c r="F393" s="770" t="s">
        <v>823</v>
      </c>
      <c r="G393" s="757" t="s">
        <v>568</v>
      </c>
      <c r="H393" s="757">
        <v>1</v>
      </c>
      <c r="I393" s="782"/>
      <c r="J393" s="760" t="str">
        <f t="shared" si="3"/>
        <v>INCLUDED</v>
      </c>
      <c r="P393" s="415"/>
      <c r="Q393" s="415"/>
    </row>
    <row r="394" spans="1:17">
      <c r="A394" s="532">
        <v>375</v>
      </c>
      <c r="B394" s="757">
        <v>7000016524</v>
      </c>
      <c r="C394" s="757">
        <v>3030</v>
      </c>
      <c r="D394" s="757" t="s">
        <v>538</v>
      </c>
      <c r="E394" s="757">
        <v>1000031987</v>
      </c>
      <c r="F394" s="770" t="s">
        <v>824</v>
      </c>
      <c r="G394" s="757" t="s">
        <v>568</v>
      </c>
      <c r="H394" s="757">
        <v>2</v>
      </c>
      <c r="I394" s="782"/>
      <c r="J394" s="760" t="str">
        <f t="shared" si="3"/>
        <v>INCLUDED</v>
      </c>
      <c r="P394" s="415"/>
      <c r="Q394" s="415"/>
    </row>
    <row r="395" spans="1:17">
      <c r="A395" s="532">
        <v>376</v>
      </c>
      <c r="B395" s="757">
        <v>7000016524</v>
      </c>
      <c r="C395" s="757">
        <v>3040</v>
      </c>
      <c r="D395" s="757" t="s">
        <v>538</v>
      </c>
      <c r="E395" s="757">
        <v>1000031964</v>
      </c>
      <c r="F395" s="770" t="s">
        <v>825</v>
      </c>
      <c r="G395" s="757" t="s">
        <v>568</v>
      </c>
      <c r="H395" s="757">
        <v>2</v>
      </c>
      <c r="I395" s="782"/>
      <c r="J395" s="760" t="str">
        <f t="shared" si="3"/>
        <v>INCLUDED</v>
      </c>
      <c r="P395" s="415"/>
      <c r="Q395" s="415"/>
    </row>
    <row r="396" spans="1:17">
      <c r="A396" s="532">
        <v>377</v>
      </c>
      <c r="B396" s="757">
        <v>7000016524</v>
      </c>
      <c r="C396" s="757">
        <v>3050</v>
      </c>
      <c r="D396" s="757" t="s">
        <v>538</v>
      </c>
      <c r="E396" s="757">
        <v>1000031985</v>
      </c>
      <c r="F396" s="770" t="s">
        <v>580</v>
      </c>
      <c r="G396" s="757" t="s">
        <v>568</v>
      </c>
      <c r="H396" s="757">
        <v>4</v>
      </c>
      <c r="I396" s="782"/>
      <c r="J396" s="760" t="str">
        <f t="shared" si="3"/>
        <v>INCLUDED</v>
      </c>
      <c r="P396" s="415"/>
      <c r="Q396" s="415"/>
    </row>
    <row r="397" spans="1:17">
      <c r="A397" s="532">
        <v>378</v>
      </c>
      <c r="B397" s="757">
        <v>7000016524</v>
      </c>
      <c r="C397" s="757">
        <v>3060</v>
      </c>
      <c r="D397" s="757" t="s">
        <v>538</v>
      </c>
      <c r="E397" s="757">
        <v>1000031976</v>
      </c>
      <c r="F397" s="770" t="s">
        <v>581</v>
      </c>
      <c r="G397" s="757" t="s">
        <v>568</v>
      </c>
      <c r="H397" s="757">
        <v>2</v>
      </c>
      <c r="I397" s="782"/>
      <c r="J397" s="760" t="str">
        <f t="shared" si="3"/>
        <v>INCLUDED</v>
      </c>
      <c r="P397" s="415"/>
      <c r="Q397" s="415"/>
    </row>
    <row r="398" spans="1:17">
      <c r="A398" s="532">
        <v>379</v>
      </c>
      <c r="B398" s="757">
        <v>7000016524</v>
      </c>
      <c r="C398" s="757">
        <v>3070</v>
      </c>
      <c r="D398" s="757" t="s">
        <v>538</v>
      </c>
      <c r="E398" s="757">
        <v>1000031953</v>
      </c>
      <c r="F398" s="770" t="s">
        <v>582</v>
      </c>
      <c r="G398" s="757" t="s">
        <v>568</v>
      </c>
      <c r="H398" s="757">
        <v>1</v>
      </c>
      <c r="I398" s="782"/>
      <c r="J398" s="760" t="str">
        <f t="shared" si="3"/>
        <v>INCLUDED</v>
      </c>
      <c r="P398" s="415"/>
      <c r="Q398" s="415"/>
    </row>
    <row r="399" spans="1:17">
      <c r="A399" s="532">
        <v>380</v>
      </c>
      <c r="B399" s="757">
        <v>7000016524</v>
      </c>
      <c r="C399" s="757">
        <v>3080</v>
      </c>
      <c r="D399" s="757" t="s">
        <v>538</v>
      </c>
      <c r="E399" s="757">
        <v>1000031957</v>
      </c>
      <c r="F399" s="770" t="s">
        <v>583</v>
      </c>
      <c r="G399" s="757" t="s">
        <v>568</v>
      </c>
      <c r="H399" s="757">
        <v>1</v>
      </c>
      <c r="I399" s="782"/>
      <c r="J399" s="760" t="str">
        <f t="shared" si="3"/>
        <v>INCLUDED</v>
      </c>
      <c r="P399" s="415"/>
      <c r="Q399" s="415"/>
    </row>
    <row r="400" spans="1:17">
      <c r="A400" s="532">
        <v>381</v>
      </c>
      <c r="B400" s="757">
        <v>7000016524</v>
      </c>
      <c r="C400" s="757">
        <v>3090</v>
      </c>
      <c r="D400" s="757" t="s">
        <v>538</v>
      </c>
      <c r="E400" s="757">
        <v>1000031943</v>
      </c>
      <c r="F400" s="770" t="s">
        <v>584</v>
      </c>
      <c r="G400" s="757" t="s">
        <v>568</v>
      </c>
      <c r="H400" s="757">
        <v>2</v>
      </c>
      <c r="I400" s="782"/>
      <c r="J400" s="760" t="str">
        <f t="shared" si="3"/>
        <v>INCLUDED</v>
      </c>
      <c r="P400" s="415"/>
      <c r="Q400" s="415"/>
    </row>
    <row r="401" spans="1:17" ht="109.2">
      <c r="A401" s="532">
        <v>382</v>
      </c>
      <c r="B401" s="757">
        <v>7000016524</v>
      </c>
      <c r="C401" s="757">
        <v>3160</v>
      </c>
      <c r="D401" s="757" t="s">
        <v>522</v>
      </c>
      <c r="E401" s="757">
        <v>1000030433</v>
      </c>
      <c r="F401" s="770" t="s">
        <v>736</v>
      </c>
      <c r="G401" s="757" t="s">
        <v>300</v>
      </c>
      <c r="H401" s="757">
        <v>1</v>
      </c>
      <c r="I401" s="782"/>
      <c r="J401" s="760" t="str">
        <f t="shared" si="3"/>
        <v>INCLUDED</v>
      </c>
      <c r="P401" s="415"/>
      <c r="Q401" s="415"/>
    </row>
    <row r="402" spans="1:17">
      <c r="A402" s="532">
        <v>383</v>
      </c>
      <c r="B402" s="757">
        <v>7000016524</v>
      </c>
      <c r="C402" s="757">
        <v>3100</v>
      </c>
      <c r="D402" s="757" t="s">
        <v>539</v>
      </c>
      <c r="E402" s="757">
        <v>1000024186</v>
      </c>
      <c r="F402" s="770" t="s">
        <v>737</v>
      </c>
      <c r="G402" s="757" t="s">
        <v>579</v>
      </c>
      <c r="H402" s="757">
        <v>1</v>
      </c>
      <c r="I402" s="782"/>
      <c r="J402" s="760" t="str">
        <f t="shared" si="3"/>
        <v>INCLUDED</v>
      </c>
      <c r="P402" s="415"/>
      <c r="Q402" s="415"/>
    </row>
    <row r="403" spans="1:17">
      <c r="A403" s="532">
        <v>384</v>
      </c>
      <c r="B403" s="757">
        <v>7000016524</v>
      </c>
      <c r="C403" s="757">
        <v>3110</v>
      </c>
      <c r="D403" s="757" t="s">
        <v>539</v>
      </c>
      <c r="E403" s="757">
        <v>1000025943</v>
      </c>
      <c r="F403" s="770" t="s">
        <v>738</v>
      </c>
      <c r="G403" s="757" t="s">
        <v>300</v>
      </c>
      <c r="H403" s="757">
        <v>1</v>
      </c>
      <c r="I403" s="782"/>
      <c r="J403" s="760" t="str">
        <f t="shared" si="3"/>
        <v>INCLUDED</v>
      </c>
      <c r="P403" s="415"/>
      <c r="Q403" s="415"/>
    </row>
    <row r="404" spans="1:17">
      <c r="A404" s="532">
        <v>385</v>
      </c>
      <c r="B404" s="757">
        <v>7000016524</v>
      </c>
      <c r="C404" s="757">
        <v>3120</v>
      </c>
      <c r="D404" s="757" t="s">
        <v>539</v>
      </c>
      <c r="E404" s="757">
        <v>1000019912</v>
      </c>
      <c r="F404" s="770" t="s">
        <v>598</v>
      </c>
      <c r="G404" s="757" t="s">
        <v>579</v>
      </c>
      <c r="H404" s="757">
        <v>1</v>
      </c>
      <c r="I404" s="782"/>
      <c r="J404" s="760" t="str">
        <f t="shared" si="3"/>
        <v>INCLUDED</v>
      </c>
      <c r="P404" s="415"/>
      <c r="Q404" s="415"/>
    </row>
    <row r="405" spans="1:17">
      <c r="A405" s="532">
        <v>386</v>
      </c>
      <c r="B405" s="757">
        <v>7000016524</v>
      </c>
      <c r="C405" s="757">
        <v>3130</v>
      </c>
      <c r="D405" s="757" t="s">
        <v>539</v>
      </c>
      <c r="E405" s="757">
        <v>1000019927</v>
      </c>
      <c r="F405" s="770" t="s">
        <v>599</v>
      </c>
      <c r="G405" s="757" t="s">
        <v>579</v>
      </c>
      <c r="H405" s="757">
        <v>1</v>
      </c>
      <c r="I405" s="782"/>
      <c r="J405" s="760" t="str">
        <f t="shared" si="3"/>
        <v>INCLUDED</v>
      </c>
      <c r="P405" s="415"/>
      <c r="Q405" s="415"/>
    </row>
    <row r="406" spans="1:17">
      <c r="A406" s="532">
        <v>387</v>
      </c>
      <c r="B406" s="757">
        <v>7000016524</v>
      </c>
      <c r="C406" s="757">
        <v>3140</v>
      </c>
      <c r="D406" s="757" t="s">
        <v>539</v>
      </c>
      <c r="E406" s="757">
        <v>1000019213</v>
      </c>
      <c r="F406" s="770" t="s">
        <v>826</v>
      </c>
      <c r="G406" s="757" t="s">
        <v>579</v>
      </c>
      <c r="H406" s="757">
        <v>1</v>
      </c>
      <c r="I406" s="782"/>
      <c r="J406" s="760" t="str">
        <f t="shared" si="3"/>
        <v>INCLUDED</v>
      </c>
      <c r="P406" s="415"/>
      <c r="Q406" s="415"/>
    </row>
    <row r="407" spans="1:17">
      <c r="A407" s="532">
        <v>388</v>
      </c>
      <c r="B407" s="757">
        <v>7000016524</v>
      </c>
      <c r="C407" s="757">
        <v>3150</v>
      </c>
      <c r="D407" s="757" t="s">
        <v>539</v>
      </c>
      <c r="E407" s="757">
        <v>1000032670</v>
      </c>
      <c r="F407" s="770" t="s">
        <v>827</v>
      </c>
      <c r="G407" s="757" t="s">
        <v>579</v>
      </c>
      <c r="H407" s="757">
        <v>1</v>
      </c>
      <c r="I407" s="782"/>
      <c r="J407" s="760" t="str">
        <f t="shared" si="3"/>
        <v>INCLUDED</v>
      </c>
      <c r="P407" s="415"/>
      <c r="Q407" s="415"/>
    </row>
    <row r="408" spans="1:17" ht="31.2">
      <c r="A408" s="532">
        <v>389</v>
      </c>
      <c r="B408" s="757">
        <v>7000016524</v>
      </c>
      <c r="C408" s="757">
        <v>3550</v>
      </c>
      <c r="D408" s="757" t="s">
        <v>540</v>
      </c>
      <c r="E408" s="757">
        <v>1000058332</v>
      </c>
      <c r="F408" s="770" t="s">
        <v>741</v>
      </c>
      <c r="G408" s="757" t="s">
        <v>299</v>
      </c>
      <c r="H408" s="757">
        <v>1</v>
      </c>
      <c r="I408" s="782"/>
      <c r="J408" s="760" t="str">
        <f t="shared" si="3"/>
        <v>INCLUDED</v>
      </c>
      <c r="P408" s="415"/>
      <c r="Q408" s="415"/>
    </row>
    <row r="409" spans="1:17" ht="46.8">
      <c r="A409" s="532">
        <v>390</v>
      </c>
      <c r="B409" s="757">
        <v>7000016524</v>
      </c>
      <c r="C409" s="757">
        <v>3560</v>
      </c>
      <c r="D409" s="757" t="s">
        <v>540</v>
      </c>
      <c r="E409" s="757">
        <v>1000049817</v>
      </c>
      <c r="F409" s="770" t="s">
        <v>742</v>
      </c>
      <c r="G409" s="757" t="s">
        <v>300</v>
      </c>
      <c r="H409" s="757">
        <v>2</v>
      </c>
      <c r="I409" s="782"/>
      <c r="J409" s="760" t="str">
        <f t="shared" si="3"/>
        <v>INCLUDED</v>
      </c>
      <c r="P409" s="415"/>
      <c r="Q409" s="415"/>
    </row>
    <row r="410" spans="1:17" ht="31.2">
      <c r="A410" s="532">
        <v>391</v>
      </c>
      <c r="B410" s="757">
        <v>7000016524</v>
      </c>
      <c r="C410" s="757">
        <v>3570</v>
      </c>
      <c r="D410" s="757" t="s">
        <v>540</v>
      </c>
      <c r="E410" s="757">
        <v>1000049753</v>
      </c>
      <c r="F410" s="770" t="s">
        <v>743</v>
      </c>
      <c r="G410" s="757" t="s">
        <v>300</v>
      </c>
      <c r="H410" s="757">
        <v>1</v>
      </c>
      <c r="I410" s="782"/>
      <c r="J410" s="760" t="str">
        <f t="shared" si="3"/>
        <v>INCLUDED</v>
      </c>
      <c r="P410" s="415"/>
      <c r="Q410" s="415"/>
    </row>
    <row r="411" spans="1:17" ht="31.2">
      <c r="A411" s="532">
        <v>392</v>
      </c>
      <c r="B411" s="757">
        <v>7000016524</v>
      </c>
      <c r="C411" s="757">
        <v>3580</v>
      </c>
      <c r="D411" s="757" t="s">
        <v>540</v>
      </c>
      <c r="E411" s="757">
        <v>1000049762</v>
      </c>
      <c r="F411" s="770" t="s">
        <v>744</v>
      </c>
      <c r="G411" s="757" t="s">
        <v>300</v>
      </c>
      <c r="H411" s="757">
        <v>2</v>
      </c>
      <c r="I411" s="782"/>
      <c r="J411" s="760" t="str">
        <f t="shared" si="3"/>
        <v>INCLUDED</v>
      </c>
      <c r="P411" s="415"/>
      <c r="Q411" s="415"/>
    </row>
    <row r="412" spans="1:17" ht="31.2">
      <c r="A412" s="532">
        <v>393</v>
      </c>
      <c r="B412" s="757">
        <v>7000016524</v>
      </c>
      <c r="C412" s="757">
        <v>3590</v>
      </c>
      <c r="D412" s="757" t="s">
        <v>540</v>
      </c>
      <c r="E412" s="757">
        <v>1000058330</v>
      </c>
      <c r="F412" s="770" t="s">
        <v>745</v>
      </c>
      <c r="G412" s="757" t="s">
        <v>300</v>
      </c>
      <c r="H412" s="757">
        <v>1</v>
      </c>
      <c r="I412" s="782"/>
      <c r="J412" s="760" t="str">
        <f t="shared" si="3"/>
        <v>INCLUDED</v>
      </c>
      <c r="P412" s="415"/>
      <c r="Q412" s="415"/>
    </row>
    <row r="413" spans="1:17">
      <c r="A413" s="532">
        <v>394</v>
      </c>
      <c r="B413" s="757">
        <v>7000016524</v>
      </c>
      <c r="C413" s="757">
        <v>3600</v>
      </c>
      <c r="D413" s="757" t="s">
        <v>540</v>
      </c>
      <c r="E413" s="757">
        <v>1000049750</v>
      </c>
      <c r="F413" s="770" t="s">
        <v>746</v>
      </c>
      <c r="G413" s="757" t="s">
        <v>300</v>
      </c>
      <c r="H413" s="757">
        <v>2</v>
      </c>
      <c r="I413" s="782"/>
      <c r="J413" s="760" t="str">
        <f t="shared" si="3"/>
        <v>INCLUDED</v>
      </c>
      <c r="P413" s="415"/>
      <c r="Q413" s="415"/>
    </row>
    <row r="414" spans="1:17">
      <c r="A414" s="532">
        <v>395</v>
      </c>
      <c r="B414" s="757">
        <v>7000016524</v>
      </c>
      <c r="C414" s="757">
        <v>3610</v>
      </c>
      <c r="D414" s="757" t="s">
        <v>540</v>
      </c>
      <c r="E414" s="757">
        <v>1000058331</v>
      </c>
      <c r="F414" s="770" t="s">
        <v>747</v>
      </c>
      <c r="G414" s="757" t="s">
        <v>607</v>
      </c>
      <c r="H414" s="757">
        <v>1</v>
      </c>
      <c r="I414" s="782"/>
      <c r="J414" s="760" t="str">
        <f t="shared" si="3"/>
        <v>INCLUDED</v>
      </c>
      <c r="P414" s="415"/>
      <c r="Q414" s="415"/>
    </row>
    <row r="415" spans="1:17" ht="62.4">
      <c r="A415" s="532">
        <v>396</v>
      </c>
      <c r="B415" s="757">
        <v>7000016524</v>
      </c>
      <c r="C415" s="757">
        <v>3620</v>
      </c>
      <c r="D415" s="757" t="s">
        <v>540</v>
      </c>
      <c r="E415" s="757">
        <v>1000049783</v>
      </c>
      <c r="F415" s="770" t="s">
        <v>748</v>
      </c>
      <c r="G415" s="757" t="s">
        <v>300</v>
      </c>
      <c r="H415" s="757">
        <v>2</v>
      </c>
      <c r="I415" s="782"/>
      <c r="J415" s="760" t="str">
        <f t="shared" si="3"/>
        <v>INCLUDED</v>
      </c>
      <c r="P415" s="415"/>
      <c r="Q415" s="415"/>
    </row>
    <row r="416" spans="1:17" ht="31.2">
      <c r="A416" s="532">
        <v>397</v>
      </c>
      <c r="B416" s="757">
        <v>7000016524</v>
      </c>
      <c r="C416" s="757">
        <v>3630</v>
      </c>
      <c r="D416" s="757" t="s">
        <v>540</v>
      </c>
      <c r="E416" s="757">
        <v>1000049505</v>
      </c>
      <c r="F416" s="770" t="s">
        <v>749</v>
      </c>
      <c r="G416" s="757" t="s">
        <v>299</v>
      </c>
      <c r="H416" s="757">
        <v>3</v>
      </c>
      <c r="I416" s="782"/>
      <c r="J416" s="760" t="str">
        <f t="shared" ref="J416:J479" si="4">IF(I416=0, "INCLUDED", IF(ISERROR(I416*H416), I416, I416*H416))</f>
        <v>INCLUDED</v>
      </c>
      <c r="P416" s="415"/>
      <c r="Q416" s="415"/>
    </row>
    <row r="417" spans="1:17" ht="46.8">
      <c r="A417" s="532">
        <v>398</v>
      </c>
      <c r="B417" s="757">
        <v>7000016524</v>
      </c>
      <c r="C417" s="757">
        <v>3640</v>
      </c>
      <c r="D417" s="757" t="s">
        <v>540</v>
      </c>
      <c r="E417" s="757">
        <v>1000058334</v>
      </c>
      <c r="F417" s="770" t="s">
        <v>750</v>
      </c>
      <c r="G417" s="757" t="s">
        <v>299</v>
      </c>
      <c r="H417" s="757">
        <v>3</v>
      </c>
      <c r="I417" s="782"/>
      <c r="J417" s="760" t="str">
        <f t="shared" si="4"/>
        <v>INCLUDED</v>
      </c>
      <c r="P417" s="415"/>
      <c r="Q417" s="415"/>
    </row>
    <row r="418" spans="1:17" ht="46.8">
      <c r="A418" s="532">
        <v>399</v>
      </c>
      <c r="B418" s="757">
        <v>7000016524</v>
      </c>
      <c r="C418" s="757">
        <v>3650</v>
      </c>
      <c r="D418" s="757" t="s">
        <v>540</v>
      </c>
      <c r="E418" s="757">
        <v>1000058329</v>
      </c>
      <c r="F418" s="770" t="s">
        <v>751</v>
      </c>
      <c r="G418" s="757" t="s">
        <v>299</v>
      </c>
      <c r="H418" s="757">
        <v>3</v>
      </c>
      <c r="I418" s="782"/>
      <c r="J418" s="760" t="str">
        <f t="shared" si="4"/>
        <v>INCLUDED</v>
      </c>
      <c r="P418" s="415"/>
      <c r="Q418" s="415"/>
    </row>
    <row r="419" spans="1:17" ht="31.2">
      <c r="A419" s="532">
        <v>400</v>
      </c>
      <c r="B419" s="757">
        <v>7000016524</v>
      </c>
      <c r="C419" s="757">
        <v>3660</v>
      </c>
      <c r="D419" s="757" t="s">
        <v>540</v>
      </c>
      <c r="E419" s="757">
        <v>1000058333</v>
      </c>
      <c r="F419" s="770" t="s">
        <v>752</v>
      </c>
      <c r="G419" s="757" t="s">
        <v>299</v>
      </c>
      <c r="H419" s="757">
        <v>1</v>
      </c>
      <c r="I419" s="782"/>
      <c r="J419" s="760" t="str">
        <f t="shared" si="4"/>
        <v>INCLUDED</v>
      </c>
      <c r="P419" s="415"/>
      <c r="Q419" s="415"/>
    </row>
    <row r="420" spans="1:17" ht="62.4">
      <c r="A420" s="532">
        <v>401</v>
      </c>
      <c r="B420" s="757">
        <v>7000016524</v>
      </c>
      <c r="C420" s="757">
        <v>3670</v>
      </c>
      <c r="D420" s="757" t="s">
        <v>540</v>
      </c>
      <c r="E420" s="757">
        <v>1000049498</v>
      </c>
      <c r="F420" s="770" t="s">
        <v>753</v>
      </c>
      <c r="G420" s="757" t="s">
        <v>300</v>
      </c>
      <c r="H420" s="757">
        <v>1</v>
      </c>
      <c r="I420" s="782"/>
      <c r="J420" s="760" t="str">
        <f t="shared" si="4"/>
        <v>INCLUDED</v>
      </c>
      <c r="P420" s="415"/>
      <c r="Q420" s="415"/>
    </row>
    <row r="421" spans="1:17" ht="46.8">
      <c r="A421" s="532">
        <v>402</v>
      </c>
      <c r="B421" s="757">
        <v>7000016524</v>
      </c>
      <c r="C421" s="757">
        <v>3680</v>
      </c>
      <c r="D421" s="757" t="s">
        <v>540</v>
      </c>
      <c r="E421" s="757">
        <v>1000058317</v>
      </c>
      <c r="F421" s="770" t="s">
        <v>754</v>
      </c>
      <c r="G421" s="757" t="s">
        <v>300</v>
      </c>
      <c r="H421" s="757">
        <v>1</v>
      </c>
      <c r="I421" s="782"/>
      <c r="J421" s="760" t="str">
        <f t="shared" si="4"/>
        <v>INCLUDED</v>
      </c>
      <c r="P421" s="415"/>
      <c r="Q421" s="415"/>
    </row>
    <row r="422" spans="1:17" ht="31.2">
      <c r="A422" s="532">
        <v>403</v>
      </c>
      <c r="B422" s="757">
        <v>7000016524</v>
      </c>
      <c r="C422" s="757">
        <v>3690</v>
      </c>
      <c r="D422" s="757" t="s">
        <v>540</v>
      </c>
      <c r="E422" s="757">
        <v>1000021873</v>
      </c>
      <c r="F422" s="770" t="s">
        <v>755</v>
      </c>
      <c r="G422" s="757" t="s">
        <v>300</v>
      </c>
      <c r="H422" s="757">
        <v>3</v>
      </c>
      <c r="I422" s="782"/>
      <c r="J422" s="760" t="str">
        <f t="shared" si="4"/>
        <v>INCLUDED</v>
      </c>
      <c r="P422" s="415"/>
      <c r="Q422" s="415"/>
    </row>
    <row r="423" spans="1:17" ht="31.2">
      <c r="A423" s="532">
        <v>404</v>
      </c>
      <c r="B423" s="757">
        <v>7000016524</v>
      </c>
      <c r="C423" s="757">
        <v>3700</v>
      </c>
      <c r="D423" s="757" t="s">
        <v>540</v>
      </c>
      <c r="E423" s="757">
        <v>1000009208</v>
      </c>
      <c r="F423" s="770" t="s">
        <v>756</v>
      </c>
      <c r="G423" s="757" t="s">
        <v>300</v>
      </c>
      <c r="H423" s="757">
        <v>3</v>
      </c>
      <c r="I423" s="782"/>
      <c r="J423" s="760" t="str">
        <f t="shared" si="4"/>
        <v>INCLUDED</v>
      </c>
      <c r="P423" s="415"/>
      <c r="Q423" s="415"/>
    </row>
    <row r="424" spans="1:17" ht="46.8">
      <c r="A424" s="532">
        <v>405</v>
      </c>
      <c r="B424" s="757">
        <v>7000016524</v>
      </c>
      <c r="C424" s="757">
        <v>3710</v>
      </c>
      <c r="D424" s="757" t="s">
        <v>540</v>
      </c>
      <c r="E424" s="757">
        <v>1000058324</v>
      </c>
      <c r="F424" s="770" t="s">
        <v>757</v>
      </c>
      <c r="G424" s="757" t="s">
        <v>300</v>
      </c>
      <c r="H424" s="757">
        <v>1</v>
      </c>
      <c r="I424" s="782"/>
      <c r="J424" s="760" t="str">
        <f t="shared" si="4"/>
        <v>INCLUDED</v>
      </c>
      <c r="P424" s="415"/>
      <c r="Q424" s="415"/>
    </row>
    <row r="425" spans="1:17">
      <c r="A425" s="532">
        <v>406</v>
      </c>
      <c r="B425" s="757">
        <v>7000016524</v>
      </c>
      <c r="C425" s="757">
        <v>3720</v>
      </c>
      <c r="D425" s="757" t="s">
        <v>540</v>
      </c>
      <c r="E425" s="757">
        <v>1000007067</v>
      </c>
      <c r="F425" s="770" t="s">
        <v>758</v>
      </c>
      <c r="G425" s="757" t="s">
        <v>300</v>
      </c>
      <c r="H425" s="757">
        <v>1</v>
      </c>
      <c r="I425" s="782"/>
      <c r="J425" s="760" t="str">
        <f t="shared" si="4"/>
        <v>INCLUDED</v>
      </c>
      <c r="P425" s="415"/>
      <c r="Q425" s="415"/>
    </row>
    <row r="426" spans="1:17">
      <c r="A426" s="532">
        <v>407</v>
      </c>
      <c r="B426" s="757">
        <v>7000016524</v>
      </c>
      <c r="C426" s="757">
        <v>3730</v>
      </c>
      <c r="D426" s="757" t="s">
        <v>540</v>
      </c>
      <c r="E426" s="757">
        <v>1000058323</v>
      </c>
      <c r="F426" s="770" t="s">
        <v>759</v>
      </c>
      <c r="G426" s="757" t="s">
        <v>299</v>
      </c>
      <c r="H426" s="757">
        <v>1</v>
      </c>
      <c r="I426" s="782"/>
      <c r="J426" s="760" t="str">
        <f t="shared" si="4"/>
        <v>INCLUDED</v>
      </c>
      <c r="P426" s="415"/>
      <c r="Q426" s="415"/>
    </row>
    <row r="427" spans="1:17" ht="46.8">
      <c r="A427" s="532">
        <v>408</v>
      </c>
      <c r="B427" s="757">
        <v>7000016524</v>
      </c>
      <c r="C427" s="757">
        <v>3740</v>
      </c>
      <c r="D427" s="757" t="s">
        <v>540</v>
      </c>
      <c r="E427" s="757">
        <v>1000058320</v>
      </c>
      <c r="F427" s="770" t="s">
        <v>760</v>
      </c>
      <c r="G427" s="757" t="s">
        <v>300</v>
      </c>
      <c r="H427" s="757">
        <v>1</v>
      </c>
      <c r="I427" s="782"/>
      <c r="J427" s="760" t="str">
        <f t="shared" si="4"/>
        <v>INCLUDED</v>
      </c>
      <c r="P427" s="415"/>
      <c r="Q427" s="415"/>
    </row>
    <row r="428" spans="1:17" ht="46.8">
      <c r="A428" s="532">
        <v>409</v>
      </c>
      <c r="B428" s="757">
        <v>7000016524</v>
      </c>
      <c r="C428" s="757">
        <v>3750</v>
      </c>
      <c r="D428" s="757" t="s">
        <v>540</v>
      </c>
      <c r="E428" s="757">
        <v>1000049759</v>
      </c>
      <c r="F428" s="770" t="s">
        <v>761</v>
      </c>
      <c r="G428" s="757" t="s">
        <v>300</v>
      </c>
      <c r="H428" s="757">
        <v>1</v>
      </c>
      <c r="I428" s="782"/>
      <c r="J428" s="760" t="str">
        <f t="shared" si="4"/>
        <v>INCLUDED</v>
      </c>
      <c r="P428" s="415"/>
      <c r="Q428" s="415"/>
    </row>
    <row r="429" spans="1:17" ht="46.8">
      <c r="A429" s="532">
        <v>410</v>
      </c>
      <c r="B429" s="757">
        <v>7000016524</v>
      </c>
      <c r="C429" s="757">
        <v>3760</v>
      </c>
      <c r="D429" s="757" t="s">
        <v>540</v>
      </c>
      <c r="E429" s="757">
        <v>1000058319</v>
      </c>
      <c r="F429" s="770" t="s">
        <v>762</v>
      </c>
      <c r="G429" s="757" t="s">
        <v>300</v>
      </c>
      <c r="H429" s="757">
        <v>1</v>
      </c>
      <c r="I429" s="782"/>
      <c r="J429" s="760" t="str">
        <f t="shared" si="4"/>
        <v>INCLUDED</v>
      </c>
      <c r="P429" s="415"/>
      <c r="Q429" s="415"/>
    </row>
    <row r="430" spans="1:17" ht="31.2">
      <c r="A430" s="532">
        <v>411</v>
      </c>
      <c r="B430" s="757">
        <v>7000016524</v>
      </c>
      <c r="C430" s="757">
        <v>3770</v>
      </c>
      <c r="D430" s="757" t="s">
        <v>540</v>
      </c>
      <c r="E430" s="757">
        <v>1000058322</v>
      </c>
      <c r="F430" s="770" t="s">
        <v>763</v>
      </c>
      <c r="G430" s="757" t="s">
        <v>300</v>
      </c>
      <c r="H430" s="757">
        <v>1</v>
      </c>
      <c r="I430" s="782"/>
      <c r="J430" s="760" t="str">
        <f t="shared" si="4"/>
        <v>INCLUDED</v>
      </c>
      <c r="P430" s="415"/>
      <c r="Q430" s="415"/>
    </row>
    <row r="431" spans="1:17" ht="31.2">
      <c r="A431" s="532">
        <v>412</v>
      </c>
      <c r="B431" s="757">
        <v>7000016524</v>
      </c>
      <c r="C431" s="757">
        <v>3780</v>
      </c>
      <c r="D431" s="757" t="s">
        <v>540</v>
      </c>
      <c r="E431" s="757">
        <v>1000049835</v>
      </c>
      <c r="F431" s="770" t="s">
        <v>764</v>
      </c>
      <c r="G431" s="757" t="s">
        <v>300</v>
      </c>
      <c r="H431" s="757">
        <v>1</v>
      </c>
      <c r="I431" s="782"/>
      <c r="J431" s="760" t="str">
        <f t="shared" si="4"/>
        <v>INCLUDED</v>
      </c>
      <c r="P431" s="415"/>
      <c r="Q431" s="415"/>
    </row>
    <row r="432" spans="1:17" ht="46.8">
      <c r="A432" s="532">
        <v>413</v>
      </c>
      <c r="B432" s="757">
        <v>7000016524</v>
      </c>
      <c r="C432" s="757">
        <v>3790</v>
      </c>
      <c r="D432" s="757" t="s">
        <v>540</v>
      </c>
      <c r="E432" s="757">
        <v>1000049795</v>
      </c>
      <c r="F432" s="770" t="s">
        <v>765</v>
      </c>
      <c r="G432" s="757" t="s">
        <v>300</v>
      </c>
      <c r="H432" s="757">
        <v>1</v>
      </c>
      <c r="I432" s="782"/>
      <c r="J432" s="760" t="str">
        <f t="shared" si="4"/>
        <v>INCLUDED</v>
      </c>
      <c r="P432" s="415"/>
      <c r="Q432" s="415"/>
    </row>
    <row r="433" spans="1:17" ht="46.8">
      <c r="A433" s="532">
        <v>414</v>
      </c>
      <c r="B433" s="757">
        <v>7000016524</v>
      </c>
      <c r="C433" s="757">
        <v>3800</v>
      </c>
      <c r="D433" s="757" t="s">
        <v>540</v>
      </c>
      <c r="E433" s="757">
        <v>1000049808</v>
      </c>
      <c r="F433" s="770" t="s">
        <v>766</v>
      </c>
      <c r="G433" s="757" t="s">
        <v>300</v>
      </c>
      <c r="H433" s="757">
        <v>1</v>
      </c>
      <c r="I433" s="782"/>
      <c r="J433" s="760" t="str">
        <f t="shared" si="4"/>
        <v>INCLUDED</v>
      </c>
      <c r="P433" s="415"/>
      <c r="Q433" s="415"/>
    </row>
    <row r="434" spans="1:17" ht="46.8">
      <c r="A434" s="532">
        <v>415</v>
      </c>
      <c r="B434" s="757">
        <v>7000016524</v>
      </c>
      <c r="C434" s="757">
        <v>3810</v>
      </c>
      <c r="D434" s="757" t="s">
        <v>540</v>
      </c>
      <c r="E434" s="757">
        <v>1000049805</v>
      </c>
      <c r="F434" s="770" t="s">
        <v>767</v>
      </c>
      <c r="G434" s="757" t="s">
        <v>300</v>
      </c>
      <c r="H434" s="757">
        <v>1</v>
      </c>
      <c r="I434" s="782"/>
      <c r="J434" s="760" t="str">
        <f t="shared" si="4"/>
        <v>INCLUDED</v>
      </c>
      <c r="P434" s="415"/>
      <c r="Q434" s="415"/>
    </row>
    <row r="435" spans="1:17" ht="46.8">
      <c r="A435" s="532">
        <v>416</v>
      </c>
      <c r="B435" s="757">
        <v>7000016524</v>
      </c>
      <c r="C435" s="757">
        <v>3820</v>
      </c>
      <c r="D435" s="757" t="s">
        <v>540</v>
      </c>
      <c r="E435" s="757">
        <v>1000058321</v>
      </c>
      <c r="F435" s="770" t="s">
        <v>768</v>
      </c>
      <c r="G435" s="757" t="s">
        <v>300</v>
      </c>
      <c r="H435" s="757">
        <v>1</v>
      </c>
      <c r="I435" s="782"/>
      <c r="J435" s="760" t="str">
        <f t="shared" si="4"/>
        <v>INCLUDED</v>
      </c>
      <c r="P435" s="415"/>
      <c r="Q435" s="415"/>
    </row>
    <row r="436" spans="1:17" ht="46.8">
      <c r="A436" s="532">
        <v>417</v>
      </c>
      <c r="B436" s="757">
        <v>7000016524</v>
      </c>
      <c r="C436" s="757">
        <v>3830</v>
      </c>
      <c r="D436" s="757" t="s">
        <v>540</v>
      </c>
      <c r="E436" s="757">
        <v>1000049799</v>
      </c>
      <c r="F436" s="770" t="s">
        <v>769</v>
      </c>
      <c r="G436" s="757" t="s">
        <v>300</v>
      </c>
      <c r="H436" s="757">
        <v>1</v>
      </c>
      <c r="I436" s="782"/>
      <c r="J436" s="760" t="str">
        <f t="shared" si="4"/>
        <v>INCLUDED</v>
      </c>
      <c r="P436" s="415"/>
      <c r="Q436" s="415"/>
    </row>
    <row r="437" spans="1:17" ht="46.8">
      <c r="A437" s="532">
        <v>418</v>
      </c>
      <c r="B437" s="757">
        <v>7000016524</v>
      </c>
      <c r="C437" s="757">
        <v>3840</v>
      </c>
      <c r="D437" s="757" t="s">
        <v>540</v>
      </c>
      <c r="E437" s="757">
        <v>1000058325</v>
      </c>
      <c r="F437" s="770" t="s">
        <v>770</v>
      </c>
      <c r="G437" s="757" t="s">
        <v>300</v>
      </c>
      <c r="H437" s="757">
        <v>1</v>
      </c>
      <c r="I437" s="782"/>
      <c r="J437" s="760" t="str">
        <f t="shared" si="4"/>
        <v>INCLUDED</v>
      </c>
      <c r="P437" s="415"/>
      <c r="Q437" s="415"/>
    </row>
    <row r="438" spans="1:17" ht="62.4">
      <c r="A438" s="532">
        <v>419</v>
      </c>
      <c r="B438" s="757">
        <v>7000016524</v>
      </c>
      <c r="C438" s="757">
        <v>3850</v>
      </c>
      <c r="D438" s="757" t="s">
        <v>540</v>
      </c>
      <c r="E438" s="757">
        <v>1000058318</v>
      </c>
      <c r="F438" s="770" t="s">
        <v>771</v>
      </c>
      <c r="G438" s="757" t="s">
        <v>300</v>
      </c>
      <c r="H438" s="757">
        <v>1</v>
      </c>
      <c r="I438" s="782"/>
      <c r="J438" s="760" t="str">
        <f t="shared" si="4"/>
        <v>INCLUDED</v>
      </c>
      <c r="P438" s="415"/>
      <c r="Q438" s="415"/>
    </row>
    <row r="439" spans="1:17" ht="31.2">
      <c r="A439" s="532">
        <v>420</v>
      </c>
      <c r="B439" s="757">
        <v>7000016524</v>
      </c>
      <c r="C439" s="757">
        <v>3860</v>
      </c>
      <c r="D439" s="757" t="s">
        <v>540</v>
      </c>
      <c r="E439" s="757">
        <v>1000049495</v>
      </c>
      <c r="F439" s="770" t="s">
        <v>772</v>
      </c>
      <c r="G439" s="757" t="s">
        <v>300</v>
      </c>
      <c r="H439" s="757">
        <v>1</v>
      </c>
      <c r="I439" s="782"/>
      <c r="J439" s="760" t="str">
        <f t="shared" si="4"/>
        <v>INCLUDED</v>
      </c>
      <c r="P439" s="415"/>
      <c r="Q439" s="415"/>
    </row>
    <row r="440" spans="1:17" ht="46.8">
      <c r="A440" s="532">
        <v>421</v>
      </c>
      <c r="B440" s="757">
        <v>7000016524</v>
      </c>
      <c r="C440" s="757">
        <v>3870</v>
      </c>
      <c r="D440" s="757" t="s">
        <v>540</v>
      </c>
      <c r="E440" s="757">
        <v>1000049802</v>
      </c>
      <c r="F440" s="770" t="s">
        <v>773</v>
      </c>
      <c r="G440" s="757" t="s">
        <v>300</v>
      </c>
      <c r="H440" s="757">
        <v>1</v>
      </c>
      <c r="I440" s="782"/>
      <c r="J440" s="760" t="str">
        <f t="shared" si="4"/>
        <v>INCLUDED</v>
      </c>
      <c r="P440" s="415"/>
      <c r="Q440" s="415"/>
    </row>
    <row r="441" spans="1:17" ht="343.2">
      <c r="A441" s="532">
        <v>422</v>
      </c>
      <c r="B441" s="757">
        <v>7000016524</v>
      </c>
      <c r="C441" s="757">
        <v>3880</v>
      </c>
      <c r="D441" s="757" t="s">
        <v>540</v>
      </c>
      <c r="E441" s="757">
        <v>1000058374</v>
      </c>
      <c r="F441" s="770" t="s">
        <v>774</v>
      </c>
      <c r="G441" s="757" t="s">
        <v>299</v>
      </c>
      <c r="H441" s="757">
        <v>2</v>
      </c>
      <c r="I441" s="782"/>
      <c r="J441" s="760" t="str">
        <f t="shared" si="4"/>
        <v>INCLUDED</v>
      </c>
      <c r="P441" s="415"/>
      <c r="Q441" s="415"/>
    </row>
    <row r="442" spans="1:17" ht="249.6">
      <c r="A442" s="532">
        <v>423</v>
      </c>
      <c r="B442" s="757">
        <v>7000016524</v>
      </c>
      <c r="C442" s="757">
        <v>3890</v>
      </c>
      <c r="D442" s="757" t="s">
        <v>540</v>
      </c>
      <c r="E442" s="757">
        <v>1000058314</v>
      </c>
      <c r="F442" s="770" t="s">
        <v>775</v>
      </c>
      <c r="G442" s="757" t="s">
        <v>299</v>
      </c>
      <c r="H442" s="757">
        <v>1</v>
      </c>
      <c r="I442" s="782"/>
      <c r="J442" s="760" t="str">
        <f t="shared" si="4"/>
        <v>INCLUDED</v>
      </c>
      <c r="P442" s="415"/>
      <c r="Q442" s="415"/>
    </row>
    <row r="443" spans="1:17" ht="249.6">
      <c r="A443" s="532">
        <v>424</v>
      </c>
      <c r="B443" s="757">
        <v>7000016524</v>
      </c>
      <c r="C443" s="757">
        <v>3900</v>
      </c>
      <c r="D443" s="757" t="s">
        <v>540</v>
      </c>
      <c r="E443" s="757">
        <v>1000058310</v>
      </c>
      <c r="F443" s="770" t="s">
        <v>776</v>
      </c>
      <c r="G443" s="757" t="s">
        <v>299</v>
      </c>
      <c r="H443" s="757">
        <v>1</v>
      </c>
      <c r="I443" s="782"/>
      <c r="J443" s="760" t="str">
        <f t="shared" si="4"/>
        <v>INCLUDED</v>
      </c>
      <c r="P443" s="415"/>
      <c r="Q443" s="415"/>
    </row>
    <row r="444" spans="1:17" ht="93.6">
      <c r="A444" s="532">
        <v>425</v>
      </c>
      <c r="B444" s="757">
        <v>7000016524</v>
      </c>
      <c r="C444" s="757">
        <v>3910</v>
      </c>
      <c r="D444" s="757" t="s">
        <v>540</v>
      </c>
      <c r="E444" s="757">
        <v>1000058305</v>
      </c>
      <c r="F444" s="770" t="s">
        <v>777</v>
      </c>
      <c r="G444" s="757" t="s">
        <v>300</v>
      </c>
      <c r="H444" s="757">
        <v>1</v>
      </c>
      <c r="I444" s="782"/>
      <c r="J444" s="760" t="str">
        <f t="shared" si="4"/>
        <v>INCLUDED</v>
      </c>
      <c r="P444" s="415"/>
      <c r="Q444" s="415"/>
    </row>
    <row r="445" spans="1:17" ht="93.6">
      <c r="A445" s="532">
        <v>426</v>
      </c>
      <c r="B445" s="757">
        <v>7000016524</v>
      </c>
      <c r="C445" s="757">
        <v>3920</v>
      </c>
      <c r="D445" s="757" t="s">
        <v>540</v>
      </c>
      <c r="E445" s="757">
        <v>1000058312</v>
      </c>
      <c r="F445" s="770" t="s">
        <v>778</v>
      </c>
      <c r="G445" s="757" t="s">
        <v>300</v>
      </c>
      <c r="H445" s="757">
        <v>1</v>
      </c>
      <c r="I445" s="782"/>
      <c r="J445" s="760" t="str">
        <f t="shared" si="4"/>
        <v>INCLUDED</v>
      </c>
      <c r="P445" s="415"/>
      <c r="Q445" s="415"/>
    </row>
    <row r="446" spans="1:17" ht="93.6">
      <c r="A446" s="532">
        <v>427</v>
      </c>
      <c r="B446" s="757">
        <v>7000016524</v>
      </c>
      <c r="C446" s="757">
        <v>3930</v>
      </c>
      <c r="D446" s="757" t="s">
        <v>540</v>
      </c>
      <c r="E446" s="757">
        <v>1000058308</v>
      </c>
      <c r="F446" s="770" t="s">
        <v>779</v>
      </c>
      <c r="G446" s="757" t="s">
        <v>300</v>
      </c>
      <c r="H446" s="757">
        <v>1</v>
      </c>
      <c r="I446" s="782"/>
      <c r="J446" s="760" t="str">
        <f t="shared" si="4"/>
        <v>INCLUDED</v>
      </c>
      <c r="P446" s="415"/>
      <c r="Q446" s="415"/>
    </row>
    <row r="447" spans="1:17" ht="31.2">
      <c r="A447" s="532">
        <v>428</v>
      </c>
      <c r="B447" s="757">
        <v>7000016524</v>
      </c>
      <c r="C447" s="757">
        <v>3940</v>
      </c>
      <c r="D447" s="757" t="s">
        <v>540</v>
      </c>
      <c r="E447" s="757">
        <v>1000049776</v>
      </c>
      <c r="F447" s="770" t="s">
        <v>780</v>
      </c>
      <c r="G447" s="757" t="s">
        <v>300</v>
      </c>
      <c r="H447" s="757">
        <v>1</v>
      </c>
      <c r="I447" s="782"/>
      <c r="J447" s="760" t="str">
        <f t="shared" si="4"/>
        <v>INCLUDED</v>
      </c>
      <c r="P447" s="415"/>
      <c r="Q447" s="415"/>
    </row>
    <row r="448" spans="1:17" ht="31.2">
      <c r="A448" s="532">
        <v>429</v>
      </c>
      <c r="B448" s="757">
        <v>7000016524</v>
      </c>
      <c r="C448" s="757">
        <v>3950</v>
      </c>
      <c r="D448" s="757" t="s">
        <v>540</v>
      </c>
      <c r="E448" s="757">
        <v>1000049778</v>
      </c>
      <c r="F448" s="770" t="s">
        <v>781</v>
      </c>
      <c r="G448" s="757" t="s">
        <v>300</v>
      </c>
      <c r="H448" s="757">
        <v>1</v>
      </c>
      <c r="I448" s="782"/>
      <c r="J448" s="760" t="str">
        <f t="shared" si="4"/>
        <v>INCLUDED</v>
      </c>
      <c r="P448" s="415"/>
      <c r="Q448" s="415"/>
    </row>
    <row r="449" spans="1:17" ht="46.8">
      <c r="A449" s="532">
        <v>430</v>
      </c>
      <c r="B449" s="757">
        <v>7000016524</v>
      </c>
      <c r="C449" s="757">
        <v>3960</v>
      </c>
      <c r="D449" s="757" t="s">
        <v>540</v>
      </c>
      <c r="E449" s="757">
        <v>1000049777</v>
      </c>
      <c r="F449" s="770" t="s">
        <v>782</v>
      </c>
      <c r="G449" s="757" t="s">
        <v>300</v>
      </c>
      <c r="H449" s="757">
        <v>1</v>
      </c>
      <c r="I449" s="782"/>
      <c r="J449" s="760" t="str">
        <f t="shared" si="4"/>
        <v>INCLUDED</v>
      </c>
      <c r="P449" s="415"/>
      <c r="Q449" s="415"/>
    </row>
    <row r="450" spans="1:17">
      <c r="A450" s="532">
        <v>431</v>
      </c>
      <c r="B450" s="757">
        <v>7000016524</v>
      </c>
      <c r="C450" s="757">
        <v>3970</v>
      </c>
      <c r="D450" s="757" t="s">
        <v>540</v>
      </c>
      <c r="E450" s="757">
        <v>1000058306</v>
      </c>
      <c r="F450" s="770" t="s">
        <v>783</v>
      </c>
      <c r="G450" s="757" t="s">
        <v>300</v>
      </c>
      <c r="H450" s="757">
        <v>1</v>
      </c>
      <c r="I450" s="782"/>
      <c r="J450" s="760" t="str">
        <f t="shared" si="4"/>
        <v>INCLUDED</v>
      </c>
      <c r="P450" s="415"/>
      <c r="Q450" s="415"/>
    </row>
    <row r="451" spans="1:17" ht="31.2">
      <c r="A451" s="532">
        <v>432</v>
      </c>
      <c r="B451" s="757">
        <v>7000016524</v>
      </c>
      <c r="C451" s="757">
        <v>3980</v>
      </c>
      <c r="D451" s="757" t="s">
        <v>540</v>
      </c>
      <c r="E451" s="757">
        <v>1000058313</v>
      </c>
      <c r="F451" s="770" t="s">
        <v>784</v>
      </c>
      <c r="G451" s="757" t="s">
        <v>300</v>
      </c>
      <c r="H451" s="757">
        <v>1</v>
      </c>
      <c r="I451" s="782"/>
      <c r="J451" s="760" t="str">
        <f t="shared" si="4"/>
        <v>INCLUDED</v>
      </c>
      <c r="P451" s="415"/>
      <c r="Q451" s="415"/>
    </row>
    <row r="452" spans="1:17">
      <c r="A452" s="532">
        <v>433</v>
      </c>
      <c r="B452" s="757">
        <v>7000016524</v>
      </c>
      <c r="C452" s="757">
        <v>3990</v>
      </c>
      <c r="D452" s="757" t="s">
        <v>540</v>
      </c>
      <c r="E452" s="757">
        <v>1000058309</v>
      </c>
      <c r="F452" s="770" t="s">
        <v>785</v>
      </c>
      <c r="G452" s="757" t="s">
        <v>300</v>
      </c>
      <c r="H452" s="757">
        <v>1</v>
      </c>
      <c r="I452" s="782"/>
      <c r="J452" s="760" t="str">
        <f t="shared" si="4"/>
        <v>INCLUDED</v>
      </c>
      <c r="P452" s="415"/>
      <c r="Q452" s="415"/>
    </row>
    <row r="453" spans="1:17" ht="31.2">
      <c r="A453" s="532">
        <v>434</v>
      </c>
      <c r="B453" s="757">
        <v>7000016524</v>
      </c>
      <c r="C453" s="757">
        <v>4000</v>
      </c>
      <c r="D453" s="757" t="s">
        <v>540</v>
      </c>
      <c r="E453" s="757">
        <v>1000058307</v>
      </c>
      <c r="F453" s="770" t="s">
        <v>786</v>
      </c>
      <c r="G453" s="757" t="s">
        <v>299</v>
      </c>
      <c r="H453" s="757">
        <v>1</v>
      </c>
      <c r="I453" s="782"/>
      <c r="J453" s="760" t="str">
        <f t="shared" si="4"/>
        <v>INCLUDED</v>
      </c>
      <c r="P453" s="415"/>
      <c r="Q453" s="415"/>
    </row>
    <row r="454" spans="1:17" ht="31.2">
      <c r="A454" s="532">
        <v>435</v>
      </c>
      <c r="B454" s="757">
        <v>7000016524</v>
      </c>
      <c r="C454" s="757">
        <v>4010</v>
      </c>
      <c r="D454" s="757" t="s">
        <v>540</v>
      </c>
      <c r="E454" s="757">
        <v>1000058315</v>
      </c>
      <c r="F454" s="770" t="s">
        <v>787</v>
      </c>
      <c r="G454" s="757" t="s">
        <v>299</v>
      </c>
      <c r="H454" s="757">
        <v>1</v>
      </c>
      <c r="I454" s="782"/>
      <c r="J454" s="760" t="str">
        <f t="shared" si="4"/>
        <v>INCLUDED</v>
      </c>
      <c r="P454" s="415"/>
      <c r="Q454" s="415"/>
    </row>
    <row r="455" spans="1:17" ht="31.2">
      <c r="A455" s="532">
        <v>436</v>
      </c>
      <c r="B455" s="757">
        <v>7000016524</v>
      </c>
      <c r="C455" s="757">
        <v>4020</v>
      </c>
      <c r="D455" s="757" t="s">
        <v>540</v>
      </c>
      <c r="E455" s="757">
        <v>1000058311</v>
      </c>
      <c r="F455" s="770" t="s">
        <v>788</v>
      </c>
      <c r="G455" s="757" t="s">
        <v>299</v>
      </c>
      <c r="H455" s="757">
        <v>1</v>
      </c>
      <c r="I455" s="782"/>
      <c r="J455" s="760" t="str">
        <f t="shared" si="4"/>
        <v>INCLUDED</v>
      </c>
      <c r="P455" s="415"/>
      <c r="Q455" s="415"/>
    </row>
    <row r="456" spans="1:17" ht="46.8">
      <c r="A456" s="532">
        <v>437</v>
      </c>
      <c r="B456" s="757">
        <v>7000016524</v>
      </c>
      <c r="C456" s="757">
        <v>4030</v>
      </c>
      <c r="D456" s="757" t="s">
        <v>540</v>
      </c>
      <c r="E456" s="757">
        <v>1000058327</v>
      </c>
      <c r="F456" s="770" t="s">
        <v>789</v>
      </c>
      <c r="G456" s="757" t="s">
        <v>299</v>
      </c>
      <c r="H456" s="757">
        <v>1</v>
      </c>
      <c r="I456" s="782"/>
      <c r="J456" s="760" t="str">
        <f t="shared" si="4"/>
        <v>INCLUDED</v>
      </c>
      <c r="P456" s="415"/>
      <c r="Q456" s="415"/>
    </row>
    <row r="457" spans="1:17" ht="46.8">
      <c r="A457" s="532">
        <v>438</v>
      </c>
      <c r="B457" s="757">
        <v>7000016524</v>
      </c>
      <c r="C457" s="757">
        <v>4040</v>
      </c>
      <c r="D457" s="757" t="s">
        <v>540</v>
      </c>
      <c r="E457" s="757">
        <v>1000058326</v>
      </c>
      <c r="F457" s="770" t="s">
        <v>790</v>
      </c>
      <c r="G457" s="757" t="s">
        <v>299</v>
      </c>
      <c r="H457" s="757">
        <v>1</v>
      </c>
      <c r="I457" s="782"/>
      <c r="J457" s="760" t="str">
        <f t="shared" si="4"/>
        <v>INCLUDED</v>
      </c>
      <c r="P457" s="415"/>
      <c r="Q457" s="415"/>
    </row>
    <row r="458" spans="1:17" ht="109.2">
      <c r="A458" s="532">
        <v>439</v>
      </c>
      <c r="B458" s="757">
        <v>7000016524</v>
      </c>
      <c r="C458" s="757">
        <v>3290</v>
      </c>
      <c r="D458" s="757" t="s">
        <v>541</v>
      </c>
      <c r="E458" s="757">
        <v>1000031367</v>
      </c>
      <c r="F458" s="770" t="s">
        <v>799</v>
      </c>
      <c r="G458" s="757" t="s">
        <v>299</v>
      </c>
      <c r="H458" s="757">
        <v>1</v>
      </c>
      <c r="I458" s="782"/>
      <c r="J458" s="760" t="str">
        <f t="shared" si="4"/>
        <v>INCLUDED</v>
      </c>
      <c r="P458" s="415"/>
      <c r="Q458" s="415"/>
    </row>
    <row r="459" spans="1:17" ht="31.2">
      <c r="A459" s="532">
        <v>440</v>
      </c>
      <c r="B459" s="757">
        <v>7000016524</v>
      </c>
      <c r="C459" s="757">
        <v>3300</v>
      </c>
      <c r="D459" s="757" t="s">
        <v>541</v>
      </c>
      <c r="E459" s="757">
        <v>1000018706</v>
      </c>
      <c r="F459" s="770" t="s">
        <v>800</v>
      </c>
      <c r="G459" s="757" t="s">
        <v>299</v>
      </c>
      <c r="H459" s="757">
        <v>4</v>
      </c>
      <c r="I459" s="782"/>
      <c r="J459" s="760" t="str">
        <f t="shared" si="4"/>
        <v>INCLUDED</v>
      </c>
      <c r="P459" s="415"/>
      <c r="Q459" s="415"/>
    </row>
    <row r="460" spans="1:17" ht="31.2">
      <c r="A460" s="532">
        <v>441</v>
      </c>
      <c r="B460" s="757">
        <v>7000016524</v>
      </c>
      <c r="C460" s="757">
        <v>3310</v>
      </c>
      <c r="D460" s="757" t="s">
        <v>541</v>
      </c>
      <c r="E460" s="757">
        <v>1000019315</v>
      </c>
      <c r="F460" s="770" t="s">
        <v>801</v>
      </c>
      <c r="G460" s="757" t="s">
        <v>299</v>
      </c>
      <c r="H460" s="757">
        <v>2</v>
      </c>
      <c r="I460" s="782"/>
      <c r="J460" s="760" t="str">
        <f t="shared" si="4"/>
        <v>INCLUDED</v>
      </c>
      <c r="P460" s="415"/>
      <c r="Q460" s="415"/>
    </row>
    <row r="461" spans="1:17" ht="31.2">
      <c r="A461" s="532">
        <v>442</v>
      </c>
      <c r="B461" s="757">
        <v>7000016524</v>
      </c>
      <c r="C461" s="757">
        <v>3320</v>
      </c>
      <c r="D461" s="757" t="s">
        <v>541</v>
      </c>
      <c r="E461" s="757">
        <v>1000031374</v>
      </c>
      <c r="F461" s="770" t="s">
        <v>803</v>
      </c>
      <c r="G461" s="757" t="s">
        <v>300</v>
      </c>
      <c r="H461" s="757">
        <v>2</v>
      </c>
      <c r="I461" s="782"/>
      <c r="J461" s="760" t="str">
        <f t="shared" si="4"/>
        <v>INCLUDED</v>
      </c>
      <c r="P461" s="415"/>
      <c r="Q461" s="415"/>
    </row>
    <row r="462" spans="1:17" ht="31.2">
      <c r="A462" s="532">
        <v>443</v>
      </c>
      <c r="B462" s="757">
        <v>7000016524</v>
      </c>
      <c r="C462" s="757">
        <v>3330</v>
      </c>
      <c r="D462" s="757" t="s">
        <v>541</v>
      </c>
      <c r="E462" s="757">
        <v>1000034950</v>
      </c>
      <c r="F462" s="770" t="s">
        <v>804</v>
      </c>
      <c r="G462" s="757" t="s">
        <v>299</v>
      </c>
      <c r="H462" s="757">
        <v>2</v>
      </c>
      <c r="I462" s="782"/>
      <c r="J462" s="760" t="str">
        <f t="shared" si="4"/>
        <v>INCLUDED</v>
      </c>
      <c r="P462" s="415"/>
      <c r="Q462" s="415"/>
    </row>
    <row r="463" spans="1:17" ht="31.2">
      <c r="A463" s="532">
        <v>444</v>
      </c>
      <c r="B463" s="757">
        <v>7000016524</v>
      </c>
      <c r="C463" s="757">
        <v>3340</v>
      </c>
      <c r="D463" s="757" t="s">
        <v>541</v>
      </c>
      <c r="E463" s="757">
        <v>1000031381</v>
      </c>
      <c r="F463" s="770" t="s">
        <v>805</v>
      </c>
      <c r="G463" s="757" t="s">
        <v>300</v>
      </c>
      <c r="H463" s="757">
        <v>1</v>
      </c>
      <c r="I463" s="782"/>
      <c r="J463" s="760" t="str">
        <f t="shared" si="4"/>
        <v>INCLUDED</v>
      </c>
      <c r="P463" s="415"/>
      <c r="Q463" s="415"/>
    </row>
    <row r="464" spans="1:17" ht="31.2">
      <c r="A464" s="532">
        <v>445</v>
      </c>
      <c r="B464" s="757">
        <v>7000016524</v>
      </c>
      <c r="C464" s="757">
        <v>3350</v>
      </c>
      <c r="D464" s="757" t="s">
        <v>541</v>
      </c>
      <c r="E464" s="757">
        <v>1000026228</v>
      </c>
      <c r="F464" s="770" t="s">
        <v>806</v>
      </c>
      <c r="G464" s="757" t="s">
        <v>299</v>
      </c>
      <c r="H464" s="757">
        <v>1</v>
      </c>
      <c r="I464" s="782"/>
      <c r="J464" s="760" t="str">
        <f t="shared" si="4"/>
        <v>INCLUDED</v>
      </c>
      <c r="P464" s="415"/>
      <c r="Q464" s="415"/>
    </row>
    <row r="465" spans="1:28" ht="31.2">
      <c r="A465" s="532">
        <v>446</v>
      </c>
      <c r="B465" s="757">
        <v>7000016524</v>
      </c>
      <c r="C465" s="757">
        <v>3360</v>
      </c>
      <c r="D465" s="757" t="s">
        <v>541</v>
      </c>
      <c r="E465" s="757">
        <v>1000034998</v>
      </c>
      <c r="F465" s="770" t="s">
        <v>809</v>
      </c>
      <c r="G465" s="757" t="s">
        <v>299</v>
      </c>
      <c r="H465" s="757">
        <v>2</v>
      </c>
      <c r="I465" s="782"/>
      <c r="J465" s="760" t="str">
        <f t="shared" si="4"/>
        <v>INCLUDED</v>
      </c>
      <c r="P465" s="415"/>
      <c r="Q465" s="415"/>
    </row>
    <row r="466" spans="1:28" ht="31.2">
      <c r="A466" s="532">
        <v>447</v>
      </c>
      <c r="B466" s="757">
        <v>7000016524</v>
      </c>
      <c r="C466" s="757">
        <v>3370</v>
      </c>
      <c r="D466" s="757" t="s">
        <v>541</v>
      </c>
      <c r="E466" s="757">
        <v>1000030942</v>
      </c>
      <c r="F466" s="770" t="s">
        <v>810</v>
      </c>
      <c r="G466" s="757" t="s">
        <v>568</v>
      </c>
      <c r="H466" s="757">
        <v>1</v>
      </c>
      <c r="I466" s="782"/>
      <c r="J466" s="760" t="str">
        <f t="shared" si="4"/>
        <v>INCLUDED</v>
      </c>
      <c r="P466" s="415"/>
      <c r="Q466" s="415"/>
    </row>
    <row r="467" spans="1:28" ht="31.2">
      <c r="A467" s="532">
        <v>448</v>
      </c>
      <c r="B467" s="757">
        <v>7000016524</v>
      </c>
      <c r="C467" s="757">
        <v>3380</v>
      </c>
      <c r="D467" s="757" t="s">
        <v>541</v>
      </c>
      <c r="E467" s="757">
        <v>1000023471</v>
      </c>
      <c r="F467" s="770" t="s">
        <v>811</v>
      </c>
      <c r="G467" s="757" t="s">
        <v>299</v>
      </c>
      <c r="H467" s="757">
        <v>1</v>
      </c>
      <c r="I467" s="782"/>
      <c r="J467" s="760" t="str">
        <f t="shared" si="4"/>
        <v>INCLUDED</v>
      </c>
      <c r="P467" s="415"/>
      <c r="Q467" s="415"/>
    </row>
    <row r="468" spans="1:28" ht="31.2">
      <c r="A468" s="532">
        <v>449</v>
      </c>
      <c r="B468" s="757">
        <v>7000016524</v>
      </c>
      <c r="C468" s="757">
        <v>3400</v>
      </c>
      <c r="D468" s="757" t="s">
        <v>542</v>
      </c>
      <c r="E468" s="757">
        <v>1000017518</v>
      </c>
      <c r="F468" s="770" t="s">
        <v>814</v>
      </c>
      <c r="G468" s="757" t="s">
        <v>299</v>
      </c>
      <c r="H468" s="757">
        <v>2</v>
      </c>
      <c r="I468" s="782"/>
      <c r="J468" s="760" t="str">
        <f t="shared" si="4"/>
        <v>INCLUDED</v>
      </c>
      <c r="P468" s="415"/>
      <c r="Q468" s="415"/>
    </row>
    <row r="469" spans="1:28" ht="31.2">
      <c r="A469" s="532">
        <v>450</v>
      </c>
      <c r="B469" s="757">
        <v>7000016524</v>
      </c>
      <c r="C469" s="757">
        <v>3410</v>
      </c>
      <c r="D469" s="757" t="s">
        <v>542</v>
      </c>
      <c r="E469" s="757">
        <v>1000022512</v>
      </c>
      <c r="F469" s="770" t="s">
        <v>815</v>
      </c>
      <c r="G469" s="757" t="s">
        <v>299</v>
      </c>
      <c r="H469" s="757">
        <v>2</v>
      </c>
      <c r="I469" s="782"/>
      <c r="J469" s="760" t="str">
        <f t="shared" si="4"/>
        <v>INCLUDED</v>
      </c>
      <c r="P469" s="415"/>
      <c r="Q469" s="415"/>
    </row>
    <row r="470" spans="1:28" ht="46.8">
      <c r="A470" s="532">
        <v>451</v>
      </c>
      <c r="B470" s="757">
        <v>7000016524</v>
      </c>
      <c r="C470" s="757">
        <v>3420</v>
      </c>
      <c r="D470" s="757" t="s">
        <v>542</v>
      </c>
      <c r="E470" s="757">
        <v>1000022510</v>
      </c>
      <c r="F470" s="770" t="s">
        <v>816</v>
      </c>
      <c r="G470" s="757" t="s">
        <v>299</v>
      </c>
      <c r="H470" s="757">
        <v>3</v>
      </c>
      <c r="I470" s="782"/>
      <c r="J470" s="760" t="str">
        <f t="shared" si="4"/>
        <v>INCLUDED</v>
      </c>
      <c r="P470" s="415"/>
      <c r="Q470" s="415"/>
    </row>
    <row r="471" spans="1:28" ht="46.8">
      <c r="A471" s="532">
        <v>452</v>
      </c>
      <c r="B471" s="757">
        <v>7000016524</v>
      </c>
      <c r="C471" s="757">
        <v>3430</v>
      </c>
      <c r="D471" s="757" t="s">
        <v>542</v>
      </c>
      <c r="E471" s="757">
        <v>1000022487</v>
      </c>
      <c r="F471" s="770" t="s">
        <v>817</v>
      </c>
      <c r="G471" s="757" t="s">
        <v>299</v>
      </c>
      <c r="H471" s="757">
        <v>1</v>
      </c>
      <c r="I471" s="782"/>
      <c r="J471" s="760" t="str">
        <f t="shared" si="4"/>
        <v>INCLUDED</v>
      </c>
      <c r="P471" s="415"/>
      <c r="Q471" s="415"/>
    </row>
    <row r="472" spans="1:28" ht="31.2">
      <c r="A472" s="532">
        <v>453</v>
      </c>
      <c r="B472" s="757">
        <v>7000016524</v>
      </c>
      <c r="C472" s="757">
        <v>3470</v>
      </c>
      <c r="D472" s="757" t="s">
        <v>543</v>
      </c>
      <c r="E472" s="757">
        <v>1000012366</v>
      </c>
      <c r="F472" s="770" t="s">
        <v>652</v>
      </c>
      <c r="G472" s="757" t="s">
        <v>299</v>
      </c>
      <c r="H472" s="757">
        <v>168</v>
      </c>
      <c r="I472" s="782"/>
      <c r="J472" s="760" t="str">
        <f t="shared" si="4"/>
        <v>INCLUDED</v>
      </c>
      <c r="P472" s="415"/>
      <c r="Q472" s="415"/>
    </row>
    <row r="473" spans="1:28" ht="31.2">
      <c r="A473" s="532">
        <v>454</v>
      </c>
      <c r="B473" s="757">
        <v>7000016524</v>
      </c>
      <c r="C473" s="757">
        <v>3480</v>
      </c>
      <c r="D473" s="757" t="s">
        <v>543</v>
      </c>
      <c r="E473" s="757">
        <v>1000012367</v>
      </c>
      <c r="F473" s="770" t="s">
        <v>828</v>
      </c>
      <c r="G473" s="757" t="s">
        <v>299</v>
      </c>
      <c r="H473" s="757">
        <v>12</v>
      </c>
      <c r="I473" s="782"/>
      <c r="J473" s="760" t="str">
        <f t="shared" si="4"/>
        <v>INCLUDED</v>
      </c>
      <c r="P473" s="415"/>
      <c r="Q473" s="415"/>
    </row>
    <row r="474" spans="1:28" ht="31.2">
      <c r="A474" s="532">
        <v>455</v>
      </c>
      <c r="B474" s="757">
        <v>7000016524</v>
      </c>
      <c r="C474" s="757">
        <v>3490</v>
      </c>
      <c r="D474" s="757" t="s">
        <v>543</v>
      </c>
      <c r="E474" s="757">
        <v>1000012369</v>
      </c>
      <c r="F474" s="770" t="s">
        <v>797</v>
      </c>
      <c r="G474" s="757" t="s">
        <v>299</v>
      </c>
      <c r="H474" s="757">
        <v>32</v>
      </c>
      <c r="I474" s="782"/>
      <c r="J474" s="760" t="str">
        <f t="shared" si="4"/>
        <v>INCLUDED</v>
      </c>
      <c r="P474" s="415"/>
      <c r="Q474" s="415"/>
    </row>
    <row r="475" spans="1:28" s="746" customFormat="1" ht="18">
      <c r="A475" s="775" t="s">
        <v>480</v>
      </c>
      <c r="B475" s="737" t="s">
        <v>484</v>
      </c>
      <c r="C475" s="738"/>
      <c r="D475" s="739"/>
      <c r="E475" s="738"/>
      <c r="F475" s="735"/>
      <c r="G475" s="735"/>
      <c r="H475" s="735"/>
      <c r="I475" s="784"/>
      <c r="J475" s="743"/>
      <c r="K475" s="744"/>
      <c r="L475" s="744"/>
      <c r="M475" s="744"/>
      <c r="N475" s="744"/>
      <c r="O475" s="424"/>
      <c r="P475" s="415"/>
      <c r="Q475" s="415"/>
      <c r="R475" s="745"/>
      <c r="S475" s="745"/>
      <c r="T475" s="745"/>
      <c r="U475" s="745"/>
      <c r="V475" s="745"/>
      <c r="W475" s="745"/>
      <c r="X475" s="745"/>
      <c r="Y475" s="745"/>
      <c r="Z475" s="745"/>
      <c r="AA475" s="745"/>
      <c r="AB475" s="745"/>
    </row>
    <row r="476" spans="1:28">
      <c r="A476" s="532">
        <v>456</v>
      </c>
      <c r="B476" s="757">
        <v>7000016524</v>
      </c>
      <c r="C476" s="757">
        <v>4060</v>
      </c>
      <c r="D476" s="757" t="s">
        <v>528</v>
      </c>
      <c r="E476" s="757">
        <v>1000032802</v>
      </c>
      <c r="F476" s="770" t="s">
        <v>818</v>
      </c>
      <c r="G476" s="757" t="s">
        <v>300</v>
      </c>
      <c r="H476" s="757">
        <v>2</v>
      </c>
      <c r="I476" s="782"/>
      <c r="J476" s="760" t="str">
        <f t="shared" si="4"/>
        <v>INCLUDED</v>
      </c>
      <c r="P476" s="415"/>
      <c r="Q476" s="415"/>
    </row>
    <row r="477" spans="1:28" ht="31.2">
      <c r="A477" s="532">
        <v>457</v>
      </c>
      <c r="B477" s="757">
        <v>7000016524</v>
      </c>
      <c r="C477" s="757">
        <v>4070</v>
      </c>
      <c r="D477" s="757" t="s">
        <v>528</v>
      </c>
      <c r="E477" s="757">
        <v>1000004638</v>
      </c>
      <c r="F477" s="770" t="s">
        <v>657</v>
      </c>
      <c r="G477" s="757" t="s">
        <v>300</v>
      </c>
      <c r="H477" s="757">
        <v>2</v>
      </c>
      <c r="I477" s="782"/>
      <c r="J477" s="760" t="str">
        <f t="shared" si="4"/>
        <v>INCLUDED</v>
      </c>
      <c r="P477" s="415"/>
      <c r="Q477" s="415"/>
    </row>
    <row r="478" spans="1:28" ht="31.2">
      <c r="A478" s="532">
        <v>458</v>
      </c>
      <c r="B478" s="757">
        <v>7000016524</v>
      </c>
      <c r="C478" s="757">
        <v>4080</v>
      </c>
      <c r="D478" s="757" t="s">
        <v>528</v>
      </c>
      <c r="E478" s="757">
        <v>1000032796</v>
      </c>
      <c r="F478" s="770" t="s">
        <v>662</v>
      </c>
      <c r="G478" s="757" t="s">
        <v>300</v>
      </c>
      <c r="H478" s="757">
        <v>6</v>
      </c>
      <c r="I478" s="782"/>
      <c r="J478" s="760" t="str">
        <f t="shared" si="4"/>
        <v>INCLUDED</v>
      </c>
      <c r="P478" s="415"/>
      <c r="Q478" s="415"/>
    </row>
    <row r="479" spans="1:28" ht="46.8">
      <c r="A479" s="532">
        <v>459</v>
      </c>
      <c r="B479" s="757">
        <v>7000016524</v>
      </c>
      <c r="C479" s="757">
        <v>4090</v>
      </c>
      <c r="D479" s="757" t="s">
        <v>528</v>
      </c>
      <c r="E479" s="757">
        <v>1000059207</v>
      </c>
      <c r="F479" s="770" t="s">
        <v>665</v>
      </c>
      <c r="G479" s="757" t="s">
        <v>555</v>
      </c>
      <c r="H479" s="757">
        <v>650</v>
      </c>
      <c r="I479" s="782"/>
      <c r="J479" s="760" t="str">
        <f t="shared" si="4"/>
        <v>INCLUDED</v>
      </c>
      <c r="P479" s="415"/>
      <c r="Q479" s="415"/>
    </row>
    <row r="480" spans="1:28">
      <c r="A480" s="532">
        <v>460</v>
      </c>
      <c r="B480" s="757">
        <v>7000016524</v>
      </c>
      <c r="C480" s="757">
        <v>4100</v>
      </c>
      <c r="D480" s="757" t="s">
        <v>529</v>
      </c>
      <c r="E480" s="757">
        <v>1000020419</v>
      </c>
      <c r="F480" s="770" t="s">
        <v>673</v>
      </c>
      <c r="G480" s="757" t="s">
        <v>299</v>
      </c>
      <c r="H480" s="757">
        <v>6</v>
      </c>
      <c r="I480" s="782"/>
      <c r="J480" s="760" t="str">
        <f t="shared" ref="J480:J543" si="5">IF(I480=0, "INCLUDED", IF(ISERROR(I480*H480), I480, I480*H480))</f>
        <v>INCLUDED</v>
      </c>
      <c r="P480" s="415"/>
      <c r="Q480" s="415"/>
    </row>
    <row r="481" spans="1:17">
      <c r="A481" s="532">
        <v>461</v>
      </c>
      <c r="B481" s="757">
        <v>7000016524</v>
      </c>
      <c r="C481" s="757">
        <v>4110</v>
      </c>
      <c r="D481" s="757" t="s">
        <v>529</v>
      </c>
      <c r="E481" s="757">
        <v>1000004535</v>
      </c>
      <c r="F481" s="770" t="s">
        <v>675</v>
      </c>
      <c r="G481" s="757" t="s">
        <v>299</v>
      </c>
      <c r="H481" s="757">
        <v>6</v>
      </c>
      <c r="I481" s="782"/>
      <c r="J481" s="760" t="str">
        <f t="shared" si="5"/>
        <v>INCLUDED</v>
      </c>
      <c r="P481" s="415"/>
      <c r="Q481" s="415"/>
    </row>
    <row r="482" spans="1:17">
      <c r="A482" s="532">
        <v>462</v>
      </c>
      <c r="B482" s="757">
        <v>7000016524</v>
      </c>
      <c r="C482" s="757">
        <v>4120</v>
      </c>
      <c r="D482" s="757" t="s">
        <v>529</v>
      </c>
      <c r="E482" s="757">
        <v>1000004401</v>
      </c>
      <c r="F482" s="770" t="s">
        <v>674</v>
      </c>
      <c r="G482" s="757" t="s">
        <v>299</v>
      </c>
      <c r="H482" s="757">
        <v>12</v>
      </c>
      <c r="I482" s="782"/>
      <c r="J482" s="760" t="str">
        <f t="shared" si="5"/>
        <v>INCLUDED</v>
      </c>
      <c r="P482" s="415"/>
      <c r="Q482" s="415"/>
    </row>
    <row r="483" spans="1:17">
      <c r="A483" s="532">
        <v>463</v>
      </c>
      <c r="B483" s="757">
        <v>7000016524</v>
      </c>
      <c r="C483" s="757">
        <v>4130</v>
      </c>
      <c r="D483" s="757" t="s">
        <v>529</v>
      </c>
      <c r="E483" s="757">
        <v>1000004400</v>
      </c>
      <c r="F483" s="770" t="s">
        <v>685</v>
      </c>
      <c r="G483" s="757" t="s">
        <v>299</v>
      </c>
      <c r="H483" s="757">
        <v>12</v>
      </c>
      <c r="I483" s="782"/>
      <c r="J483" s="760" t="str">
        <f t="shared" si="5"/>
        <v>INCLUDED</v>
      </c>
      <c r="P483" s="415"/>
      <c r="Q483" s="415"/>
    </row>
    <row r="484" spans="1:17" ht="31.2">
      <c r="A484" s="532">
        <v>464</v>
      </c>
      <c r="B484" s="757">
        <v>7000016524</v>
      </c>
      <c r="C484" s="757">
        <v>4140</v>
      </c>
      <c r="D484" s="757" t="s">
        <v>530</v>
      </c>
      <c r="E484" s="757">
        <v>1000032132</v>
      </c>
      <c r="F484" s="770" t="s">
        <v>819</v>
      </c>
      <c r="G484" s="757" t="s">
        <v>299</v>
      </c>
      <c r="H484" s="757">
        <v>1</v>
      </c>
      <c r="I484" s="782"/>
      <c r="J484" s="760" t="str">
        <f t="shared" si="5"/>
        <v>INCLUDED</v>
      </c>
      <c r="P484" s="415"/>
      <c r="Q484" s="415"/>
    </row>
    <row r="485" spans="1:17" ht="31.2">
      <c r="A485" s="532">
        <v>465</v>
      </c>
      <c r="B485" s="757">
        <v>7000016524</v>
      </c>
      <c r="C485" s="757">
        <v>4150</v>
      </c>
      <c r="D485" s="757" t="s">
        <v>531</v>
      </c>
      <c r="E485" s="757">
        <v>1000002165</v>
      </c>
      <c r="F485" s="770" t="s">
        <v>678</v>
      </c>
      <c r="G485" s="757" t="s">
        <v>299</v>
      </c>
      <c r="H485" s="757">
        <v>2</v>
      </c>
      <c r="I485" s="782"/>
      <c r="J485" s="760" t="str">
        <f t="shared" si="5"/>
        <v>INCLUDED</v>
      </c>
      <c r="P485" s="415"/>
      <c r="Q485" s="415"/>
    </row>
    <row r="486" spans="1:17">
      <c r="A486" s="532">
        <v>466</v>
      </c>
      <c r="B486" s="757">
        <v>7000016524</v>
      </c>
      <c r="C486" s="757">
        <v>4160</v>
      </c>
      <c r="D486" s="757" t="s">
        <v>531</v>
      </c>
      <c r="E486" s="757">
        <v>1000003398</v>
      </c>
      <c r="F486" s="770" t="s">
        <v>681</v>
      </c>
      <c r="G486" s="757" t="s">
        <v>299</v>
      </c>
      <c r="H486" s="757">
        <v>2</v>
      </c>
      <c r="I486" s="782"/>
      <c r="J486" s="760" t="str">
        <f t="shared" si="5"/>
        <v>INCLUDED</v>
      </c>
      <c r="P486" s="415"/>
      <c r="Q486" s="415"/>
    </row>
    <row r="487" spans="1:17" ht="31.2">
      <c r="A487" s="532">
        <v>467</v>
      </c>
      <c r="B487" s="757">
        <v>7000016524</v>
      </c>
      <c r="C487" s="757">
        <v>4170</v>
      </c>
      <c r="D487" s="757" t="s">
        <v>532</v>
      </c>
      <c r="E487" s="757">
        <v>1000003409</v>
      </c>
      <c r="F487" s="770" t="s">
        <v>691</v>
      </c>
      <c r="G487" s="757" t="s">
        <v>299</v>
      </c>
      <c r="H487" s="757">
        <v>2</v>
      </c>
      <c r="I487" s="782"/>
      <c r="J487" s="760" t="str">
        <f t="shared" si="5"/>
        <v>INCLUDED</v>
      </c>
      <c r="P487" s="415"/>
      <c r="Q487" s="415"/>
    </row>
    <row r="488" spans="1:17" ht="31.2">
      <c r="A488" s="532">
        <v>468</v>
      </c>
      <c r="B488" s="757">
        <v>7000016524</v>
      </c>
      <c r="C488" s="757">
        <v>4640</v>
      </c>
      <c r="D488" s="757" t="s">
        <v>544</v>
      </c>
      <c r="E488" s="757">
        <v>1000055451</v>
      </c>
      <c r="F488" s="770" t="s">
        <v>829</v>
      </c>
      <c r="G488" s="757" t="s">
        <v>300</v>
      </c>
      <c r="H488" s="757">
        <v>1</v>
      </c>
      <c r="I488" s="782"/>
      <c r="J488" s="760" t="str">
        <f t="shared" si="5"/>
        <v>INCLUDED</v>
      </c>
      <c r="P488" s="415"/>
      <c r="Q488" s="415"/>
    </row>
    <row r="489" spans="1:17" ht="31.2">
      <c r="A489" s="532">
        <v>469</v>
      </c>
      <c r="B489" s="757">
        <v>7000016524</v>
      </c>
      <c r="C489" s="757">
        <v>4660</v>
      </c>
      <c r="D489" s="757" t="s">
        <v>545</v>
      </c>
      <c r="E489" s="757">
        <v>1000025963</v>
      </c>
      <c r="F489" s="770" t="s">
        <v>700</v>
      </c>
      <c r="G489" s="757" t="s">
        <v>300</v>
      </c>
      <c r="H489" s="757">
        <v>1</v>
      </c>
      <c r="I489" s="782"/>
      <c r="J489" s="760" t="str">
        <f t="shared" si="5"/>
        <v>INCLUDED</v>
      </c>
      <c r="P489" s="415"/>
      <c r="Q489" s="415"/>
    </row>
    <row r="490" spans="1:17" ht="31.2">
      <c r="A490" s="532">
        <v>470</v>
      </c>
      <c r="B490" s="757">
        <v>7000016524</v>
      </c>
      <c r="C490" s="757">
        <v>4670</v>
      </c>
      <c r="D490" s="757" t="s">
        <v>545</v>
      </c>
      <c r="E490" s="757">
        <v>1000022409</v>
      </c>
      <c r="F490" s="770" t="s">
        <v>830</v>
      </c>
      <c r="G490" s="757" t="s">
        <v>300</v>
      </c>
      <c r="H490" s="757">
        <v>1</v>
      </c>
      <c r="I490" s="782"/>
      <c r="J490" s="760" t="str">
        <f t="shared" si="5"/>
        <v>INCLUDED</v>
      </c>
      <c r="P490" s="415"/>
      <c r="Q490" s="415"/>
    </row>
    <row r="491" spans="1:17">
      <c r="A491" s="532">
        <v>471</v>
      </c>
      <c r="B491" s="757">
        <v>7000016524</v>
      </c>
      <c r="C491" s="757">
        <v>4700</v>
      </c>
      <c r="D491" s="757" t="s">
        <v>546</v>
      </c>
      <c r="E491" s="757">
        <v>1000012022</v>
      </c>
      <c r="F491" s="770" t="s">
        <v>570</v>
      </c>
      <c r="G491" s="757" t="s">
        <v>299</v>
      </c>
      <c r="H491" s="757">
        <v>4</v>
      </c>
      <c r="I491" s="782"/>
      <c r="J491" s="760" t="str">
        <f t="shared" si="5"/>
        <v>INCLUDED</v>
      </c>
      <c r="P491" s="415"/>
      <c r="Q491" s="415"/>
    </row>
    <row r="492" spans="1:17">
      <c r="A492" s="532">
        <v>472</v>
      </c>
      <c r="B492" s="757">
        <v>7000016524</v>
      </c>
      <c r="C492" s="757">
        <v>4710</v>
      </c>
      <c r="D492" s="757" t="s">
        <v>546</v>
      </c>
      <c r="E492" s="757">
        <v>1000012024</v>
      </c>
      <c r="F492" s="770" t="s">
        <v>571</v>
      </c>
      <c r="G492" s="757" t="s">
        <v>299</v>
      </c>
      <c r="H492" s="757">
        <v>2</v>
      </c>
      <c r="I492" s="782"/>
      <c r="J492" s="760" t="str">
        <f t="shared" si="5"/>
        <v>INCLUDED</v>
      </c>
      <c r="P492" s="415"/>
      <c r="Q492" s="415"/>
    </row>
    <row r="493" spans="1:17" ht="31.2">
      <c r="A493" s="532">
        <v>473</v>
      </c>
      <c r="B493" s="757">
        <v>7000016524</v>
      </c>
      <c r="C493" s="757">
        <v>4720</v>
      </c>
      <c r="D493" s="757" t="s">
        <v>546</v>
      </c>
      <c r="E493" s="757">
        <v>1000049460</v>
      </c>
      <c r="F493" s="770" t="s">
        <v>720</v>
      </c>
      <c r="G493" s="757" t="s">
        <v>300</v>
      </c>
      <c r="H493" s="757">
        <v>1</v>
      </c>
      <c r="I493" s="782"/>
      <c r="J493" s="760" t="str">
        <f t="shared" si="5"/>
        <v>INCLUDED</v>
      </c>
      <c r="P493" s="415"/>
      <c r="Q493" s="415"/>
    </row>
    <row r="494" spans="1:17">
      <c r="A494" s="532">
        <v>474</v>
      </c>
      <c r="B494" s="757">
        <v>7000016524</v>
      </c>
      <c r="C494" s="757">
        <v>4730</v>
      </c>
      <c r="D494" s="757" t="s">
        <v>546</v>
      </c>
      <c r="E494" s="757">
        <v>1000032698</v>
      </c>
      <c r="F494" s="770" t="s">
        <v>831</v>
      </c>
      <c r="G494" s="757" t="s">
        <v>300</v>
      </c>
      <c r="H494" s="757">
        <v>1</v>
      </c>
      <c r="I494" s="782"/>
      <c r="J494" s="760" t="str">
        <f t="shared" si="5"/>
        <v>INCLUDED</v>
      </c>
      <c r="P494" s="415"/>
      <c r="Q494" s="415"/>
    </row>
    <row r="495" spans="1:17" ht="31.2">
      <c r="A495" s="532">
        <v>475</v>
      </c>
      <c r="B495" s="757">
        <v>7000016524</v>
      </c>
      <c r="C495" s="757">
        <v>4740</v>
      </c>
      <c r="D495" s="757" t="s">
        <v>546</v>
      </c>
      <c r="E495" s="757">
        <v>1000012037</v>
      </c>
      <c r="F495" s="770" t="s">
        <v>832</v>
      </c>
      <c r="G495" s="757" t="s">
        <v>300</v>
      </c>
      <c r="H495" s="757">
        <v>1</v>
      </c>
      <c r="I495" s="782"/>
      <c r="J495" s="760" t="str">
        <f t="shared" si="5"/>
        <v>INCLUDED</v>
      </c>
      <c r="P495" s="415"/>
      <c r="Q495" s="415"/>
    </row>
    <row r="496" spans="1:17" ht="31.2">
      <c r="A496" s="532">
        <v>476</v>
      </c>
      <c r="B496" s="757">
        <v>7000016524</v>
      </c>
      <c r="C496" s="757">
        <v>4180</v>
      </c>
      <c r="D496" s="757" t="s">
        <v>547</v>
      </c>
      <c r="E496" s="757">
        <v>1000010014</v>
      </c>
      <c r="F496" s="770" t="s">
        <v>686</v>
      </c>
      <c r="G496" s="757" t="s">
        <v>300</v>
      </c>
      <c r="H496" s="757">
        <v>2</v>
      </c>
      <c r="I496" s="782"/>
      <c r="J496" s="760" t="str">
        <f t="shared" si="5"/>
        <v>INCLUDED</v>
      </c>
      <c r="P496" s="415"/>
      <c r="Q496" s="415"/>
    </row>
    <row r="497" spans="1:17" ht="31.2">
      <c r="A497" s="532">
        <v>477</v>
      </c>
      <c r="B497" s="757">
        <v>7000016524</v>
      </c>
      <c r="C497" s="757">
        <v>4190</v>
      </c>
      <c r="D497" s="757" t="s">
        <v>547</v>
      </c>
      <c r="E497" s="757">
        <v>1000000046</v>
      </c>
      <c r="F497" s="770" t="s">
        <v>687</v>
      </c>
      <c r="G497" s="757" t="s">
        <v>299</v>
      </c>
      <c r="H497" s="757">
        <v>2</v>
      </c>
      <c r="I497" s="782"/>
      <c r="J497" s="760" t="str">
        <f t="shared" si="5"/>
        <v>INCLUDED</v>
      </c>
      <c r="P497" s="415"/>
      <c r="Q497" s="415"/>
    </row>
    <row r="498" spans="1:17" ht="31.2">
      <c r="A498" s="532">
        <v>478</v>
      </c>
      <c r="B498" s="757">
        <v>7000016524</v>
      </c>
      <c r="C498" s="757">
        <v>4200</v>
      </c>
      <c r="D498" s="757" t="s">
        <v>547</v>
      </c>
      <c r="E498" s="757">
        <v>1000017887</v>
      </c>
      <c r="F498" s="770" t="s">
        <v>689</v>
      </c>
      <c r="G498" s="757" t="s">
        <v>299</v>
      </c>
      <c r="H498" s="757">
        <v>2</v>
      </c>
      <c r="I498" s="782"/>
      <c r="J498" s="760" t="str">
        <f t="shared" si="5"/>
        <v>INCLUDED</v>
      </c>
      <c r="P498" s="415"/>
      <c r="Q498" s="415"/>
    </row>
    <row r="499" spans="1:17" ht="31.2">
      <c r="A499" s="532">
        <v>479</v>
      </c>
      <c r="B499" s="757">
        <v>7000016524</v>
      </c>
      <c r="C499" s="757">
        <v>4210</v>
      </c>
      <c r="D499" s="757" t="s">
        <v>547</v>
      </c>
      <c r="E499" s="757">
        <v>1000010638</v>
      </c>
      <c r="F499" s="770" t="s">
        <v>688</v>
      </c>
      <c r="G499" s="757" t="s">
        <v>299</v>
      </c>
      <c r="H499" s="757">
        <v>2</v>
      </c>
      <c r="I499" s="782"/>
      <c r="J499" s="760" t="str">
        <f t="shared" si="5"/>
        <v>INCLUDED</v>
      </c>
      <c r="P499" s="415"/>
      <c r="Q499" s="415"/>
    </row>
    <row r="500" spans="1:17" ht="31.2">
      <c r="A500" s="532">
        <v>480</v>
      </c>
      <c r="B500" s="757">
        <v>7000016524</v>
      </c>
      <c r="C500" s="757">
        <v>4220</v>
      </c>
      <c r="D500" s="757" t="s">
        <v>547</v>
      </c>
      <c r="E500" s="757">
        <v>1000036908</v>
      </c>
      <c r="F500" s="770" t="s">
        <v>567</v>
      </c>
      <c r="G500" s="757" t="s">
        <v>568</v>
      </c>
      <c r="H500" s="757">
        <v>1</v>
      </c>
      <c r="I500" s="782"/>
      <c r="J500" s="760" t="str">
        <f t="shared" si="5"/>
        <v>INCLUDED</v>
      </c>
      <c r="P500" s="415"/>
      <c r="Q500" s="415"/>
    </row>
    <row r="501" spans="1:17" ht="31.2">
      <c r="A501" s="532">
        <v>481</v>
      </c>
      <c r="B501" s="757">
        <v>7000016524</v>
      </c>
      <c r="C501" s="757">
        <v>4230</v>
      </c>
      <c r="D501" s="757" t="s">
        <v>547</v>
      </c>
      <c r="E501" s="757">
        <v>1000004290</v>
      </c>
      <c r="F501" s="770" t="s">
        <v>684</v>
      </c>
      <c r="G501" s="757" t="s">
        <v>299</v>
      </c>
      <c r="H501" s="757">
        <v>4</v>
      </c>
      <c r="I501" s="782"/>
      <c r="J501" s="760" t="str">
        <f t="shared" si="5"/>
        <v>INCLUDED</v>
      </c>
      <c r="P501" s="415"/>
      <c r="Q501" s="415"/>
    </row>
    <row r="502" spans="1:17" ht="31.2">
      <c r="A502" s="532">
        <v>482</v>
      </c>
      <c r="B502" s="757">
        <v>7000016524</v>
      </c>
      <c r="C502" s="757">
        <v>4240</v>
      </c>
      <c r="D502" s="757" t="s">
        <v>535</v>
      </c>
      <c r="E502" s="757">
        <v>1000038325</v>
      </c>
      <c r="F502" s="770" t="s">
        <v>587</v>
      </c>
      <c r="G502" s="757" t="s">
        <v>299</v>
      </c>
      <c r="H502" s="757">
        <v>10</v>
      </c>
      <c r="I502" s="782"/>
      <c r="J502" s="760" t="str">
        <f t="shared" si="5"/>
        <v>INCLUDED</v>
      </c>
      <c r="P502" s="415"/>
      <c r="Q502" s="415"/>
    </row>
    <row r="503" spans="1:17">
      <c r="A503" s="532">
        <v>483</v>
      </c>
      <c r="B503" s="757">
        <v>7000016524</v>
      </c>
      <c r="C503" s="757">
        <v>4250</v>
      </c>
      <c r="D503" s="757" t="s">
        <v>535</v>
      </c>
      <c r="E503" s="757">
        <v>1000014547</v>
      </c>
      <c r="F503" s="770" t="s">
        <v>586</v>
      </c>
      <c r="G503" s="757" t="s">
        <v>299</v>
      </c>
      <c r="H503" s="757">
        <v>1</v>
      </c>
      <c r="I503" s="782"/>
      <c r="J503" s="760" t="str">
        <f t="shared" si="5"/>
        <v>INCLUDED</v>
      </c>
      <c r="P503" s="415"/>
      <c r="Q503" s="415"/>
    </row>
    <row r="504" spans="1:17" ht="31.2">
      <c r="A504" s="532">
        <v>484</v>
      </c>
      <c r="B504" s="757">
        <v>7000016524</v>
      </c>
      <c r="C504" s="757">
        <v>4260</v>
      </c>
      <c r="D504" s="757" t="s">
        <v>548</v>
      </c>
      <c r="E504" s="757">
        <v>1000049467</v>
      </c>
      <c r="F504" s="770" t="s">
        <v>710</v>
      </c>
      <c r="G504" s="757" t="s">
        <v>300</v>
      </c>
      <c r="H504" s="757">
        <v>1</v>
      </c>
      <c r="I504" s="782"/>
      <c r="J504" s="760" t="str">
        <f t="shared" si="5"/>
        <v>INCLUDED</v>
      </c>
      <c r="P504" s="415"/>
      <c r="Q504" s="415"/>
    </row>
    <row r="505" spans="1:17" ht="46.8">
      <c r="A505" s="532">
        <v>485</v>
      </c>
      <c r="B505" s="757">
        <v>7000016524</v>
      </c>
      <c r="C505" s="757">
        <v>4270</v>
      </c>
      <c r="D505" s="757" t="s">
        <v>536</v>
      </c>
      <c r="E505" s="757">
        <v>1000020138</v>
      </c>
      <c r="F505" s="770" t="s">
        <v>734</v>
      </c>
      <c r="G505" s="757" t="s">
        <v>299</v>
      </c>
      <c r="H505" s="757">
        <v>1</v>
      </c>
      <c r="I505" s="782"/>
      <c r="J505" s="760" t="str">
        <f t="shared" si="5"/>
        <v>INCLUDED</v>
      </c>
      <c r="P505" s="415"/>
      <c r="Q505" s="415"/>
    </row>
    <row r="506" spans="1:17" ht="46.8">
      <c r="A506" s="532">
        <v>486</v>
      </c>
      <c r="B506" s="757">
        <v>7000016524</v>
      </c>
      <c r="C506" s="757">
        <v>4280</v>
      </c>
      <c r="D506" s="757" t="s">
        <v>536</v>
      </c>
      <c r="E506" s="757">
        <v>1000020124</v>
      </c>
      <c r="F506" s="770" t="s">
        <v>735</v>
      </c>
      <c r="G506" s="757" t="s">
        <v>299</v>
      </c>
      <c r="H506" s="757">
        <v>1</v>
      </c>
      <c r="I506" s="782"/>
      <c r="J506" s="760" t="str">
        <f t="shared" si="5"/>
        <v>INCLUDED</v>
      </c>
      <c r="P506" s="415"/>
      <c r="Q506" s="415"/>
    </row>
    <row r="507" spans="1:17" ht="46.8">
      <c r="A507" s="532">
        <v>487</v>
      </c>
      <c r="B507" s="757">
        <v>7000016524</v>
      </c>
      <c r="C507" s="757">
        <v>4290</v>
      </c>
      <c r="D507" s="757" t="s">
        <v>536</v>
      </c>
      <c r="E507" s="757">
        <v>1000020195</v>
      </c>
      <c r="F507" s="770" t="s">
        <v>727</v>
      </c>
      <c r="G507" s="757" t="s">
        <v>299</v>
      </c>
      <c r="H507" s="757">
        <v>6</v>
      </c>
      <c r="I507" s="782"/>
      <c r="J507" s="760" t="str">
        <f t="shared" si="5"/>
        <v>INCLUDED</v>
      </c>
      <c r="P507" s="415"/>
      <c r="Q507" s="415"/>
    </row>
    <row r="508" spans="1:17" ht="46.8">
      <c r="A508" s="532">
        <v>488</v>
      </c>
      <c r="B508" s="757">
        <v>7000016524</v>
      </c>
      <c r="C508" s="757">
        <v>4300</v>
      </c>
      <c r="D508" s="757" t="s">
        <v>536</v>
      </c>
      <c r="E508" s="757">
        <v>1000020193</v>
      </c>
      <c r="F508" s="770" t="s">
        <v>728</v>
      </c>
      <c r="G508" s="757" t="s">
        <v>299</v>
      </c>
      <c r="H508" s="757">
        <v>6</v>
      </c>
      <c r="I508" s="782"/>
      <c r="J508" s="760" t="str">
        <f t="shared" si="5"/>
        <v>INCLUDED</v>
      </c>
      <c r="P508" s="415"/>
      <c r="Q508" s="415"/>
    </row>
    <row r="509" spans="1:17" ht="62.4">
      <c r="A509" s="532">
        <v>489</v>
      </c>
      <c r="B509" s="757">
        <v>7000016524</v>
      </c>
      <c r="C509" s="757">
        <v>4310</v>
      </c>
      <c r="D509" s="757" t="s">
        <v>536</v>
      </c>
      <c r="E509" s="757">
        <v>1000020196</v>
      </c>
      <c r="F509" s="770" t="s">
        <v>729</v>
      </c>
      <c r="G509" s="757" t="s">
        <v>299</v>
      </c>
      <c r="H509" s="757">
        <v>12</v>
      </c>
      <c r="I509" s="782"/>
      <c r="J509" s="760" t="str">
        <f t="shared" si="5"/>
        <v>INCLUDED</v>
      </c>
      <c r="P509" s="415"/>
      <c r="Q509" s="415"/>
    </row>
    <row r="510" spans="1:17">
      <c r="A510" s="532">
        <v>490</v>
      </c>
      <c r="B510" s="757">
        <v>7000016524</v>
      </c>
      <c r="C510" s="757">
        <v>4320</v>
      </c>
      <c r="D510" s="757" t="s">
        <v>536</v>
      </c>
      <c r="E510" s="757">
        <v>1000017568</v>
      </c>
      <c r="F510" s="770" t="s">
        <v>730</v>
      </c>
      <c r="G510" s="757" t="s">
        <v>299</v>
      </c>
      <c r="H510" s="757">
        <v>12</v>
      </c>
      <c r="I510" s="782"/>
      <c r="J510" s="760" t="str">
        <f t="shared" si="5"/>
        <v>INCLUDED</v>
      </c>
      <c r="P510" s="415"/>
      <c r="Q510" s="415"/>
    </row>
    <row r="511" spans="1:17" ht="46.8">
      <c r="A511" s="532">
        <v>491</v>
      </c>
      <c r="B511" s="757">
        <v>7000016524</v>
      </c>
      <c r="C511" s="757">
        <v>4330</v>
      </c>
      <c r="D511" s="757" t="s">
        <v>536</v>
      </c>
      <c r="E511" s="757">
        <v>1000020118</v>
      </c>
      <c r="F511" s="770" t="s">
        <v>732</v>
      </c>
      <c r="G511" s="757" t="s">
        <v>299</v>
      </c>
      <c r="H511" s="757">
        <v>3</v>
      </c>
      <c r="I511" s="782"/>
      <c r="J511" s="760" t="str">
        <f t="shared" si="5"/>
        <v>INCLUDED</v>
      </c>
      <c r="P511" s="415"/>
      <c r="Q511" s="415"/>
    </row>
    <row r="512" spans="1:17" ht="46.8">
      <c r="A512" s="532">
        <v>492</v>
      </c>
      <c r="B512" s="757">
        <v>7000016524</v>
      </c>
      <c r="C512" s="757">
        <v>4960</v>
      </c>
      <c r="D512" s="757" t="s">
        <v>512</v>
      </c>
      <c r="E512" s="757">
        <v>1000055991</v>
      </c>
      <c r="F512" s="770" t="s">
        <v>694</v>
      </c>
      <c r="G512" s="757" t="s">
        <v>299</v>
      </c>
      <c r="H512" s="757">
        <v>9</v>
      </c>
      <c r="I512" s="782"/>
      <c r="J512" s="760" t="str">
        <f t="shared" si="5"/>
        <v>INCLUDED</v>
      </c>
      <c r="P512" s="415"/>
      <c r="Q512" s="415"/>
    </row>
    <row r="513" spans="1:17" ht="46.8">
      <c r="A513" s="532">
        <v>493</v>
      </c>
      <c r="B513" s="757">
        <v>7000016524</v>
      </c>
      <c r="C513" s="757">
        <v>4970</v>
      </c>
      <c r="D513" s="757" t="s">
        <v>512</v>
      </c>
      <c r="E513" s="757">
        <v>1000055988</v>
      </c>
      <c r="F513" s="770" t="s">
        <v>695</v>
      </c>
      <c r="G513" s="757" t="s">
        <v>299</v>
      </c>
      <c r="H513" s="757">
        <v>3</v>
      </c>
      <c r="I513" s="782"/>
      <c r="J513" s="760" t="str">
        <f t="shared" si="5"/>
        <v>INCLUDED</v>
      </c>
      <c r="P513" s="415"/>
      <c r="Q513" s="415"/>
    </row>
    <row r="514" spans="1:17" ht="46.8">
      <c r="A514" s="532">
        <v>494</v>
      </c>
      <c r="B514" s="757">
        <v>7000016524</v>
      </c>
      <c r="C514" s="757">
        <v>4980</v>
      </c>
      <c r="D514" s="757" t="s">
        <v>512</v>
      </c>
      <c r="E514" s="757">
        <v>1000055984</v>
      </c>
      <c r="F514" s="770" t="s">
        <v>696</v>
      </c>
      <c r="G514" s="757" t="s">
        <v>299</v>
      </c>
      <c r="H514" s="757">
        <v>3</v>
      </c>
      <c r="I514" s="782"/>
      <c r="J514" s="760" t="str">
        <f t="shared" si="5"/>
        <v>INCLUDED</v>
      </c>
      <c r="P514" s="415"/>
      <c r="Q514" s="415"/>
    </row>
    <row r="515" spans="1:17" ht="46.8">
      <c r="A515" s="532">
        <v>495</v>
      </c>
      <c r="B515" s="757">
        <v>7000016524</v>
      </c>
      <c r="C515" s="757">
        <v>4990</v>
      </c>
      <c r="D515" s="757" t="s">
        <v>512</v>
      </c>
      <c r="E515" s="757">
        <v>1000055986</v>
      </c>
      <c r="F515" s="770" t="s">
        <v>697</v>
      </c>
      <c r="G515" s="757" t="s">
        <v>299</v>
      </c>
      <c r="H515" s="757">
        <v>6</v>
      </c>
      <c r="I515" s="782"/>
      <c r="J515" s="760" t="str">
        <f t="shared" si="5"/>
        <v>INCLUDED</v>
      </c>
      <c r="P515" s="415"/>
      <c r="Q515" s="415"/>
    </row>
    <row r="516" spans="1:17" ht="31.2">
      <c r="A516" s="532">
        <v>496</v>
      </c>
      <c r="B516" s="757">
        <v>7000016524</v>
      </c>
      <c r="C516" s="757">
        <v>4340</v>
      </c>
      <c r="D516" s="757" t="s">
        <v>537</v>
      </c>
      <c r="E516" s="757">
        <v>1000011332</v>
      </c>
      <c r="F516" s="770" t="s">
        <v>820</v>
      </c>
      <c r="G516" s="757" t="s">
        <v>300</v>
      </c>
      <c r="H516" s="757">
        <v>2</v>
      </c>
      <c r="I516" s="782"/>
      <c r="J516" s="760" t="str">
        <f t="shared" si="5"/>
        <v>INCLUDED</v>
      </c>
      <c r="P516" s="415"/>
      <c r="Q516" s="415"/>
    </row>
    <row r="517" spans="1:17">
      <c r="A517" s="532">
        <v>497</v>
      </c>
      <c r="B517" s="757">
        <v>7000016524</v>
      </c>
      <c r="C517" s="757">
        <v>4350</v>
      </c>
      <c r="D517" s="757" t="s">
        <v>538</v>
      </c>
      <c r="E517" s="757">
        <v>1000056265</v>
      </c>
      <c r="F517" s="770" t="s">
        <v>821</v>
      </c>
      <c r="G517" s="757" t="s">
        <v>568</v>
      </c>
      <c r="H517" s="757">
        <v>1</v>
      </c>
      <c r="I517" s="782"/>
      <c r="J517" s="760" t="str">
        <f t="shared" si="5"/>
        <v>INCLUDED</v>
      </c>
      <c r="P517" s="415"/>
      <c r="Q517" s="415"/>
    </row>
    <row r="518" spans="1:17">
      <c r="A518" s="532">
        <v>498</v>
      </c>
      <c r="B518" s="757">
        <v>7000016524</v>
      </c>
      <c r="C518" s="757">
        <v>4360</v>
      </c>
      <c r="D518" s="757" t="s">
        <v>538</v>
      </c>
      <c r="E518" s="757">
        <v>1000056264</v>
      </c>
      <c r="F518" s="770" t="s">
        <v>822</v>
      </c>
      <c r="G518" s="757" t="s">
        <v>568</v>
      </c>
      <c r="H518" s="757">
        <v>1</v>
      </c>
      <c r="I518" s="782"/>
      <c r="J518" s="760" t="str">
        <f t="shared" si="5"/>
        <v>INCLUDED</v>
      </c>
      <c r="P518" s="415"/>
      <c r="Q518" s="415"/>
    </row>
    <row r="519" spans="1:17">
      <c r="A519" s="532">
        <v>499</v>
      </c>
      <c r="B519" s="757">
        <v>7000016524</v>
      </c>
      <c r="C519" s="757">
        <v>4370</v>
      </c>
      <c r="D519" s="757" t="s">
        <v>538</v>
      </c>
      <c r="E519" s="757">
        <v>1000031887</v>
      </c>
      <c r="F519" s="770" t="s">
        <v>823</v>
      </c>
      <c r="G519" s="757" t="s">
        <v>568</v>
      </c>
      <c r="H519" s="757">
        <v>1</v>
      </c>
      <c r="I519" s="782"/>
      <c r="J519" s="760" t="str">
        <f t="shared" si="5"/>
        <v>INCLUDED</v>
      </c>
      <c r="P519" s="415"/>
      <c r="Q519" s="415"/>
    </row>
    <row r="520" spans="1:17">
      <c r="A520" s="532">
        <v>500</v>
      </c>
      <c r="B520" s="757">
        <v>7000016524</v>
      </c>
      <c r="C520" s="757">
        <v>4380</v>
      </c>
      <c r="D520" s="757" t="s">
        <v>538</v>
      </c>
      <c r="E520" s="757">
        <v>1000031987</v>
      </c>
      <c r="F520" s="770" t="s">
        <v>824</v>
      </c>
      <c r="G520" s="757" t="s">
        <v>568</v>
      </c>
      <c r="H520" s="757">
        <v>2</v>
      </c>
      <c r="I520" s="782"/>
      <c r="J520" s="760" t="str">
        <f t="shared" si="5"/>
        <v>INCLUDED</v>
      </c>
      <c r="P520" s="415"/>
      <c r="Q520" s="415"/>
    </row>
    <row r="521" spans="1:17">
      <c r="A521" s="532">
        <v>501</v>
      </c>
      <c r="B521" s="757">
        <v>7000016524</v>
      </c>
      <c r="C521" s="757">
        <v>4390</v>
      </c>
      <c r="D521" s="757" t="s">
        <v>538</v>
      </c>
      <c r="E521" s="757">
        <v>1000031964</v>
      </c>
      <c r="F521" s="770" t="s">
        <v>825</v>
      </c>
      <c r="G521" s="757" t="s">
        <v>568</v>
      </c>
      <c r="H521" s="757">
        <v>2</v>
      </c>
      <c r="I521" s="782"/>
      <c r="J521" s="760" t="str">
        <f t="shared" si="5"/>
        <v>INCLUDED</v>
      </c>
      <c r="P521" s="415"/>
      <c r="Q521" s="415"/>
    </row>
    <row r="522" spans="1:17">
      <c r="A522" s="532">
        <v>502</v>
      </c>
      <c r="B522" s="757">
        <v>7000016524</v>
      </c>
      <c r="C522" s="757">
        <v>4400</v>
      </c>
      <c r="D522" s="757" t="s">
        <v>538</v>
      </c>
      <c r="E522" s="757">
        <v>1000031985</v>
      </c>
      <c r="F522" s="770" t="s">
        <v>580</v>
      </c>
      <c r="G522" s="757" t="s">
        <v>568</v>
      </c>
      <c r="H522" s="757">
        <v>4</v>
      </c>
      <c r="I522" s="782"/>
      <c r="J522" s="760" t="str">
        <f t="shared" si="5"/>
        <v>INCLUDED</v>
      </c>
      <c r="P522" s="415"/>
      <c r="Q522" s="415"/>
    </row>
    <row r="523" spans="1:17">
      <c r="A523" s="532">
        <v>503</v>
      </c>
      <c r="B523" s="757">
        <v>7000016524</v>
      </c>
      <c r="C523" s="757">
        <v>4410</v>
      </c>
      <c r="D523" s="757" t="s">
        <v>538</v>
      </c>
      <c r="E523" s="757">
        <v>1000031976</v>
      </c>
      <c r="F523" s="770" t="s">
        <v>581</v>
      </c>
      <c r="G523" s="757" t="s">
        <v>568</v>
      </c>
      <c r="H523" s="757">
        <v>2</v>
      </c>
      <c r="I523" s="782"/>
      <c r="J523" s="760" t="str">
        <f t="shared" si="5"/>
        <v>INCLUDED</v>
      </c>
      <c r="P523" s="415"/>
      <c r="Q523" s="415"/>
    </row>
    <row r="524" spans="1:17">
      <c r="A524" s="532">
        <v>504</v>
      </c>
      <c r="B524" s="757">
        <v>7000016524</v>
      </c>
      <c r="C524" s="757">
        <v>4420</v>
      </c>
      <c r="D524" s="757" t="s">
        <v>538</v>
      </c>
      <c r="E524" s="757">
        <v>1000031953</v>
      </c>
      <c r="F524" s="770" t="s">
        <v>582</v>
      </c>
      <c r="G524" s="757" t="s">
        <v>568</v>
      </c>
      <c r="H524" s="757">
        <v>1</v>
      </c>
      <c r="I524" s="782"/>
      <c r="J524" s="760" t="str">
        <f t="shared" si="5"/>
        <v>INCLUDED</v>
      </c>
      <c r="P524" s="415"/>
      <c r="Q524" s="415"/>
    </row>
    <row r="525" spans="1:17">
      <c r="A525" s="532">
        <v>505</v>
      </c>
      <c r="B525" s="757">
        <v>7000016524</v>
      </c>
      <c r="C525" s="757">
        <v>4430</v>
      </c>
      <c r="D525" s="757" t="s">
        <v>538</v>
      </c>
      <c r="E525" s="757">
        <v>1000031957</v>
      </c>
      <c r="F525" s="770" t="s">
        <v>583</v>
      </c>
      <c r="G525" s="757" t="s">
        <v>568</v>
      </c>
      <c r="H525" s="757">
        <v>1</v>
      </c>
      <c r="I525" s="782"/>
      <c r="J525" s="760" t="str">
        <f t="shared" si="5"/>
        <v>INCLUDED</v>
      </c>
      <c r="P525" s="415"/>
      <c r="Q525" s="415"/>
    </row>
    <row r="526" spans="1:17">
      <c r="A526" s="532">
        <v>506</v>
      </c>
      <c r="B526" s="757">
        <v>7000016524</v>
      </c>
      <c r="C526" s="757">
        <v>4440</v>
      </c>
      <c r="D526" s="757" t="s">
        <v>538</v>
      </c>
      <c r="E526" s="757">
        <v>1000032050</v>
      </c>
      <c r="F526" s="770" t="s">
        <v>833</v>
      </c>
      <c r="G526" s="757" t="s">
        <v>568</v>
      </c>
      <c r="H526" s="757">
        <v>1</v>
      </c>
      <c r="I526" s="782"/>
      <c r="J526" s="760" t="str">
        <f t="shared" si="5"/>
        <v>INCLUDED</v>
      </c>
      <c r="P526" s="415"/>
      <c r="Q526" s="415"/>
    </row>
    <row r="527" spans="1:17">
      <c r="A527" s="532">
        <v>507</v>
      </c>
      <c r="B527" s="757">
        <v>7000016524</v>
      </c>
      <c r="C527" s="757">
        <v>4450</v>
      </c>
      <c r="D527" s="757" t="s">
        <v>538</v>
      </c>
      <c r="E527" s="757">
        <v>1000031943</v>
      </c>
      <c r="F527" s="770" t="s">
        <v>584</v>
      </c>
      <c r="G527" s="757" t="s">
        <v>568</v>
      </c>
      <c r="H527" s="757">
        <v>2</v>
      </c>
      <c r="I527" s="782"/>
      <c r="J527" s="760" t="str">
        <f t="shared" si="5"/>
        <v>INCLUDED</v>
      </c>
      <c r="P527" s="415"/>
      <c r="Q527" s="415"/>
    </row>
    <row r="528" spans="1:17" ht="109.2">
      <c r="A528" s="532">
        <v>508</v>
      </c>
      <c r="B528" s="757">
        <v>7000016524</v>
      </c>
      <c r="C528" s="757">
        <v>4460</v>
      </c>
      <c r="D528" s="757" t="s">
        <v>522</v>
      </c>
      <c r="E528" s="757">
        <v>1000030433</v>
      </c>
      <c r="F528" s="770" t="s">
        <v>736</v>
      </c>
      <c r="G528" s="757" t="s">
        <v>300</v>
      </c>
      <c r="H528" s="757">
        <v>1</v>
      </c>
      <c r="I528" s="782"/>
      <c r="J528" s="760" t="str">
        <f t="shared" si="5"/>
        <v>INCLUDED</v>
      </c>
      <c r="P528" s="415"/>
      <c r="Q528" s="415"/>
    </row>
    <row r="529" spans="1:17">
      <c r="A529" s="532">
        <v>509</v>
      </c>
      <c r="B529" s="757">
        <v>7000016524</v>
      </c>
      <c r="C529" s="757">
        <v>4470</v>
      </c>
      <c r="D529" s="757" t="s">
        <v>539</v>
      </c>
      <c r="E529" s="757">
        <v>1000024186</v>
      </c>
      <c r="F529" s="770" t="s">
        <v>737</v>
      </c>
      <c r="G529" s="757" t="s">
        <v>579</v>
      </c>
      <c r="H529" s="757">
        <v>1</v>
      </c>
      <c r="I529" s="782"/>
      <c r="J529" s="760" t="str">
        <f t="shared" si="5"/>
        <v>INCLUDED</v>
      </c>
      <c r="P529" s="415"/>
      <c r="Q529" s="415"/>
    </row>
    <row r="530" spans="1:17">
      <c r="A530" s="532">
        <v>510</v>
      </c>
      <c r="B530" s="757">
        <v>7000016524</v>
      </c>
      <c r="C530" s="757">
        <v>4480</v>
      </c>
      <c r="D530" s="757" t="s">
        <v>539</v>
      </c>
      <c r="E530" s="757">
        <v>1000025943</v>
      </c>
      <c r="F530" s="770" t="s">
        <v>738</v>
      </c>
      <c r="G530" s="757" t="s">
        <v>300</v>
      </c>
      <c r="H530" s="757">
        <v>1</v>
      </c>
      <c r="I530" s="782"/>
      <c r="J530" s="760" t="str">
        <f t="shared" si="5"/>
        <v>INCLUDED</v>
      </c>
      <c r="P530" s="415"/>
      <c r="Q530" s="415"/>
    </row>
    <row r="531" spans="1:17">
      <c r="A531" s="532">
        <v>511</v>
      </c>
      <c r="B531" s="757">
        <v>7000016524</v>
      </c>
      <c r="C531" s="757">
        <v>4490</v>
      </c>
      <c r="D531" s="757" t="s">
        <v>539</v>
      </c>
      <c r="E531" s="757">
        <v>1000019912</v>
      </c>
      <c r="F531" s="770" t="s">
        <v>598</v>
      </c>
      <c r="G531" s="757" t="s">
        <v>579</v>
      </c>
      <c r="H531" s="757">
        <v>1</v>
      </c>
      <c r="I531" s="782"/>
      <c r="J531" s="760" t="str">
        <f t="shared" si="5"/>
        <v>INCLUDED</v>
      </c>
      <c r="P531" s="415"/>
      <c r="Q531" s="415"/>
    </row>
    <row r="532" spans="1:17">
      <c r="A532" s="532">
        <v>512</v>
      </c>
      <c r="B532" s="757">
        <v>7000016524</v>
      </c>
      <c r="C532" s="757">
        <v>4500</v>
      </c>
      <c r="D532" s="757" t="s">
        <v>539</v>
      </c>
      <c r="E532" s="757">
        <v>1000019927</v>
      </c>
      <c r="F532" s="770" t="s">
        <v>599</v>
      </c>
      <c r="G532" s="757" t="s">
        <v>579</v>
      </c>
      <c r="H532" s="757">
        <v>1</v>
      </c>
      <c r="I532" s="782"/>
      <c r="J532" s="760" t="str">
        <f t="shared" si="5"/>
        <v>INCLUDED</v>
      </c>
      <c r="P532" s="415"/>
      <c r="Q532" s="415"/>
    </row>
    <row r="533" spans="1:17">
      <c r="A533" s="532">
        <v>513</v>
      </c>
      <c r="B533" s="757">
        <v>7000016524</v>
      </c>
      <c r="C533" s="757">
        <v>4510</v>
      </c>
      <c r="D533" s="757" t="s">
        <v>539</v>
      </c>
      <c r="E533" s="757">
        <v>1000019213</v>
      </c>
      <c r="F533" s="770" t="s">
        <v>826</v>
      </c>
      <c r="G533" s="757" t="s">
        <v>579</v>
      </c>
      <c r="H533" s="757">
        <v>1</v>
      </c>
      <c r="I533" s="782"/>
      <c r="J533" s="760" t="str">
        <f t="shared" si="5"/>
        <v>INCLUDED</v>
      </c>
      <c r="P533" s="415"/>
      <c r="Q533" s="415"/>
    </row>
    <row r="534" spans="1:17">
      <c r="A534" s="532">
        <v>514</v>
      </c>
      <c r="B534" s="757">
        <v>7000016524</v>
      </c>
      <c r="C534" s="757">
        <v>4520</v>
      </c>
      <c r="D534" s="757" t="s">
        <v>539</v>
      </c>
      <c r="E534" s="757">
        <v>1000032670</v>
      </c>
      <c r="F534" s="770" t="s">
        <v>827</v>
      </c>
      <c r="G534" s="757" t="s">
        <v>579</v>
      </c>
      <c r="H534" s="757">
        <v>1</v>
      </c>
      <c r="I534" s="782"/>
      <c r="J534" s="760" t="str">
        <f t="shared" si="5"/>
        <v>INCLUDED</v>
      </c>
      <c r="P534" s="415"/>
      <c r="Q534" s="415"/>
    </row>
    <row r="535" spans="1:17" ht="31.2">
      <c r="A535" s="532">
        <v>515</v>
      </c>
      <c r="B535" s="757">
        <v>7000016524</v>
      </c>
      <c r="C535" s="757">
        <v>5010</v>
      </c>
      <c r="D535" s="757" t="s">
        <v>540</v>
      </c>
      <c r="E535" s="757">
        <v>1000058332</v>
      </c>
      <c r="F535" s="770" t="s">
        <v>741</v>
      </c>
      <c r="G535" s="757" t="s">
        <v>299</v>
      </c>
      <c r="H535" s="757">
        <v>1</v>
      </c>
      <c r="I535" s="782"/>
      <c r="J535" s="760" t="str">
        <f t="shared" si="5"/>
        <v>INCLUDED</v>
      </c>
      <c r="P535" s="415"/>
      <c r="Q535" s="415"/>
    </row>
    <row r="536" spans="1:17" ht="46.8">
      <c r="A536" s="532">
        <v>516</v>
      </c>
      <c r="B536" s="757">
        <v>7000016524</v>
      </c>
      <c r="C536" s="757">
        <v>5020</v>
      </c>
      <c r="D536" s="757" t="s">
        <v>540</v>
      </c>
      <c r="E536" s="757">
        <v>1000049817</v>
      </c>
      <c r="F536" s="770" t="s">
        <v>742</v>
      </c>
      <c r="G536" s="757" t="s">
        <v>300</v>
      </c>
      <c r="H536" s="757">
        <v>2</v>
      </c>
      <c r="I536" s="782"/>
      <c r="J536" s="760" t="str">
        <f t="shared" si="5"/>
        <v>INCLUDED</v>
      </c>
      <c r="P536" s="415"/>
      <c r="Q536" s="415"/>
    </row>
    <row r="537" spans="1:17" ht="31.2">
      <c r="A537" s="532">
        <v>517</v>
      </c>
      <c r="B537" s="757">
        <v>7000016524</v>
      </c>
      <c r="C537" s="757">
        <v>5030</v>
      </c>
      <c r="D537" s="757" t="s">
        <v>540</v>
      </c>
      <c r="E537" s="757">
        <v>1000049753</v>
      </c>
      <c r="F537" s="770" t="s">
        <v>743</v>
      </c>
      <c r="G537" s="757" t="s">
        <v>300</v>
      </c>
      <c r="H537" s="757">
        <v>1</v>
      </c>
      <c r="I537" s="782"/>
      <c r="J537" s="760" t="str">
        <f t="shared" si="5"/>
        <v>INCLUDED</v>
      </c>
      <c r="P537" s="415"/>
      <c r="Q537" s="415"/>
    </row>
    <row r="538" spans="1:17" ht="31.2">
      <c r="A538" s="532">
        <v>518</v>
      </c>
      <c r="B538" s="757">
        <v>7000016524</v>
      </c>
      <c r="C538" s="757">
        <v>5040</v>
      </c>
      <c r="D538" s="757" t="s">
        <v>540</v>
      </c>
      <c r="E538" s="757">
        <v>1000049762</v>
      </c>
      <c r="F538" s="770" t="s">
        <v>744</v>
      </c>
      <c r="G538" s="757" t="s">
        <v>300</v>
      </c>
      <c r="H538" s="757">
        <v>2</v>
      </c>
      <c r="I538" s="782"/>
      <c r="J538" s="760" t="str">
        <f t="shared" si="5"/>
        <v>INCLUDED</v>
      </c>
      <c r="P538" s="415"/>
      <c r="Q538" s="415"/>
    </row>
    <row r="539" spans="1:17" ht="31.2">
      <c r="A539" s="532">
        <v>519</v>
      </c>
      <c r="B539" s="757">
        <v>7000016524</v>
      </c>
      <c r="C539" s="757">
        <v>5050</v>
      </c>
      <c r="D539" s="757" t="s">
        <v>540</v>
      </c>
      <c r="E539" s="757">
        <v>1000058330</v>
      </c>
      <c r="F539" s="770" t="s">
        <v>745</v>
      </c>
      <c r="G539" s="757" t="s">
        <v>300</v>
      </c>
      <c r="H539" s="757">
        <v>1</v>
      </c>
      <c r="I539" s="782"/>
      <c r="J539" s="760" t="str">
        <f t="shared" si="5"/>
        <v>INCLUDED</v>
      </c>
      <c r="P539" s="415"/>
      <c r="Q539" s="415"/>
    </row>
    <row r="540" spans="1:17">
      <c r="A540" s="532">
        <v>520</v>
      </c>
      <c r="B540" s="757">
        <v>7000016524</v>
      </c>
      <c r="C540" s="757">
        <v>5060</v>
      </c>
      <c r="D540" s="757" t="s">
        <v>540</v>
      </c>
      <c r="E540" s="757">
        <v>1000049750</v>
      </c>
      <c r="F540" s="770" t="s">
        <v>746</v>
      </c>
      <c r="G540" s="757" t="s">
        <v>300</v>
      </c>
      <c r="H540" s="757">
        <v>2</v>
      </c>
      <c r="I540" s="782"/>
      <c r="J540" s="760" t="str">
        <f t="shared" si="5"/>
        <v>INCLUDED</v>
      </c>
      <c r="P540" s="415"/>
      <c r="Q540" s="415"/>
    </row>
    <row r="541" spans="1:17">
      <c r="A541" s="532">
        <v>521</v>
      </c>
      <c r="B541" s="757">
        <v>7000016524</v>
      </c>
      <c r="C541" s="757">
        <v>5070</v>
      </c>
      <c r="D541" s="757" t="s">
        <v>540</v>
      </c>
      <c r="E541" s="757">
        <v>1000058331</v>
      </c>
      <c r="F541" s="770" t="s">
        <v>747</v>
      </c>
      <c r="G541" s="757" t="s">
        <v>607</v>
      </c>
      <c r="H541" s="757">
        <v>1</v>
      </c>
      <c r="I541" s="782"/>
      <c r="J541" s="760" t="str">
        <f t="shared" si="5"/>
        <v>INCLUDED</v>
      </c>
      <c r="P541" s="415"/>
      <c r="Q541" s="415"/>
    </row>
    <row r="542" spans="1:17" ht="62.4">
      <c r="A542" s="532">
        <v>522</v>
      </c>
      <c r="B542" s="757">
        <v>7000016524</v>
      </c>
      <c r="C542" s="757">
        <v>5080</v>
      </c>
      <c r="D542" s="757" t="s">
        <v>540</v>
      </c>
      <c r="E542" s="757">
        <v>1000049783</v>
      </c>
      <c r="F542" s="770" t="s">
        <v>748</v>
      </c>
      <c r="G542" s="757" t="s">
        <v>300</v>
      </c>
      <c r="H542" s="757">
        <v>2</v>
      </c>
      <c r="I542" s="782"/>
      <c r="J542" s="760" t="str">
        <f t="shared" si="5"/>
        <v>INCLUDED</v>
      </c>
      <c r="P542" s="415"/>
      <c r="Q542" s="415"/>
    </row>
    <row r="543" spans="1:17" ht="31.2">
      <c r="A543" s="532">
        <v>523</v>
      </c>
      <c r="B543" s="757">
        <v>7000016524</v>
      </c>
      <c r="C543" s="757">
        <v>5090</v>
      </c>
      <c r="D543" s="757" t="s">
        <v>540</v>
      </c>
      <c r="E543" s="757">
        <v>1000049505</v>
      </c>
      <c r="F543" s="770" t="s">
        <v>749</v>
      </c>
      <c r="G543" s="757" t="s">
        <v>299</v>
      </c>
      <c r="H543" s="757">
        <v>3</v>
      </c>
      <c r="I543" s="782"/>
      <c r="J543" s="760" t="str">
        <f t="shared" si="5"/>
        <v>INCLUDED</v>
      </c>
      <c r="P543" s="415"/>
      <c r="Q543" s="415"/>
    </row>
    <row r="544" spans="1:17" ht="46.8">
      <c r="A544" s="532">
        <v>524</v>
      </c>
      <c r="B544" s="757">
        <v>7000016524</v>
      </c>
      <c r="C544" s="757">
        <v>5100</v>
      </c>
      <c r="D544" s="757" t="s">
        <v>540</v>
      </c>
      <c r="E544" s="757">
        <v>1000058334</v>
      </c>
      <c r="F544" s="770" t="s">
        <v>750</v>
      </c>
      <c r="G544" s="757" t="s">
        <v>299</v>
      </c>
      <c r="H544" s="757">
        <v>3</v>
      </c>
      <c r="I544" s="782"/>
      <c r="J544" s="760" t="str">
        <f t="shared" ref="J544:J607" si="6">IF(I544=0, "INCLUDED", IF(ISERROR(I544*H544), I544, I544*H544))</f>
        <v>INCLUDED</v>
      </c>
      <c r="P544" s="415"/>
      <c r="Q544" s="415"/>
    </row>
    <row r="545" spans="1:17" ht="46.8">
      <c r="A545" s="532">
        <v>525</v>
      </c>
      <c r="B545" s="757">
        <v>7000016524</v>
      </c>
      <c r="C545" s="757">
        <v>5110</v>
      </c>
      <c r="D545" s="757" t="s">
        <v>540</v>
      </c>
      <c r="E545" s="757">
        <v>1000058329</v>
      </c>
      <c r="F545" s="770" t="s">
        <v>751</v>
      </c>
      <c r="G545" s="757" t="s">
        <v>299</v>
      </c>
      <c r="H545" s="757">
        <v>3</v>
      </c>
      <c r="I545" s="782"/>
      <c r="J545" s="760" t="str">
        <f t="shared" si="6"/>
        <v>INCLUDED</v>
      </c>
      <c r="P545" s="415"/>
      <c r="Q545" s="415"/>
    </row>
    <row r="546" spans="1:17" ht="31.2">
      <c r="A546" s="532">
        <v>526</v>
      </c>
      <c r="B546" s="757">
        <v>7000016524</v>
      </c>
      <c r="C546" s="757">
        <v>5120</v>
      </c>
      <c r="D546" s="757" t="s">
        <v>540</v>
      </c>
      <c r="E546" s="757">
        <v>1000058333</v>
      </c>
      <c r="F546" s="770" t="s">
        <v>752</v>
      </c>
      <c r="G546" s="757" t="s">
        <v>299</v>
      </c>
      <c r="H546" s="757">
        <v>1</v>
      </c>
      <c r="I546" s="782"/>
      <c r="J546" s="760" t="str">
        <f t="shared" si="6"/>
        <v>INCLUDED</v>
      </c>
      <c r="P546" s="415"/>
      <c r="Q546" s="415"/>
    </row>
    <row r="547" spans="1:17" ht="62.4">
      <c r="A547" s="532">
        <v>527</v>
      </c>
      <c r="B547" s="757">
        <v>7000016524</v>
      </c>
      <c r="C547" s="757">
        <v>5130</v>
      </c>
      <c r="D547" s="757" t="s">
        <v>540</v>
      </c>
      <c r="E547" s="757">
        <v>1000049498</v>
      </c>
      <c r="F547" s="770" t="s">
        <v>753</v>
      </c>
      <c r="G547" s="757" t="s">
        <v>300</v>
      </c>
      <c r="H547" s="757">
        <v>1</v>
      </c>
      <c r="I547" s="782"/>
      <c r="J547" s="760" t="str">
        <f t="shared" si="6"/>
        <v>INCLUDED</v>
      </c>
      <c r="P547" s="415"/>
      <c r="Q547" s="415"/>
    </row>
    <row r="548" spans="1:17" ht="46.8">
      <c r="A548" s="532">
        <v>528</v>
      </c>
      <c r="B548" s="757">
        <v>7000016524</v>
      </c>
      <c r="C548" s="757">
        <v>5140</v>
      </c>
      <c r="D548" s="757" t="s">
        <v>540</v>
      </c>
      <c r="E548" s="757">
        <v>1000058317</v>
      </c>
      <c r="F548" s="770" t="s">
        <v>754</v>
      </c>
      <c r="G548" s="757" t="s">
        <v>300</v>
      </c>
      <c r="H548" s="757">
        <v>1</v>
      </c>
      <c r="I548" s="782"/>
      <c r="J548" s="760" t="str">
        <f t="shared" si="6"/>
        <v>INCLUDED</v>
      </c>
      <c r="P548" s="415"/>
      <c r="Q548" s="415"/>
    </row>
    <row r="549" spans="1:17" ht="31.2">
      <c r="A549" s="532">
        <v>529</v>
      </c>
      <c r="B549" s="757">
        <v>7000016524</v>
      </c>
      <c r="C549" s="757">
        <v>5150</v>
      </c>
      <c r="D549" s="757" t="s">
        <v>540</v>
      </c>
      <c r="E549" s="757">
        <v>1000021873</v>
      </c>
      <c r="F549" s="770" t="s">
        <v>755</v>
      </c>
      <c r="G549" s="757" t="s">
        <v>300</v>
      </c>
      <c r="H549" s="757">
        <v>3</v>
      </c>
      <c r="I549" s="782"/>
      <c r="J549" s="760" t="str">
        <f t="shared" si="6"/>
        <v>INCLUDED</v>
      </c>
      <c r="P549" s="415"/>
      <c r="Q549" s="415"/>
    </row>
    <row r="550" spans="1:17" ht="31.2">
      <c r="A550" s="532">
        <v>530</v>
      </c>
      <c r="B550" s="757">
        <v>7000016524</v>
      </c>
      <c r="C550" s="757">
        <v>5160</v>
      </c>
      <c r="D550" s="757" t="s">
        <v>540</v>
      </c>
      <c r="E550" s="757">
        <v>1000009208</v>
      </c>
      <c r="F550" s="770" t="s">
        <v>756</v>
      </c>
      <c r="G550" s="757" t="s">
        <v>300</v>
      </c>
      <c r="H550" s="757">
        <v>3</v>
      </c>
      <c r="I550" s="782"/>
      <c r="J550" s="760" t="str">
        <f t="shared" si="6"/>
        <v>INCLUDED</v>
      </c>
      <c r="P550" s="415"/>
      <c r="Q550" s="415"/>
    </row>
    <row r="551" spans="1:17" ht="46.8">
      <c r="A551" s="532">
        <v>531</v>
      </c>
      <c r="B551" s="757">
        <v>7000016524</v>
      </c>
      <c r="C551" s="757">
        <v>5170</v>
      </c>
      <c r="D551" s="757" t="s">
        <v>540</v>
      </c>
      <c r="E551" s="757">
        <v>1000058324</v>
      </c>
      <c r="F551" s="770" t="s">
        <v>757</v>
      </c>
      <c r="G551" s="757" t="s">
        <v>300</v>
      </c>
      <c r="H551" s="757">
        <v>1</v>
      </c>
      <c r="I551" s="782"/>
      <c r="J551" s="760" t="str">
        <f t="shared" si="6"/>
        <v>INCLUDED</v>
      </c>
      <c r="P551" s="415"/>
      <c r="Q551" s="415"/>
    </row>
    <row r="552" spans="1:17">
      <c r="A552" s="532">
        <v>532</v>
      </c>
      <c r="B552" s="757">
        <v>7000016524</v>
      </c>
      <c r="C552" s="757">
        <v>5180</v>
      </c>
      <c r="D552" s="757" t="s">
        <v>540</v>
      </c>
      <c r="E552" s="757">
        <v>1000007067</v>
      </c>
      <c r="F552" s="770" t="s">
        <v>758</v>
      </c>
      <c r="G552" s="757" t="s">
        <v>300</v>
      </c>
      <c r="H552" s="757">
        <v>1</v>
      </c>
      <c r="I552" s="782"/>
      <c r="J552" s="760" t="str">
        <f t="shared" si="6"/>
        <v>INCLUDED</v>
      </c>
      <c r="P552" s="415"/>
      <c r="Q552" s="415"/>
    </row>
    <row r="553" spans="1:17">
      <c r="A553" s="532">
        <v>533</v>
      </c>
      <c r="B553" s="757">
        <v>7000016524</v>
      </c>
      <c r="C553" s="757">
        <v>5190</v>
      </c>
      <c r="D553" s="757" t="s">
        <v>540</v>
      </c>
      <c r="E553" s="757">
        <v>1000058323</v>
      </c>
      <c r="F553" s="770" t="s">
        <v>759</v>
      </c>
      <c r="G553" s="757" t="s">
        <v>299</v>
      </c>
      <c r="H553" s="757">
        <v>1</v>
      </c>
      <c r="I553" s="782"/>
      <c r="J553" s="760" t="str">
        <f t="shared" si="6"/>
        <v>INCLUDED</v>
      </c>
      <c r="P553" s="415"/>
      <c r="Q553" s="415"/>
    </row>
    <row r="554" spans="1:17" ht="46.8">
      <c r="A554" s="532">
        <v>534</v>
      </c>
      <c r="B554" s="757">
        <v>7000016524</v>
      </c>
      <c r="C554" s="757">
        <v>5200</v>
      </c>
      <c r="D554" s="757" t="s">
        <v>540</v>
      </c>
      <c r="E554" s="757">
        <v>1000058320</v>
      </c>
      <c r="F554" s="770" t="s">
        <v>760</v>
      </c>
      <c r="G554" s="757" t="s">
        <v>300</v>
      </c>
      <c r="H554" s="757">
        <v>1</v>
      </c>
      <c r="I554" s="782"/>
      <c r="J554" s="760" t="str">
        <f t="shared" si="6"/>
        <v>INCLUDED</v>
      </c>
      <c r="P554" s="415"/>
      <c r="Q554" s="415"/>
    </row>
    <row r="555" spans="1:17" ht="46.8">
      <c r="A555" s="532">
        <v>535</v>
      </c>
      <c r="B555" s="757">
        <v>7000016524</v>
      </c>
      <c r="C555" s="757">
        <v>5210</v>
      </c>
      <c r="D555" s="757" t="s">
        <v>540</v>
      </c>
      <c r="E555" s="757">
        <v>1000049759</v>
      </c>
      <c r="F555" s="770" t="s">
        <v>761</v>
      </c>
      <c r="G555" s="757" t="s">
        <v>300</v>
      </c>
      <c r="H555" s="757">
        <v>1</v>
      </c>
      <c r="I555" s="782"/>
      <c r="J555" s="760" t="str">
        <f t="shared" si="6"/>
        <v>INCLUDED</v>
      </c>
      <c r="P555" s="415"/>
      <c r="Q555" s="415"/>
    </row>
    <row r="556" spans="1:17" ht="46.8">
      <c r="A556" s="532">
        <v>536</v>
      </c>
      <c r="B556" s="757">
        <v>7000016524</v>
      </c>
      <c r="C556" s="757">
        <v>5220</v>
      </c>
      <c r="D556" s="757" t="s">
        <v>540</v>
      </c>
      <c r="E556" s="757">
        <v>1000058319</v>
      </c>
      <c r="F556" s="770" t="s">
        <v>762</v>
      </c>
      <c r="G556" s="757" t="s">
        <v>300</v>
      </c>
      <c r="H556" s="757">
        <v>1</v>
      </c>
      <c r="I556" s="782"/>
      <c r="J556" s="760" t="str">
        <f t="shared" si="6"/>
        <v>INCLUDED</v>
      </c>
      <c r="P556" s="415"/>
      <c r="Q556" s="415"/>
    </row>
    <row r="557" spans="1:17" ht="31.2">
      <c r="A557" s="532">
        <v>537</v>
      </c>
      <c r="B557" s="757">
        <v>7000016524</v>
      </c>
      <c r="C557" s="757">
        <v>5230</v>
      </c>
      <c r="D557" s="757" t="s">
        <v>540</v>
      </c>
      <c r="E557" s="757">
        <v>1000058322</v>
      </c>
      <c r="F557" s="770" t="s">
        <v>763</v>
      </c>
      <c r="G557" s="757" t="s">
        <v>300</v>
      </c>
      <c r="H557" s="757">
        <v>1</v>
      </c>
      <c r="I557" s="782"/>
      <c r="J557" s="760" t="str">
        <f t="shared" si="6"/>
        <v>INCLUDED</v>
      </c>
      <c r="P557" s="415"/>
      <c r="Q557" s="415"/>
    </row>
    <row r="558" spans="1:17" ht="31.2">
      <c r="A558" s="532">
        <v>538</v>
      </c>
      <c r="B558" s="757">
        <v>7000016524</v>
      </c>
      <c r="C558" s="757">
        <v>5240</v>
      </c>
      <c r="D558" s="757" t="s">
        <v>540</v>
      </c>
      <c r="E558" s="757">
        <v>1000049835</v>
      </c>
      <c r="F558" s="770" t="s">
        <v>764</v>
      </c>
      <c r="G558" s="757" t="s">
        <v>300</v>
      </c>
      <c r="H558" s="757">
        <v>1</v>
      </c>
      <c r="I558" s="782"/>
      <c r="J558" s="760" t="str">
        <f t="shared" si="6"/>
        <v>INCLUDED</v>
      </c>
      <c r="P558" s="415"/>
      <c r="Q558" s="415"/>
    </row>
    <row r="559" spans="1:17" ht="46.8">
      <c r="A559" s="532">
        <v>539</v>
      </c>
      <c r="B559" s="757">
        <v>7000016524</v>
      </c>
      <c r="C559" s="757">
        <v>5250</v>
      </c>
      <c r="D559" s="757" t="s">
        <v>540</v>
      </c>
      <c r="E559" s="757">
        <v>1000049795</v>
      </c>
      <c r="F559" s="770" t="s">
        <v>765</v>
      </c>
      <c r="G559" s="757" t="s">
        <v>300</v>
      </c>
      <c r="H559" s="757">
        <v>1</v>
      </c>
      <c r="I559" s="782"/>
      <c r="J559" s="760" t="str">
        <f t="shared" si="6"/>
        <v>INCLUDED</v>
      </c>
      <c r="P559" s="415"/>
      <c r="Q559" s="415"/>
    </row>
    <row r="560" spans="1:17" ht="46.8">
      <c r="A560" s="532">
        <v>540</v>
      </c>
      <c r="B560" s="757">
        <v>7000016524</v>
      </c>
      <c r="C560" s="757">
        <v>5260</v>
      </c>
      <c r="D560" s="757" t="s">
        <v>540</v>
      </c>
      <c r="E560" s="757">
        <v>1000049808</v>
      </c>
      <c r="F560" s="770" t="s">
        <v>766</v>
      </c>
      <c r="G560" s="757" t="s">
        <v>300</v>
      </c>
      <c r="H560" s="757">
        <v>1</v>
      </c>
      <c r="I560" s="782"/>
      <c r="J560" s="760" t="str">
        <f t="shared" si="6"/>
        <v>INCLUDED</v>
      </c>
      <c r="P560" s="415"/>
      <c r="Q560" s="415"/>
    </row>
    <row r="561" spans="1:17" ht="46.8">
      <c r="A561" s="532">
        <v>541</v>
      </c>
      <c r="B561" s="757">
        <v>7000016524</v>
      </c>
      <c r="C561" s="757">
        <v>5270</v>
      </c>
      <c r="D561" s="757" t="s">
        <v>540</v>
      </c>
      <c r="E561" s="757">
        <v>1000049805</v>
      </c>
      <c r="F561" s="770" t="s">
        <v>767</v>
      </c>
      <c r="G561" s="757" t="s">
        <v>300</v>
      </c>
      <c r="H561" s="757">
        <v>1</v>
      </c>
      <c r="I561" s="782"/>
      <c r="J561" s="760" t="str">
        <f t="shared" si="6"/>
        <v>INCLUDED</v>
      </c>
      <c r="P561" s="415"/>
      <c r="Q561" s="415"/>
    </row>
    <row r="562" spans="1:17" ht="46.8">
      <c r="A562" s="532">
        <v>542</v>
      </c>
      <c r="B562" s="757">
        <v>7000016524</v>
      </c>
      <c r="C562" s="757">
        <v>5280</v>
      </c>
      <c r="D562" s="757" t="s">
        <v>540</v>
      </c>
      <c r="E562" s="757">
        <v>1000058321</v>
      </c>
      <c r="F562" s="770" t="s">
        <v>768</v>
      </c>
      <c r="G562" s="757" t="s">
        <v>300</v>
      </c>
      <c r="H562" s="757">
        <v>1</v>
      </c>
      <c r="I562" s="782"/>
      <c r="J562" s="760" t="str">
        <f t="shared" si="6"/>
        <v>INCLUDED</v>
      </c>
      <c r="P562" s="415"/>
      <c r="Q562" s="415"/>
    </row>
    <row r="563" spans="1:17" ht="46.8">
      <c r="A563" s="532">
        <v>543</v>
      </c>
      <c r="B563" s="757">
        <v>7000016524</v>
      </c>
      <c r="C563" s="757">
        <v>5290</v>
      </c>
      <c r="D563" s="757" t="s">
        <v>540</v>
      </c>
      <c r="E563" s="757">
        <v>1000049799</v>
      </c>
      <c r="F563" s="770" t="s">
        <v>769</v>
      </c>
      <c r="G563" s="757" t="s">
        <v>300</v>
      </c>
      <c r="H563" s="757">
        <v>1</v>
      </c>
      <c r="I563" s="782"/>
      <c r="J563" s="760" t="str">
        <f t="shared" si="6"/>
        <v>INCLUDED</v>
      </c>
      <c r="P563" s="415"/>
      <c r="Q563" s="415"/>
    </row>
    <row r="564" spans="1:17" ht="46.8">
      <c r="A564" s="532">
        <v>544</v>
      </c>
      <c r="B564" s="757">
        <v>7000016524</v>
      </c>
      <c r="C564" s="757">
        <v>5300</v>
      </c>
      <c r="D564" s="757" t="s">
        <v>540</v>
      </c>
      <c r="E564" s="757">
        <v>1000058325</v>
      </c>
      <c r="F564" s="770" t="s">
        <v>770</v>
      </c>
      <c r="G564" s="757" t="s">
        <v>300</v>
      </c>
      <c r="H564" s="757">
        <v>1</v>
      </c>
      <c r="I564" s="782"/>
      <c r="J564" s="760" t="str">
        <f t="shared" si="6"/>
        <v>INCLUDED</v>
      </c>
      <c r="P564" s="415"/>
      <c r="Q564" s="415"/>
    </row>
    <row r="565" spans="1:17" ht="62.4">
      <c r="A565" s="532">
        <v>545</v>
      </c>
      <c r="B565" s="757">
        <v>7000016524</v>
      </c>
      <c r="C565" s="757">
        <v>5310</v>
      </c>
      <c r="D565" s="757" t="s">
        <v>540</v>
      </c>
      <c r="E565" s="757">
        <v>1000058318</v>
      </c>
      <c r="F565" s="770" t="s">
        <v>771</v>
      </c>
      <c r="G565" s="757" t="s">
        <v>300</v>
      </c>
      <c r="H565" s="757">
        <v>1</v>
      </c>
      <c r="I565" s="782"/>
      <c r="J565" s="760" t="str">
        <f t="shared" si="6"/>
        <v>INCLUDED</v>
      </c>
      <c r="P565" s="415"/>
      <c r="Q565" s="415"/>
    </row>
    <row r="566" spans="1:17" ht="31.2">
      <c r="A566" s="532">
        <v>546</v>
      </c>
      <c r="B566" s="757">
        <v>7000016524</v>
      </c>
      <c r="C566" s="757">
        <v>5320</v>
      </c>
      <c r="D566" s="757" t="s">
        <v>540</v>
      </c>
      <c r="E566" s="757">
        <v>1000049495</v>
      </c>
      <c r="F566" s="770" t="s">
        <v>772</v>
      </c>
      <c r="G566" s="757" t="s">
        <v>300</v>
      </c>
      <c r="H566" s="757">
        <v>1</v>
      </c>
      <c r="I566" s="782"/>
      <c r="J566" s="760" t="str">
        <f t="shared" si="6"/>
        <v>INCLUDED</v>
      </c>
      <c r="P566" s="415"/>
      <c r="Q566" s="415"/>
    </row>
    <row r="567" spans="1:17" ht="46.8">
      <c r="A567" s="532">
        <v>547</v>
      </c>
      <c r="B567" s="757">
        <v>7000016524</v>
      </c>
      <c r="C567" s="757">
        <v>5330</v>
      </c>
      <c r="D567" s="757" t="s">
        <v>540</v>
      </c>
      <c r="E567" s="757">
        <v>1000049802</v>
      </c>
      <c r="F567" s="770" t="s">
        <v>773</v>
      </c>
      <c r="G567" s="757" t="s">
        <v>300</v>
      </c>
      <c r="H567" s="757">
        <v>1</v>
      </c>
      <c r="I567" s="782"/>
      <c r="J567" s="760" t="str">
        <f t="shared" si="6"/>
        <v>INCLUDED</v>
      </c>
      <c r="P567" s="415"/>
      <c r="Q567" s="415"/>
    </row>
    <row r="568" spans="1:17" ht="343.2">
      <c r="A568" s="532">
        <v>548</v>
      </c>
      <c r="B568" s="757">
        <v>7000016524</v>
      </c>
      <c r="C568" s="757">
        <v>5340</v>
      </c>
      <c r="D568" s="757" t="s">
        <v>540</v>
      </c>
      <c r="E568" s="757">
        <v>1000058374</v>
      </c>
      <c r="F568" s="770" t="s">
        <v>774</v>
      </c>
      <c r="G568" s="757" t="s">
        <v>299</v>
      </c>
      <c r="H568" s="757">
        <v>2</v>
      </c>
      <c r="I568" s="782"/>
      <c r="J568" s="760" t="str">
        <f t="shared" si="6"/>
        <v>INCLUDED</v>
      </c>
      <c r="P568" s="415"/>
      <c r="Q568" s="415"/>
    </row>
    <row r="569" spans="1:17" ht="249.6">
      <c r="A569" s="532">
        <v>549</v>
      </c>
      <c r="B569" s="757">
        <v>7000016524</v>
      </c>
      <c r="C569" s="757">
        <v>5350</v>
      </c>
      <c r="D569" s="757" t="s">
        <v>540</v>
      </c>
      <c r="E569" s="757">
        <v>1000058314</v>
      </c>
      <c r="F569" s="770" t="s">
        <v>775</v>
      </c>
      <c r="G569" s="757" t="s">
        <v>299</v>
      </c>
      <c r="H569" s="757">
        <v>1</v>
      </c>
      <c r="I569" s="782"/>
      <c r="J569" s="760" t="str">
        <f t="shared" si="6"/>
        <v>INCLUDED</v>
      </c>
      <c r="P569" s="415"/>
      <c r="Q569" s="415"/>
    </row>
    <row r="570" spans="1:17" ht="249.6">
      <c r="A570" s="532">
        <v>550</v>
      </c>
      <c r="B570" s="757">
        <v>7000016524</v>
      </c>
      <c r="C570" s="757">
        <v>5360</v>
      </c>
      <c r="D570" s="757" t="s">
        <v>540</v>
      </c>
      <c r="E570" s="757">
        <v>1000058310</v>
      </c>
      <c r="F570" s="770" t="s">
        <v>776</v>
      </c>
      <c r="G570" s="757" t="s">
        <v>299</v>
      </c>
      <c r="H570" s="757">
        <v>1</v>
      </c>
      <c r="I570" s="782"/>
      <c r="J570" s="760" t="str">
        <f t="shared" si="6"/>
        <v>INCLUDED</v>
      </c>
      <c r="P570" s="415"/>
      <c r="Q570" s="415"/>
    </row>
    <row r="571" spans="1:17" ht="93.6">
      <c r="A571" s="532">
        <v>551</v>
      </c>
      <c r="B571" s="757">
        <v>7000016524</v>
      </c>
      <c r="C571" s="757">
        <v>5370</v>
      </c>
      <c r="D571" s="757" t="s">
        <v>540</v>
      </c>
      <c r="E571" s="757">
        <v>1000058305</v>
      </c>
      <c r="F571" s="770" t="s">
        <v>777</v>
      </c>
      <c r="G571" s="757" t="s">
        <v>300</v>
      </c>
      <c r="H571" s="757">
        <v>1</v>
      </c>
      <c r="I571" s="782"/>
      <c r="J571" s="760" t="str">
        <f t="shared" si="6"/>
        <v>INCLUDED</v>
      </c>
      <c r="P571" s="415"/>
      <c r="Q571" s="415"/>
    </row>
    <row r="572" spans="1:17" ht="93.6">
      <c r="A572" s="532">
        <v>552</v>
      </c>
      <c r="B572" s="757">
        <v>7000016524</v>
      </c>
      <c r="C572" s="757">
        <v>5380</v>
      </c>
      <c r="D572" s="757" t="s">
        <v>540</v>
      </c>
      <c r="E572" s="757">
        <v>1000058312</v>
      </c>
      <c r="F572" s="770" t="s">
        <v>778</v>
      </c>
      <c r="G572" s="757" t="s">
        <v>300</v>
      </c>
      <c r="H572" s="757">
        <v>1</v>
      </c>
      <c r="I572" s="782"/>
      <c r="J572" s="760" t="str">
        <f t="shared" si="6"/>
        <v>INCLUDED</v>
      </c>
      <c r="P572" s="415"/>
      <c r="Q572" s="415"/>
    </row>
    <row r="573" spans="1:17" ht="93.6">
      <c r="A573" s="532">
        <v>553</v>
      </c>
      <c r="B573" s="757">
        <v>7000016524</v>
      </c>
      <c r="C573" s="757">
        <v>5390</v>
      </c>
      <c r="D573" s="757" t="s">
        <v>540</v>
      </c>
      <c r="E573" s="757">
        <v>1000058308</v>
      </c>
      <c r="F573" s="770" t="s">
        <v>779</v>
      </c>
      <c r="G573" s="757" t="s">
        <v>300</v>
      </c>
      <c r="H573" s="757">
        <v>1</v>
      </c>
      <c r="I573" s="782"/>
      <c r="J573" s="760" t="str">
        <f t="shared" si="6"/>
        <v>INCLUDED</v>
      </c>
      <c r="P573" s="415"/>
      <c r="Q573" s="415"/>
    </row>
    <row r="574" spans="1:17" ht="31.2">
      <c r="A574" s="532">
        <v>554</v>
      </c>
      <c r="B574" s="757">
        <v>7000016524</v>
      </c>
      <c r="C574" s="757">
        <v>5400</v>
      </c>
      <c r="D574" s="757" t="s">
        <v>540</v>
      </c>
      <c r="E574" s="757">
        <v>1000049776</v>
      </c>
      <c r="F574" s="770" t="s">
        <v>780</v>
      </c>
      <c r="G574" s="757" t="s">
        <v>300</v>
      </c>
      <c r="H574" s="757">
        <v>1</v>
      </c>
      <c r="I574" s="782"/>
      <c r="J574" s="760" t="str">
        <f t="shared" si="6"/>
        <v>INCLUDED</v>
      </c>
      <c r="P574" s="415"/>
      <c r="Q574" s="415"/>
    </row>
    <row r="575" spans="1:17" ht="31.2">
      <c r="A575" s="532">
        <v>555</v>
      </c>
      <c r="B575" s="757">
        <v>7000016524</v>
      </c>
      <c r="C575" s="757">
        <v>5410</v>
      </c>
      <c r="D575" s="757" t="s">
        <v>540</v>
      </c>
      <c r="E575" s="757">
        <v>1000049778</v>
      </c>
      <c r="F575" s="770" t="s">
        <v>781</v>
      </c>
      <c r="G575" s="757" t="s">
        <v>300</v>
      </c>
      <c r="H575" s="757">
        <v>1</v>
      </c>
      <c r="I575" s="782"/>
      <c r="J575" s="760" t="str">
        <f t="shared" si="6"/>
        <v>INCLUDED</v>
      </c>
      <c r="P575" s="415"/>
      <c r="Q575" s="415"/>
    </row>
    <row r="576" spans="1:17" ht="46.8">
      <c r="A576" s="532">
        <v>556</v>
      </c>
      <c r="B576" s="757">
        <v>7000016524</v>
      </c>
      <c r="C576" s="757">
        <v>5420</v>
      </c>
      <c r="D576" s="757" t="s">
        <v>540</v>
      </c>
      <c r="E576" s="757">
        <v>1000049777</v>
      </c>
      <c r="F576" s="770" t="s">
        <v>782</v>
      </c>
      <c r="G576" s="757" t="s">
        <v>300</v>
      </c>
      <c r="H576" s="757">
        <v>1</v>
      </c>
      <c r="I576" s="782"/>
      <c r="J576" s="760" t="str">
        <f t="shared" si="6"/>
        <v>INCLUDED</v>
      </c>
      <c r="P576" s="415"/>
      <c r="Q576" s="415"/>
    </row>
    <row r="577" spans="1:17">
      <c r="A577" s="532">
        <v>557</v>
      </c>
      <c r="B577" s="757">
        <v>7000016524</v>
      </c>
      <c r="C577" s="757">
        <v>5430</v>
      </c>
      <c r="D577" s="757" t="s">
        <v>540</v>
      </c>
      <c r="E577" s="757">
        <v>1000058306</v>
      </c>
      <c r="F577" s="770" t="s">
        <v>783</v>
      </c>
      <c r="G577" s="757" t="s">
        <v>300</v>
      </c>
      <c r="H577" s="757">
        <v>1</v>
      </c>
      <c r="I577" s="782"/>
      <c r="J577" s="760" t="str">
        <f t="shared" si="6"/>
        <v>INCLUDED</v>
      </c>
      <c r="P577" s="415"/>
      <c r="Q577" s="415"/>
    </row>
    <row r="578" spans="1:17" ht="31.2">
      <c r="A578" s="532">
        <v>558</v>
      </c>
      <c r="B578" s="757">
        <v>7000016524</v>
      </c>
      <c r="C578" s="757">
        <v>5440</v>
      </c>
      <c r="D578" s="757" t="s">
        <v>540</v>
      </c>
      <c r="E578" s="757">
        <v>1000058313</v>
      </c>
      <c r="F578" s="770" t="s">
        <v>784</v>
      </c>
      <c r="G578" s="757" t="s">
        <v>300</v>
      </c>
      <c r="H578" s="757">
        <v>1</v>
      </c>
      <c r="I578" s="782"/>
      <c r="J578" s="760" t="str">
        <f t="shared" si="6"/>
        <v>INCLUDED</v>
      </c>
      <c r="P578" s="415"/>
      <c r="Q578" s="415"/>
    </row>
    <row r="579" spans="1:17">
      <c r="A579" s="532">
        <v>559</v>
      </c>
      <c r="B579" s="757">
        <v>7000016524</v>
      </c>
      <c r="C579" s="757">
        <v>5450</v>
      </c>
      <c r="D579" s="757" t="s">
        <v>540</v>
      </c>
      <c r="E579" s="757">
        <v>1000058309</v>
      </c>
      <c r="F579" s="770" t="s">
        <v>785</v>
      </c>
      <c r="G579" s="757" t="s">
        <v>300</v>
      </c>
      <c r="H579" s="757">
        <v>1</v>
      </c>
      <c r="I579" s="782"/>
      <c r="J579" s="760" t="str">
        <f t="shared" si="6"/>
        <v>INCLUDED</v>
      </c>
      <c r="P579" s="415"/>
      <c r="Q579" s="415"/>
    </row>
    <row r="580" spans="1:17" ht="31.2">
      <c r="A580" s="532">
        <v>560</v>
      </c>
      <c r="B580" s="757">
        <v>7000016524</v>
      </c>
      <c r="C580" s="757">
        <v>5460</v>
      </c>
      <c r="D580" s="757" t="s">
        <v>540</v>
      </c>
      <c r="E580" s="757">
        <v>1000058307</v>
      </c>
      <c r="F580" s="770" t="s">
        <v>786</v>
      </c>
      <c r="G580" s="757" t="s">
        <v>299</v>
      </c>
      <c r="H580" s="757">
        <v>1</v>
      </c>
      <c r="I580" s="782"/>
      <c r="J580" s="760" t="str">
        <f t="shared" si="6"/>
        <v>INCLUDED</v>
      </c>
      <c r="P580" s="415"/>
      <c r="Q580" s="415"/>
    </row>
    <row r="581" spans="1:17" ht="31.2">
      <c r="A581" s="532">
        <v>561</v>
      </c>
      <c r="B581" s="757">
        <v>7000016524</v>
      </c>
      <c r="C581" s="757">
        <v>5470</v>
      </c>
      <c r="D581" s="757" t="s">
        <v>540</v>
      </c>
      <c r="E581" s="757">
        <v>1000058315</v>
      </c>
      <c r="F581" s="770" t="s">
        <v>787</v>
      </c>
      <c r="G581" s="757" t="s">
        <v>299</v>
      </c>
      <c r="H581" s="757">
        <v>1</v>
      </c>
      <c r="I581" s="782"/>
      <c r="J581" s="760" t="str">
        <f t="shared" si="6"/>
        <v>INCLUDED</v>
      </c>
      <c r="P581" s="415"/>
      <c r="Q581" s="415"/>
    </row>
    <row r="582" spans="1:17" ht="31.2">
      <c r="A582" s="532">
        <v>562</v>
      </c>
      <c r="B582" s="757">
        <v>7000016524</v>
      </c>
      <c r="C582" s="757">
        <v>5480</v>
      </c>
      <c r="D582" s="757" t="s">
        <v>540</v>
      </c>
      <c r="E582" s="757">
        <v>1000058311</v>
      </c>
      <c r="F582" s="770" t="s">
        <v>788</v>
      </c>
      <c r="G582" s="757" t="s">
        <v>299</v>
      </c>
      <c r="H582" s="757">
        <v>1</v>
      </c>
      <c r="I582" s="782"/>
      <c r="J582" s="760" t="str">
        <f t="shared" si="6"/>
        <v>INCLUDED</v>
      </c>
      <c r="P582" s="415"/>
      <c r="Q582" s="415"/>
    </row>
    <row r="583" spans="1:17" ht="46.8">
      <c r="A583" s="532">
        <v>563</v>
      </c>
      <c r="B583" s="757">
        <v>7000016524</v>
      </c>
      <c r="C583" s="757">
        <v>5490</v>
      </c>
      <c r="D583" s="757" t="s">
        <v>540</v>
      </c>
      <c r="E583" s="757">
        <v>1000058327</v>
      </c>
      <c r="F583" s="770" t="s">
        <v>789</v>
      </c>
      <c r="G583" s="757" t="s">
        <v>299</v>
      </c>
      <c r="H583" s="757">
        <v>1</v>
      </c>
      <c r="I583" s="782"/>
      <c r="J583" s="760" t="str">
        <f t="shared" si="6"/>
        <v>INCLUDED</v>
      </c>
      <c r="P583" s="415"/>
      <c r="Q583" s="415"/>
    </row>
    <row r="584" spans="1:17" ht="46.8">
      <c r="A584" s="532">
        <v>564</v>
      </c>
      <c r="B584" s="757">
        <v>7000016524</v>
      </c>
      <c r="C584" s="757">
        <v>5500</v>
      </c>
      <c r="D584" s="757" t="s">
        <v>540</v>
      </c>
      <c r="E584" s="757">
        <v>1000058326</v>
      </c>
      <c r="F584" s="770" t="s">
        <v>790</v>
      </c>
      <c r="G584" s="757" t="s">
        <v>299</v>
      </c>
      <c r="H584" s="757">
        <v>1</v>
      </c>
      <c r="I584" s="782"/>
      <c r="J584" s="760" t="str">
        <f t="shared" si="6"/>
        <v>INCLUDED</v>
      </c>
      <c r="P584" s="415"/>
      <c r="Q584" s="415"/>
    </row>
    <row r="585" spans="1:17" ht="109.2">
      <c r="A585" s="532">
        <v>565</v>
      </c>
      <c r="B585" s="757">
        <v>7000016524</v>
      </c>
      <c r="C585" s="757">
        <v>4750</v>
      </c>
      <c r="D585" s="757" t="s">
        <v>549</v>
      </c>
      <c r="E585" s="757">
        <v>1000031367</v>
      </c>
      <c r="F585" s="770" t="s">
        <v>799</v>
      </c>
      <c r="G585" s="757" t="s">
        <v>299</v>
      </c>
      <c r="H585" s="757">
        <v>1</v>
      </c>
      <c r="I585" s="782"/>
      <c r="J585" s="760" t="str">
        <f t="shared" si="6"/>
        <v>INCLUDED</v>
      </c>
      <c r="P585" s="415"/>
      <c r="Q585" s="415"/>
    </row>
    <row r="586" spans="1:17" ht="31.2">
      <c r="A586" s="532">
        <v>566</v>
      </c>
      <c r="B586" s="757">
        <v>7000016524</v>
      </c>
      <c r="C586" s="757">
        <v>4760</v>
      </c>
      <c r="D586" s="757" t="s">
        <v>549</v>
      </c>
      <c r="E586" s="757">
        <v>1000018706</v>
      </c>
      <c r="F586" s="770" t="s">
        <v>800</v>
      </c>
      <c r="G586" s="757" t="s">
        <v>299</v>
      </c>
      <c r="H586" s="757">
        <v>4</v>
      </c>
      <c r="I586" s="782"/>
      <c r="J586" s="760" t="str">
        <f t="shared" si="6"/>
        <v>INCLUDED</v>
      </c>
      <c r="P586" s="415"/>
      <c r="Q586" s="415"/>
    </row>
    <row r="587" spans="1:17" ht="31.2">
      <c r="A587" s="532">
        <v>567</v>
      </c>
      <c r="B587" s="757">
        <v>7000016524</v>
      </c>
      <c r="C587" s="757">
        <v>4770</v>
      </c>
      <c r="D587" s="757" t="s">
        <v>549</v>
      </c>
      <c r="E587" s="757">
        <v>1000031413</v>
      </c>
      <c r="F587" s="770" t="s">
        <v>802</v>
      </c>
      <c r="G587" s="757" t="s">
        <v>299</v>
      </c>
      <c r="H587" s="757">
        <v>2</v>
      </c>
      <c r="I587" s="782"/>
      <c r="J587" s="760" t="str">
        <f t="shared" si="6"/>
        <v>INCLUDED</v>
      </c>
      <c r="P587" s="415"/>
      <c r="Q587" s="415"/>
    </row>
    <row r="588" spans="1:17" ht="31.2">
      <c r="A588" s="532">
        <v>568</v>
      </c>
      <c r="B588" s="757">
        <v>7000016524</v>
      </c>
      <c r="C588" s="757">
        <v>4780</v>
      </c>
      <c r="D588" s="757" t="s">
        <v>549</v>
      </c>
      <c r="E588" s="757">
        <v>1000031374</v>
      </c>
      <c r="F588" s="770" t="s">
        <v>803</v>
      </c>
      <c r="G588" s="757" t="s">
        <v>300</v>
      </c>
      <c r="H588" s="757">
        <v>2</v>
      </c>
      <c r="I588" s="782"/>
      <c r="J588" s="760" t="str">
        <f t="shared" si="6"/>
        <v>INCLUDED</v>
      </c>
      <c r="P588" s="415"/>
      <c r="Q588" s="415"/>
    </row>
    <row r="589" spans="1:17" ht="31.2">
      <c r="A589" s="532">
        <v>569</v>
      </c>
      <c r="B589" s="757">
        <v>7000016524</v>
      </c>
      <c r="C589" s="757">
        <v>4790</v>
      </c>
      <c r="D589" s="757" t="s">
        <v>549</v>
      </c>
      <c r="E589" s="757">
        <v>1000034950</v>
      </c>
      <c r="F589" s="770" t="s">
        <v>804</v>
      </c>
      <c r="G589" s="757" t="s">
        <v>299</v>
      </c>
      <c r="H589" s="757">
        <v>2</v>
      </c>
      <c r="I589" s="782"/>
      <c r="J589" s="760" t="str">
        <f t="shared" si="6"/>
        <v>INCLUDED</v>
      </c>
      <c r="P589" s="415"/>
      <c r="Q589" s="415"/>
    </row>
    <row r="590" spans="1:17" ht="31.2">
      <c r="A590" s="532">
        <v>570</v>
      </c>
      <c r="B590" s="757">
        <v>7000016524</v>
      </c>
      <c r="C590" s="757">
        <v>4800</v>
      </c>
      <c r="D590" s="757" t="s">
        <v>549</v>
      </c>
      <c r="E590" s="757">
        <v>1000031381</v>
      </c>
      <c r="F590" s="770" t="s">
        <v>805</v>
      </c>
      <c r="G590" s="757" t="s">
        <v>300</v>
      </c>
      <c r="H590" s="757">
        <v>1</v>
      </c>
      <c r="I590" s="782"/>
      <c r="J590" s="760" t="str">
        <f t="shared" si="6"/>
        <v>INCLUDED</v>
      </c>
      <c r="P590" s="415"/>
      <c r="Q590" s="415"/>
    </row>
    <row r="591" spans="1:17" ht="31.2">
      <c r="A591" s="532">
        <v>571</v>
      </c>
      <c r="B591" s="757">
        <v>7000016524</v>
      </c>
      <c r="C591" s="757">
        <v>4810</v>
      </c>
      <c r="D591" s="757" t="s">
        <v>549</v>
      </c>
      <c r="E591" s="757">
        <v>1000026228</v>
      </c>
      <c r="F591" s="770" t="s">
        <v>806</v>
      </c>
      <c r="G591" s="757" t="s">
        <v>299</v>
      </c>
      <c r="H591" s="757">
        <v>1</v>
      </c>
      <c r="I591" s="782"/>
      <c r="J591" s="760" t="str">
        <f t="shared" si="6"/>
        <v>INCLUDED</v>
      </c>
      <c r="P591" s="415"/>
      <c r="Q591" s="415"/>
    </row>
    <row r="592" spans="1:17" ht="31.2">
      <c r="A592" s="532">
        <v>572</v>
      </c>
      <c r="B592" s="757">
        <v>7000016524</v>
      </c>
      <c r="C592" s="757">
        <v>4820</v>
      </c>
      <c r="D592" s="757" t="s">
        <v>549</v>
      </c>
      <c r="E592" s="757">
        <v>1000034998</v>
      </c>
      <c r="F592" s="770" t="s">
        <v>809</v>
      </c>
      <c r="G592" s="757" t="s">
        <v>299</v>
      </c>
      <c r="H592" s="757">
        <v>2</v>
      </c>
      <c r="I592" s="782"/>
      <c r="J592" s="760" t="str">
        <f t="shared" si="6"/>
        <v>INCLUDED</v>
      </c>
      <c r="P592" s="415"/>
      <c r="Q592" s="415"/>
    </row>
    <row r="593" spans="1:28" ht="31.2">
      <c r="A593" s="532">
        <v>573</v>
      </c>
      <c r="B593" s="757">
        <v>7000016524</v>
      </c>
      <c r="C593" s="757">
        <v>4830</v>
      </c>
      <c r="D593" s="757" t="s">
        <v>549</v>
      </c>
      <c r="E593" s="757">
        <v>1000030942</v>
      </c>
      <c r="F593" s="770" t="s">
        <v>810</v>
      </c>
      <c r="G593" s="757" t="s">
        <v>568</v>
      </c>
      <c r="H593" s="757">
        <v>1</v>
      </c>
      <c r="I593" s="782"/>
      <c r="J593" s="760" t="str">
        <f t="shared" si="6"/>
        <v>INCLUDED</v>
      </c>
      <c r="P593" s="415"/>
      <c r="Q593" s="415"/>
    </row>
    <row r="594" spans="1:28" ht="31.2">
      <c r="A594" s="532">
        <v>574</v>
      </c>
      <c r="B594" s="757">
        <v>7000016524</v>
      </c>
      <c r="C594" s="757">
        <v>4840</v>
      </c>
      <c r="D594" s="757" t="s">
        <v>549</v>
      </c>
      <c r="E594" s="757">
        <v>1000023471</v>
      </c>
      <c r="F594" s="770" t="s">
        <v>811</v>
      </c>
      <c r="G594" s="757" t="s">
        <v>299</v>
      </c>
      <c r="H594" s="757">
        <v>1</v>
      </c>
      <c r="I594" s="782"/>
      <c r="J594" s="760" t="str">
        <f t="shared" si="6"/>
        <v>INCLUDED</v>
      </c>
      <c r="P594" s="415"/>
      <c r="Q594" s="415"/>
    </row>
    <row r="595" spans="1:28" ht="31.2">
      <c r="A595" s="532">
        <v>575</v>
      </c>
      <c r="B595" s="757">
        <v>7000016524</v>
      </c>
      <c r="C595" s="757">
        <v>4860</v>
      </c>
      <c r="D595" s="757" t="s">
        <v>550</v>
      </c>
      <c r="E595" s="757">
        <v>1000017518</v>
      </c>
      <c r="F595" s="770" t="s">
        <v>814</v>
      </c>
      <c r="G595" s="757" t="s">
        <v>299</v>
      </c>
      <c r="H595" s="757">
        <v>2</v>
      </c>
      <c r="I595" s="782"/>
      <c r="J595" s="760" t="str">
        <f t="shared" si="6"/>
        <v>INCLUDED</v>
      </c>
      <c r="P595" s="415"/>
      <c r="Q595" s="415"/>
    </row>
    <row r="596" spans="1:28" ht="31.2">
      <c r="A596" s="532">
        <v>576</v>
      </c>
      <c r="B596" s="757">
        <v>7000016524</v>
      </c>
      <c r="C596" s="757">
        <v>4870</v>
      </c>
      <c r="D596" s="757" t="s">
        <v>550</v>
      </c>
      <c r="E596" s="757">
        <v>1000022512</v>
      </c>
      <c r="F596" s="770" t="s">
        <v>815</v>
      </c>
      <c r="G596" s="757" t="s">
        <v>299</v>
      </c>
      <c r="H596" s="757">
        <v>2</v>
      </c>
      <c r="I596" s="782"/>
      <c r="J596" s="760" t="str">
        <f t="shared" si="6"/>
        <v>INCLUDED</v>
      </c>
      <c r="P596" s="415"/>
      <c r="Q596" s="415"/>
    </row>
    <row r="597" spans="1:28" ht="46.8">
      <c r="A597" s="532">
        <v>577</v>
      </c>
      <c r="B597" s="757">
        <v>7000016524</v>
      </c>
      <c r="C597" s="757">
        <v>4880</v>
      </c>
      <c r="D597" s="757" t="s">
        <v>550</v>
      </c>
      <c r="E597" s="757">
        <v>1000022510</v>
      </c>
      <c r="F597" s="770" t="s">
        <v>816</v>
      </c>
      <c r="G597" s="757" t="s">
        <v>299</v>
      </c>
      <c r="H597" s="757">
        <v>3</v>
      </c>
      <c r="I597" s="782"/>
      <c r="J597" s="760" t="str">
        <f t="shared" si="6"/>
        <v>INCLUDED</v>
      </c>
      <c r="P597" s="415"/>
      <c r="Q597" s="415"/>
    </row>
    <row r="598" spans="1:28" ht="46.8">
      <c r="A598" s="532">
        <v>578</v>
      </c>
      <c r="B598" s="757">
        <v>7000016524</v>
      </c>
      <c r="C598" s="757">
        <v>4890</v>
      </c>
      <c r="D598" s="757" t="s">
        <v>550</v>
      </c>
      <c r="E598" s="757">
        <v>1000022487</v>
      </c>
      <c r="F598" s="770" t="s">
        <v>817</v>
      </c>
      <c r="G598" s="757" t="s">
        <v>299</v>
      </c>
      <c r="H598" s="757">
        <v>1</v>
      </c>
      <c r="I598" s="782"/>
      <c r="J598" s="760" t="str">
        <f t="shared" si="6"/>
        <v>INCLUDED</v>
      </c>
      <c r="P598" s="415"/>
      <c r="Q598" s="415"/>
    </row>
    <row r="599" spans="1:28" ht="31.2">
      <c r="A599" s="532">
        <v>579</v>
      </c>
      <c r="B599" s="757">
        <v>7000016524</v>
      </c>
      <c r="C599" s="757">
        <v>4930</v>
      </c>
      <c r="D599" s="757" t="s">
        <v>543</v>
      </c>
      <c r="E599" s="757">
        <v>1000012366</v>
      </c>
      <c r="F599" s="770" t="s">
        <v>652</v>
      </c>
      <c r="G599" s="757" t="s">
        <v>299</v>
      </c>
      <c r="H599" s="757">
        <v>192</v>
      </c>
      <c r="I599" s="782"/>
      <c r="J599" s="760" t="str">
        <f t="shared" si="6"/>
        <v>INCLUDED</v>
      </c>
      <c r="P599" s="415"/>
      <c r="Q599" s="415"/>
    </row>
    <row r="600" spans="1:28" ht="31.2">
      <c r="A600" s="532">
        <v>580</v>
      </c>
      <c r="B600" s="757">
        <v>7000016524</v>
      </c>
      <c r="C600" s="757">
        <v>4940</v>
      </c>
      <c r="D600" s="757" t="s">
        <v>543</v>
      </c>
      <c r="E600" s="757">
        <v>1000012367</v>
      </c>
      <c r="F600" s="770" t="s">
        <v>828</v>
      </c>
      <c r="G600" s="757" t="s">
        <v>299</v>
      </c>
      <c r="H600" s="757">
        <v>12</v>
      </c>
      <c r="I600" s="782"/>
      <c r="J600" s="760" t="str">
        <f t="shared" si="6"/>
        <v>INCLUDED</v>
      </c>
      <c r="P600" s="415"/>
      <c r="Q600" s="415"/>
    </row>
    <row r="601" spans="1:28" ht="31.2">
      <c r="A601" s="532">
        <v>581</v>
      </c>
      <c r="B601" s="757">
        <v>7000016524</v>
      </c>
      <c r="C601" s="757">
        <v>4950</v>
      </c>
      <c r="D601" s="757" t="s">
        <v>543</v>
      </c>
      <c r="E601" s="757">
        <v>1000012370</v>
      </c>
      <c r="F601" s="770" t="s">
        <v>834</v>
      </c>
      <c r="G601" s="757" t="s">
        <v>299</v>
      </c>
      <c r="H601" s="757">
        <v>28</v>
      </c>
      <c r="I601" s="782"/>
      <c r="J601" s="760" t="str">
        <f t="shared" si="6"/>
        <v>INCLUDED</v>
      </c>
      <c r="P601" s="415"/>
      <c r="Q601" s="415"/>
    </row>
    <row r="602" spans="1:28" s="746" customFormat="1" ht="18">
      <c r="A602" s="736" t="s">
        <v>486</v>
      </c>
      <c r="B602" s="737" t="s">
        <v>836</v>
      </c>
      <c r="C602" s="738"/>
      <c r="D602" s="739"/>
      <c r="E602" s="738"/>
      <c r="F602" s="735"/>
      <c r="G602" s="735"/>
      <c r="H602" s="735"/>
      <c r="I602" s="784"/>
      <c r="J602" s="743"/>
      <c r="K602" s="744"/>
      <c r="L602" s="744"/>
      <c r="M602" s="744"/>
      <c r="N602" s="744"/>
      <c r="O602" s="424"/>
      <c r="P602" s="415"/>
      <c r="Q602" s="415"/>
      <c r="R602" s="745"/>
      <c r="S602" s="745"/>
      <c r="T602" s="745"/>
      <c r="U602" s="745"/>
      <c r="V602" s="745"/>
      <c r="W602" s="745"/>
      <c r="X602" s="745"/>
      <c r="Y602" s="745"/>
      <c r="Z602" s="745"/>
      <c r="AA602" s="745"/>
      <c r="AB602" s="745"/>
    </row>
    <row r="603" spans="1:28" ht="31.2">
      <c r="A603" s="532">
        <v>582</v>
      </c>
      <c r="B603" s="757">
        <v>7000016525</v>
      </c>
      <c r="C603" s="757">
        <v>10</v>
      </c>
      <c r="D603" s="757" t="s">
        <v>551</v>
      </c>
      <c r="E603" s="757">
        <v>1000004505</v>
      </c>
      <c r="F603" s="770" t="s">
        <v>655</v>
      </c>
      <c r="G603" s="757" t="s">
        <v>300</v>
      </c>
      <c r="H603" s="757">
        <v>1</v>
      </c>
      <c r="I603" s="782"/>
      <c r="J603" s="760" t="str">
        <f t="shared" si="6"/>
        <v>INCLUDED</v>
      </c>
      <c r="P603" s="415"/>
      <c r="Q603" s="415"/>
    </row>
    <row r="604" spans="1:28" ht="31.2">
      <c r="A604" s="532">
        <v>583</v>
      </c>
      <c r="B604" s="757">
        <v>7000016525</v>
      </c>
      <c r="C604" s="757">
        <v>20</v>
      </c>
      <c r="D604" s="757" t="s">
        <v>551</v>
      </c>
      <c r="E604" s="757">
        <v>1000004637</v>
      </c>
      <c r="F604" s="770" t="s">
        <v>656</v>
      </c>
      <c r="G604" s="757" t="s">
        <v>300</v>
      </c>
      <c r="H604" s="757">
        <v>1</v>
      </c>
      <c r="I604" s="782"/>
      <c r="J604" s="760" t="str">
        <f t="shared" si="6"/>
        <v>INCLUDED</v>
      </c>
      <c r="P604" s="415"/>
      <c r="Q604" s="415"/>
    </row>
    <row r="605" spans="1:28">
      <c r="A605" s="532">
        <v>584</v>
      </c>
      <c r="B605" s="757">
        <v>7000016525</v>
      </c>
      <c r="C605" s="757">
        <v>30</v>
      </c>
      <c r="D605" s="757" t="s">
        <v>551</v>
      </c>
      <c r="E605" s="757">
        <v>1000058226</v>
      </c>
      <c r="F605" s="770" t="s">
        <v>659</v>
      </c>
      <c r="G605" s="757" t="s">
        <v>300</v>
      </c>
      <c r="H605" s="757">
        <v>3</v>
      </c>
      <c r="I605" s="782"/>
      <c r="J605" s="760" t="str">
        <f t="shared" si="6"/>
        <v>INCLUDED</v>
      </c>
      <c r="P605" s="415"/>
      <c r="Q605" s="415"/>
    </row>
    <row r="606" spans="1:28" ht="46.8">
      <c r="A606" s="532">
        <v>585</v>
      </c>
      <c r="B606" s="757">
        <v>7000016525</v>
      </c>
      <c r="C606" s="757">
        <v>40</v>
      </c>
      <c r="D606" s="757" t="s">
        <v>551</v>
      </c>
      <c r="E606" s="757">
        <v>1000058335</v>
      </c>
      <c r="F606" s="770" t="s">
        <v>661</v>
      </c>
      <c r="G606" s="757" t="s">
        <v>299</v>
      </c>
      <c r="H606" s="757">
        <v>6</v>
      </c>
      <c r="I606" s="782"/>
      <c r="J606" s="760" t="str">
        <f t="shared" si="6"/>
        <v>INCLUDED</v>
      </c>
      <c r="P606" s="415"/>
      <c r="Q606" s="415"/>
    </row>
    <row r="607" spans="1:28">
      <c r="A607" s="532">
        <v>586</v>
      </c>
      <c r="B607" s="757">
        <v>7000016525</v>
      </c>
      <c r="C607" s="757">
        <v>50</v>
      </c>
      <c r="D607" s="757" t="s">
        <v>551</v>
      </c>
      <c r="E607" s="757">
        <v>1000009713</v>
      </c>
      <c r="F607" s="770" t="s">
        <v>664</v>
      </c>
      <c r="G607" s="757" t="s">
        <v>299</v>
      </c>
      <c r="H607" s="757">
        <v>2</v>
      </c>
      <c r="I607" s="782"/>
      <c r="J607" s="760" t="str">
        <f t="shared" si="6"/>
        <v>INCLUDED</v>
      </c>
      <c r="P607" s="415"/>
      <c r="Q607" s="415"/>
    </row>
    <row r="608" spans="1:28" ht="46.8">
      <c r="A608" s="532">
        <v>587</v>
      </c>
      <c r="B608" s="757">
        <v>7000016525</v>
      </c>
      <c r="C608" s="757">
        <v>60</v>
      </c>
      <c r="D608" s="757" t="s">
        <v>551</v>
      </c>
      <c r="E608" s="757">
        <v>1000059208</v>
      </c>
      <c r="F608" s="770" t="s">
        <v>666</v>
      </c>
      <c r="G608" s="757" t="s">
        <v>300</v>
      </c>
      <c r="H608" s="757">
        <v>1</v>
      </c>
      <c r="I608" s="782"/>
      <c r="J608" s="760" t="str">
        <f t="shared" ref="J608:J618" si="7">IF(I608=0, "INCLUDED", IF(ISERROR(I608*H608), I608, I608*H608))</f>
        <v>INCLUDED</v>
      </c>
      <c r="P608" s="415"/>
      <c r="Q608" s="415"/>
    </row>
    <row r="609" spans="1:17" ht="46.8">
      <c r="A609" s="532">
        <v>588</v>
      </c>
      <c r="B609" s="757">
        <v>7000016525</v>
      </c>
      <c r="C609" s="757">
        <v>70</v>
      </c>
      <c r="D609" s="757" t="s">
        <v>551</v>
      </c>
      <c r="E609" s="757">
        <v>1000059207</v>
      </c>
      <c r="F609" s="770" t="s">
        <v>665</v>
      </c>
      <c r="G609" s="757" t="s">
        <v>555</v>
      </c>
      <c r="H609" s="757">
        <v>500</v>
      </c>
      <c r="I609" s="782"/>
      <c r="J609" s="760" t="str">
        <f t="shared" si="7"/>
        <v>INCLUDED</v>
      </c>
      <c r="P609" s="415"/>
      <c r="Q609" s="415"/>
    </row>
    <row r="610" spans="1:17" ht="31.2">
      <c r="A610" s="532">
        <v>589</v>
      </c>
      <c r="B610" s="757">
        <v>7000016525</v>
      </c>
      <c r="C610" s="757">
        <v>80</v>
      </c>
      <c r="D610" s="757" t="s">
        <v>552</v>
      </c>
      <c r="E610" s="757">
        <v>1000002165</v>
      </c>
      <c r="F610" s="770" t="s">
        <v>678</v>
      </c>
      <c r="G610" s="757" t="s">
        <v>299</v>
      </c>
      <c r="H610" s="757">
        <v>3</v>
      </c>
      <c r="I610" s="782"/>
      <c r="J610" s="760" t="str">
        <f t="shared" si="7"/>
        <v>INCLUDED</v>
      </c>
      <c r="P610" s="415"/>
      <c r="Q610" s="415"/>
    </row>
    <row r="611" spans="1:17" ht="31.2">
      <c r="A611" s="532">
        <v>590</v>
      </c>
      <c r="B611" s="757">
        <v>7000016525</v>
      </c>
      <c r="C611" s="757">
        <v>90</v>
      </c>
      <c r="D611" s="757" t="s">
        <v>553</v>
      </c>
      <c r="E611" s="757">
        <v>1000003409</v>
      </c>
      <c r="F611" s="770" t="s">
        <v>691</v>
      </c>
      <c r="G611" s="757" t="s">
        <v>299</v>
      </c>
      <c r="H611" s="757">
        <v>2</v>
      </c>
      <c r="I611" s="782"/>
      <c r="J611" s="760" t="str">
        <f t="shared" si="7"/>
        <v>INCLUDED</v>
      </c>
      <c r="P611" s="415"/>
      <c r="Q611" s="415"/>
    </row>
    <row r="612" spans="1:17" ht="31.2">
      <c r="A612" s="532">
        <v>591</v>
      </c>
      <c r="B612" s="757">
        <v>7000016525</v>
      </c>
      <c r="C612" s="757">
        <v>100</v>
      </c>
      <c r="D612" s="757" t="s">
        <v>553</v>
      </c>
      <c r="E612" s="757">
        <v>1000003411</v>
      </c>
      <c r="F612" s="770" t="s">
        <v>692</v>
      </c>
      <c r="G612" s="757" t="s">
        <v>299</v>
      </c>
      <c r="H612" s="757">
        <v>1</v>
      </c>
      <c r="I612" s="782"/>
      <c r="J612" s="760" t="str">
        <f t="shared" si="7"/>
        <v>INCLUDED</v>
      </c>
      <c r="P612" s="415"/>
      <c r="Q612" s="415"/>
    </row>
    <row r="613" spans="1:17" ht="46.8">
      <c r="A613" s="532">
        <v>592</v>
      </c>
      <c r="B613" s="757">
        <v>7000016525</v>
      </c>
      <c r="C613" s="757">
        <v>110</v>
      </c>
      <c r="D613" s="757" t="s">
        <v>537</v>
      </c>
      <c r="E613" s="757">
        <v>1000011334</v>
      </c>
      <c r="F613" s="770" t="s">
        <v>701</v>
      </c>
      <c r="G613" s="757" t="s">
        <v>300</v>
      </c>
      <c r="H613" s="757">
        <v>1</v>
      </c>
      <c r="I613" s="782"/>
      <c r="J613" s="760" t="str">
        <f t="shared" si="7"/>
        <v>INCLUDED</v>
      </c>
      <c r="P613" s="415"/>
      <c r="Q613" s="415"/>
    </row>
    <row r="614" spans="1:17" ht="31.2">
      <c r="A614" s="532">
        <v>593</v>
      </c>
      <c r="B614" s="757">
        <v>7000016525</v>
      </c>
      <c r="C614" s="757">
        <v>120</v>
      </c>
      <c r="D614" s="757" t="s">
        <v>497</v>
      </c>
      <c r="E614" s="757">
        <v>1000000442</v>
      </c>
      <c r="F614" s="770" t="s">
        <v>578</v>
      </c>
      <c r="G614" s="757" t="s">
        <v>579</v>
      </c>
      <c r="H614" s="757">
        <v>1</v>
      </c>
      <c r="I614" s="782"/>
      <c r="J614" s="760" t="str">
        <f t="shared" si="7"/>
        <v>INCLUDED</v>
      </c>
      <c r="P614" s="415"/>
      <c r="Q614" s="415"/>
    </row>
    <row r="615" spans="1:17">
      <c r="A615" s="532">
        <v>594</v>
      </c>
      <c r="B615" s="757">
        <v>7000016525</v>
      </c>
      <c r="C615" s="757">
        <v>130</v>
      </c>
      <c r="D615" s="757" t="s">
        <v>497</v>
      </c>
      <c r="E615" s="757">
        <v>1000031985</v>
      </c>
      <c r="F615" s="770" t="s">
        <v>580</v>
      </c>
      <c r="G615" s="757" t="s">
        <v>568</v>
      </c>
      <c r="H615" s="757">
        <v>10</v>
      </c>
      <c r="I615" s="782"/>
      <c r="J615" s="760" t="str">
        <f t="shared" si="7"/>
        <v>INCLUDED</v>
      </c>
      <c r="P615" s="415"/>
      <c r="Q615" s="415"/>
    </row>
    <row r="616" spans="1:17">
      <c r="A616" s="532">
        <v>595</v>
      </c>
      <c r="B616" s="757">
        <v>7000016525</v>
      </c>
      <c r="C616" s="757">
        <v>140</v>
      </c>
      <c r="D616" s="757" t="s">
        <v>497</v>
      </c>
      <c r="E616" s="757">
        <v>1000031976</v>
      </c>
      <c r="F616" s="770" t="s">
        <v>581</v>
      </c>
      <c r="G616" s="757" t="s">
        <v>568</v>
      </c>
      <c r="H616" s="757">
        <v>2</v>
      </c>
      <c r="I616" s="782"/>
      <c r="J616" s="760" t="str">
        <f t="shared" si="7"/>
        <v>INCLUDED</v>
      </c>
      <c r="P616" s="415"/>
      <c r="Q616" s="415"/>
    </row>
    <row r="617" spans="1:17">
      <c r="A617" s="532">
        <v>596</v>
      </c>
      <c r="B617" s="757">
        <v>7000016525</v>
      </c>
      <c r="C617" s="757">
        <v>150</v>
      </c>
      <c r="D617" s="757" t="s">
        <v>497</v>
      </c>
      <c r="E617" s="757">
        <v>1000031943</v>
      </c>
      <c r="F617" s="770" t="s">
        <v>584</v>
      </c>
      <c r="G617" s="757" t="s">
        <v>568</v>
      </c>
      <c r="H617" s="757">
        <v>1</v>
      </c>
      <c r="I617" s="782"/>
      <c r="J617" s="760" t="str">
        <f t="shared" si="7"/>
        <v>INCLUDED</v>
      </c>
      <c r="P617" s="415"/>
      <c r="Q617" s="415"/>
    </row>
    <row r="618" spans="1:17">
      <c r="A618" s="532">
        <v>597</v>
      </c>
      <c r="B618" s="757">
        <v>7000016525</v>
      </c>
      <c r="C618" s="757">
        <v>160</v>
      </c>
      <c r="D618" s="757" t="s">
        <v>497</v>
      </c>
      <c r="E618" s="757">
        <v>1000031953</v>
      </c>
      <c r="F618" s="770" t="s">
        <v>582</v>
      </c>
      <c r="G618" s="757" t="s">
        <v>568</v>
      </c>
      <c r="H618" s="757">
        <v>1</v>
      </c>
      <c r="I618" s="782"/>
      <c r="J618" s="760" t="str">
        <f t="shared" si="7"/>
        <v>INCLUDED</v>
      </c>
      <c r="P618" s="415"/>
      <c r="Q618" s="415"/>
    </row>
    <row r="619" spans="1:17">
      <c r="A619" s="431"/>
      <c r="B619" s="861" t="s">
        <v>315</v>
      </c>
      <c r="C619" s="861"/>
      <c r="D619" s="861"/>
      <c r="E619" s="471"/>
      <c r="F619" s="472"/>
      <c r="G619" s="473"/>
      <c r="H619" s="473"/>
      <c r="I619" s="471"/>
      <c r="J619" s="730">
        <f>SUM(J18:J618)</f>
        <v>0</v>
      </c>
      <c r="K619" s="474"/>
    </row>
    <row r="620" spans="1:17" ht="71.400000000000006" customHeight="1">
      <c r="A620" s="430"/>
      <c r="B620" s="862" t="s">
        <v>478</v>
      </c>
      <c r="C620" s="862"/>
      <c r="D620" s="862"/>
      <c r="E620" s="862"/>
      <c r="F620" s="862"/>
      <c r="G620" s="862"/>
      <c r="H620" s="862"/>
      <c r="I620" s="862"/>
      <c r="J620" s="862"/>
      <c r="K620" s="474"/>
    </row>
    <row r="621" spans="1:17">
      <c r="B621" s="417"/>
      <c r="C621" s="417"/>
      <c r="D621" s="417"/>
      <c r="E621" s="417"/>
      <c r="F621" s="417"/>
      <c r="G621" s="417"/>
      <c r="H621" s="351"/>
      <c r="I621" s="417"/>
      <c r="J621" s="351"/>
      <c r="K621" s="474"/>
    </row>
    <row r="622" spans="1:17" s="475" customFormat="1">
      <c r="A622" s="537"/>
      <c r="B622" s="541" t="s">
        <v>316</v>
      </c>
      <c r="C622" s="847" t="str">
        <f>'Sch-1'!C624:D624</f>
        <v xml:space="preserve">  </v>
      </c>
      <c r="D622" s="844"/>
      <c r="E622" s="537"/>
      <c r="F622" s="537"/>
      <c r="G622" s="858" t="s">
        <v>318</v>
      </c>
      <c r="H622" s="858"/>
      <c r="I622" s="846" t="str">
        <f>'Sch-1'!K624</f>
        <v/>
      </c>
      <c r="J622" s="846"/>
    </row>
    <row r="623" spans="1:17" s="475" customFormat="1">
      <c r="A623" s="537"/>
      <c r="B623" s="541" t="s">
        <v>317</v>
      </c>
      <c r="C623" s="844" t="str">
        <f>'Sch-1'!C625:D625</f>
        <v/>
      </c>
      <c r="D623" s="844"/>
      <c r="E623" s="537"/>
      <c r="F623" s="537"/>
      <c r="G623" s="858" t="s">
        <v>125</v>
      </c>
      <c r="H623" s="858"/>
      <c r="I623" s="846" t="str">
        <f>'Sch-1'!K625</f>
        <v/>
      </c>
      <c r="J623" s="846"/>
    </row>
    <row r="624" spans="1:17">
      <c r="B624" s="542"/>
      <c r="C624" s="543"/>
      <c r="D624" s="351"/>
      <c r="E624" s="544"/>
      <c r="F624" s="545"/>
      <c r="G624" s="351"/>
      <c r="H624" s="539"/>
      <c r="I624" s="546"/>
      <c r="J624" s="539"/>
      <c r="K624" s="474"/>
    </row>
    <row r="625" spans="2:11">
      <c r="B625" s="547"/>
      <c r="C625" s="548"/>
      <c r="D625" s="547"/>
      <c r="E625" s="544"/>
      <c r="F625" s="545"/>
      <c r="G625" s="547"/>
      <c r="H625" s="539"/>
      <c r="I625" s="546"/>
      <c r="J625" s="539"/>
      <c r="K625" s="474"/>
    </row>
  </sheetData>
  <sheetProtection algorithmName="SHA-512" hashValue="GL+feNZ3kPN8aaBUum9ItcL7Ued0rw57ZKjNEzxKr0FB2AbrDvRSkKYNBkbxnTw1seSO03a9NDfDPD48cDURIQ==" saltValue="QHBG7DLMqb+jIwLNP5ASBw==" spinCount="100000" sheet="1" formatColumns="0" formatRows="0" selectLockedCells="1"/>
  <customSheetViews>
    <customSheetView guid="{CC815DF5-1BF0-412E-8B94-1F6673E0C68E}" scale="85" showPageBreaks="1" printArea="1" view="pageBreakPreview" topLeftCell="A18">
      <selection activeCell="I18" sqref="I18"/>
      <pageMargins left="0.45" right="0.45" top="0.75" bottom="0.5" header="0.3" footer="0.3"/>
      <printOptions horizontalCentered="1"/>
      <pageSetup paperSize="9" scale="62" orientation="landscape" r:id="rId1"/>
      <headerFooter>
        <oddHeader>&amp;RSchedule-2
Page &amp;P of &amp;N</oddHeader>
      </headerFooter>
    </customSheetView>
    <customSheetView guid="{112647D2-7580-431B-99B5-DD512E2AD50E}" scale="85" showPageBreaks="1" printArea="1" view="pageBreakPreview">
      <selection activeCell="I22" sqref="I22:I24"/>
      <pageMargins left="0.45" right="0.45" top="0.75" bottom="0.5" header="0.3" footer="0.3"/>
      <printOptions horizontalCentered="1"/>
      <pageSetup paperSize="9" scale="62" orientation="landscape" r:id="rId2"/>
      <headerFooter>
        <oddHeader>&amp;RSchedule-2
Page &amp;P of &amp;N</oddHeader>
      </headerFooter>
    </customSheetView>
    <customSheetView guid="{63D51328-7CBC-4A1E-B96D-BAE91416501B}" showPageBreaks="1" printArea="1" view="pageBreakPreview">
      <selection activeCell="I18" sqref="I18"/>
      <pageMargins left="0.45" right="0.45" top="0.75" bottom="0.5" header="0.3" footer="0.3"/>
      <printOptions horizontalCentered="1"/>
      <pageSetup paperSize="9" scale="62" orientation="landscape" r:id="rId3"/>
      <headerFooter>
        <oddHeader>&amp;RSchedule-2
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4"/>
      <headerFooter>
        <oddHeader>&amp;RSchedule-2
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5"/>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6"/>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7"/>
      <headerFooter>
        <oddHeader>&amp;RSchedule-2
Page &amp;P of &amp;N</oddHeader>
      </headerFooter>
    </customSheetView>
    <customSheetView guid="{CCA37BAE-906F-43D5-9FD9-B13563E4B9D7}" showPageBreaks="1" printArea="1" view="pageBreakPreview" topLeftCell="A85">
      <selection activeCell="I93" sqref="I93"/>
      <pageMargins left="0.45" right="0.45" top="0.75" bottom="0.5" header="0.3" footer="0.3"/>
      <printOptions horizontalCentered="1"/>
      <pageSetup paperSize="9" scale="62" orientation="landscape" r:id="rId8"/>
      <headerFooter>
        <oddHeader>&amp;RSchedule-2
Page &amp;P of &amp;N</oddHeader>
      </headerFooter>
    </customSheetView>
    <customSheetView guid="{F8A50AE1-259E-429D-A506-38EB64D134EF}" scale="85" showPageBreaks="1" printArea="1" view="pageBreakPreview" topLeftCell="A10">
      <selection activeCell="I18" sqref="I18"/>
      <pageMargins left="0.45" right="0.45" top="0.75" bottom="0.5" header="0.3" footer="0.3"/>
      <printOptions horizontalCentered="1"/>
      <pageSetup paperSize="9" scale="62" orientation="landscape" r:id="rId9"/>
      <headerFooter>
        <oddHeader>&amp;RSchedule-2
Page &amp;P of &amp;N</oddHeader>
      </headerFooter>
    </customSheetView>
    <customSheetView guid="{DEF6DCE2-4A74-4BE5-B5D5-8143DC3F770A}" scale="85" showPageBreaks="1" printArea="1" view="pageBreakPreview" topLeftCell="A10">
      <selection activeCell="I19" sqref="I19"/>
      <pageMargins left="0.45" right="0.45" top="0.75" bottom="0.5" header="0.3" footer="0.3"/>
      <printOptions horizontalCentered="1"/>
      <pageSetup paperSize="9" scale="62" orientation="landscape" r:id="rId10"/>
      <headerFooter>
        <oddHeader>&amp;RSchedule-2
Page &amp;P of &amp;N</oddHeader>
      </headerFooter>
    </customSheetView>
    <customSheetView guid="{F658ED72-5E54-4C5B-BB2C-7A2962080984}" scale="85" showPageBreaks="1" printArea="1" view="pageBreakPreview" topLeftCell="A10">
      <selection activeCell="I19" sqref="I19"/>
      <pageMargins left="0.45" right="0.45" top="0.75" bottom="0.5" header="0.3" footer="0.3"/>
      <printOptions horizontalCentered="1"/>
      <pageSetup paperSize="9" scale="62" orientation="landscape" r:id="rId11"/>
      <headerFooter>
        <oddHeader>&amp;RSchedule-2
Page &amp;P of &amp;N</oddHeader>
      </headerFooter>
    </customSheetView>
    <customSheetView guid="{BE68641D-0C1E-4F8D-890A-A660C199187C}" scale="85" showPageBreaks="1" printArea="1" view="pageBreakPreview" topLeftCell="A13">
      <selection activeCell="I24" sqref="I24"/>
      <pageMargins left="0.45" right="0.45" top="0.75" bottom="0.5" header="0.3" footer="0.3"/>
      <printOptions horizontalCentered="1"/>
      <pageSetup paperSize="9" scale="62" orientation="landscape" r:id="rId12"/>
      <headerFooter>
        <oddHeader>&amp;RSchedule-2
Page &amp;P of &amp;N</oddHeader>
      </headerFooter>
    </customSheetView>
    <customSheetView guid="{AD0333DF-5B33-49B5-B063-72505D20EFE4}" scale="85" showPageBreaks="1" printArea="1" view="pageBreakPreview" topLeftCell="A16">
      <selection activeCell="I22" sqref="I22:I24"/>
      <pageMargins left="0.45" right="0.45" top="0.75" bottom="0.5" header="0.3" footer="0.3"/>
      <printOptions horizontalCentered="1"/>
      <pageSetup paperSize="9" scale="62" orientation="landscape" r:id="rId13"/>
      <headerFooter>
        <oddHeader>&amp;RSchedule-2
Page &amp;P of &amp;N</oddHeader>
      </headerFooter>
    </customSheetView>
    <customSheetView guid="{C44C314C-9BEB-403F-A933-6B948E5C1171}" scale="85" showPageBreaks="1" printArea="1" view="pageBreakPreview" topLeftCell="A606">
      <selection activeCell="I113" sqref="I18:I113"/>
      <pageMargins left="0.45" right="0.45" top="0.75" bottom="0.5" header="0.3" footer="0.3"/>
      <printOptions horizontalCentered="1"/>
      <pageSetup paperSize="9" scale="62" orientation="landscape" r:id="rId14"/>
      <headerFooter>
        <oddHeader>&amp;RSchedule-2
Page &amp;P of &amp;N</oddHeader>
      </headerFooter>
    </customSheetView>
  </customSheetViews>
  <mergeCells count="20">
    <mergeCell ref="N3:O3"/>
    <mergeCell ref="A4:J4"/>
    <mergeCell ref="A3:J3"/>
    <mergeCell ref="C623:D623"/>
    <mergeCell ref="B619:D619"/>
    <mergeCell ref="B620:J620"/>
    <mergeCell ref="C622:D622"/>
    <mergeCell ref="I622:J622"/>
    <mergeCell ref="A6:B6"/>
    <mergeCell ref="I14:J14"/>
    <mergeCell ref="A7:F7"/>
    <mergeCell ref="A8:G8"/>
    <mergeCell ref="C10:E10"/>
    <mergeCell ref="C9:E9"/>
    <mergeCell ref="C12:E12"/>
    <mergeCell ref="C11:E11"/>
    <mergeCell ref="A13:J13"/>
    <mergeCell ref="G623:H623"/>
    <mergeCell ref="G622:H622"/>
    <mergeCell ref="I623:J623"/>
  </mergeCells>
  <dataValidations count="2">
    <dataValidation type="decimal" operator="greaterThan" allowBlank="1" showInputMessage="1" showErrorMessage="1" error="Enter only Numeric value greater than zero or leave the cell blank !" sqref="I65202:I65203" xr:uid="{00000000-0002-0000-0500-000000000000}">
      <formula1>0</formula1>
    </dataValidation>
    <dataValidation type="decimal" operator="greaterThanOrEqual" allowBlank="1" showInputMessage="1" showErrorMessage="1" sqref="I18:I618 J602 J475 J357 J114" xr:uid="{00000000-0002-0000-0500-000001000000}">
      <formula1>0</formula1>
    </dataValidation>
  </dataValidations>
  <printOptions horizontalCentered="1"/>
  <pageMargins left="0.45" right="0.45" top="0.75" bottom="0.5" header="0.3" footer="0.3"/>
  <pageSetup paperSize="9" scale="62" orientation="landscape" r:id="rId15"/>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AE428"/>
  <sheetViews>
    <sheetView view="pageBreakPreview" zoomScale="70" zoomScaleNormal="80" zoomScaleSheetLayoutView="70" workbookViewId="0">
      <selection activeCell="Q406" sqref="Q1:V1048576"/>
    </sheetView>
  </sheetViews>
  <sheetFormatPr defaultColWidth="38.5546875" defaultRowHeight="15.6"/>
  <cols>
    <col min="1" max="1" width="5.5546875" style="20" customWidth="1"/>
    <col min="2" max="2" width="16.109375" style="20" customWidth="1"/>
    <col min="3" max="3" width="9.6640625" style="20" customWidth="1"/>
    <col min="4" max="4" width="15.88671875" style="20" customWidth="1"/>
    <col min="5" max="5" width="9.33203125" style="20" customWidth="1"/>
    <col min="6" max="6" width="26.44140625" style="412" customWidth="1"/>
    <col min="7" max="8" width="13.88671875" style="412" customWidth="1"/>
    <col min="9" max="9" width="15.6640625" style="412" customWidth="1"/>
    <col min="10" max="10" width="13.88671875" style="412" customWidth="1"/>
    <col min="11" max="11" width="15.44140625" style="412" customWidth="1"/>
    <col min="12" max="12" width="59.5546875" style="9" customWidth="1"/>
    <col min="13" max="13" width="8.6640625" style="10" customWidth="1"/>
    <col min="14" max="14" width="10.5546875" style="458" customWidth="1"/>
    <col min="15" max="15" width="22.6640625" style="10" customWidth="1"/>
    <col min="16" max="16" width="24" style="10" customWidth="1"/>
    <col min="17" max="17" width="9.109375" style="7" hidden="1" customWidth="1"/>
    <col min="18" max="18" width="16.44140625" style="8" hidden="1" customWidth="1"/>
    <col min="19" max="19" width="15.88671875" style="8" hidden="1" customWidth="1"/>
    <col min="20" max="20" width="16.44140625" style="450" hidden="1" customWidth="1"/>
    <col min="21" max="21" width="16.88671875" style="8" hidden="1" customWidth="1"/>
    <col min="22" max="22" width="14.5546875" style="7" hidden="1" customWidth="1"/>
    <col min="23" max="31" width="9.109375" style="7" customWidth="1"/>
    <col min="32" max="243" width="9.109375" style="8" customWidth="1"/>
    <col min="244" max="244" width="12.5546875" style="8" customWidth="1"/>
    <col min="245" max="245" width="73.44140625" style="8" customWidth="1"/>
    <col min="246" max="246" width="8.6640625" style="8" customWidth="1"/>
    <col min="247" max="247" width="10.5546875" style="8" customWidth="1"/>
    <col min="248" max="248" width="14.5546875" style="8" customWidth="1"/>
    <col min="249" max="16384" width="38.5546875" style="8"/>
  </cols>
  <sheetData>
    <row r="1" spans="1:31" ht="24.75" customHeight="1">
      <c r="A1" s="18" t="str">
        <f>Cover!B3</f>
        <v>5002002195/GIS-INCLUDING/DOM/A02-CC CS -3</v>
      </c>
      <c r="B1" s="18"/>
      <c r="C1" s="18"/>
      <c r="D1" s="18"/>
      <c r="E1" s="18"/>
      <c r="F1" s="410"/>
      <c r="G1" s="410"/>
      <c r="H1" s="410"/>
      <c r="I1" s="410"/>
      <c r="J1" s="410"/>
      <c r="K1" s="410"/>
      <c r="L1" s="391"/>
      <c r="M1" s="6"/>
      <c r="N1" s="6"/>
      <c r="O1" s="1"/>
      <c r="P1" s="2" t="s">
        <v>17</v>
      </c>
    </row>
    <row r="2" spans="1:31">
      <c r="A2" s="19"/>
      <c r="B2" s="19"/>
      <c r="C2" s="19"/>
      <c r="D2" s="19"/>
      <c r="E2" s="19"/>
      <c r="F2" s="411"/>
      <c r="G2" s="411"/>
      <c r="H2" s="411"/>
      <c r="I2" s="411"/>
      <c r="J2" s="411"/>
      <c r="K2" s="411"/>
      <c r="L2" s="385"/>
      <c r="M2" s="4"/>
      <c r="N2" s="4"/>
      <c r="O2" s="3"/>
      <c r="P2" s="3"/>
    </row>
    <row r="3" spans="1:31" ht="89.4" customHeight="1">
      <c r="A3" s="848" t="str">
        <f>Cover!$B$2</f>
        <v xml:space="preserve">400kV GIS Substation Package SS-85 for: (i) (a) Establishment of Digital 400/220kV Navsari (New) (South Gujrat) GIS S/S (b) Extension works at 400kV Kala GIS S/S (c) Extension works at 400kV Magarwada GIS S/S under Transmission Network Expansion in Gujarat to increase its ATS from ISTS: Part B. (ii) 400kV GIS ICT bay extension under augmentation of transformation capacity at Navsari(New) 765/400kV GIS S/S under Transmission Network Expansion in Gujarat associated with integration of RE projects from Khavda potential RE Zone. (iii) 08 Nos 220kV GIS Feeder Bays at Navasri (New) as Deposit Work of GETCO. </v>
      </c>
      <c r="B3" s="848"/>
      <c r="C3" s="848"/>
      <c r="D3" s="848"/>
      <c r="E3" s="848"/>
      <c r="F3" s="848"/>
      <c r="G3" s="848"/>
      <c r="H3" s="848"/>
      <c r="I3" s="848"/>
      <c r="J3" s="848"/>
      <c r="K3" s="848"/>
      <c r="L3" s="848"/>
      <c r="M3" s="848"/>
      <c r="N3" s="848"/>
      <c r="O3" s="848"/>
      <c r="P3" s="848"/>
    </row>
    <row r="4" spans="1:31">
      <c r="A4" s="849" t="s">
        <v>19</v>
      </c>
      <c r="B4" s="849"/>
      <c r="C4" s="849"/>
      <c r="D4" s="849"/>
      <c r="E4" s="849"/>
      <c r="F4" s="849"/>
      <c r="G4" s="849"/>
      <c r="H4" s="849"/>
      <c r="I4" s="849"/>
      <c r="J4" s="849"/>
      <c r="K4" s="849"/>
      <c r="L4" s="849"/>
      <c r="M4" s="849"/>
      <c r="N4" s="849"/>
      <c r="O4" s="849"/>
      <c r="P4" s="849"/>
    </row>
    <row r="6" spans="1:31" ht="21.75" customHeight="1">
      <c r="A6" s="850" t="s">
        <v>349</v>
      </c>
      <c r="B6" s="850"/>
      <c r="C6" s="4"/>
      <c r="D6" s="351"/>
      <c r="E6" s="4"/>
      <c r="F6" s="4"/>
      <c r="G6" s="4"/>
      <c r="H6" s="4"/>
      <c r="I6" s="4"/>
    </row>
    <row r="7" spans="1:31" ht="21" customHeight="1">
      <c r="A7" s="855">
        <f>'Sch-1'!A7</f>
        <v>0</v>
      </c>
      <c r="B7" s="855"/>
      <c r="C7" s="855"/>
      <c r="D7" s="855"/>
      <c r="E7" s="855"/>
      <c r="F7" s="855"/>
      <c r="G7" s="855"/>
      <c r="H7" s="855"/>
      <c r="I7" s="855"/>
      <c r="J7" s="413"/>
      <c r="K7" s="413"/>
      <c r="L7" s="392"/>
      <c r="M7" s="11" t="s">
        <v>1</v>
      </c>
      <c r="N7" s="459"/>
      <c r="O7" s="8"/>
      <c r="P7" s="3"/>
    </row>
    <row r="8" spans="1:31" ht="22.5" customHeight="1">
      <c r="A8" s="851" t="str">
        <f>"Bidder’s Name and Address  (" &amp; MID('Names of Bidder'!B9,9, 20) &amp; ") :"</f>
        <v>Bidder’s Name and Address  (Sole Bidder) :</v>
      </c>
      <c r="B8" s="851"/>
      <c r="C8" s="851"/>
      <c r="D8" s="851"/>
      <c r="E8" s="851"/>
      <c r="F8" s="851"/>
      <c r="G8" s="851"/>
      <c r="H8" s="540"/>
      <c r="I8" s="540"/>
      <c r="J8" s="516"/>
      <c r="K8" s="516"/>
      <c r="L8" s="516"/>
      <c r="M8" s="12" t="str">
        <f>'Sch-1'!K8</f>
        <v>Contract Services</v>
      </c>
      <c r="N8" s="516"/>
      <c r="O8" s="8"/>
      <c r="P8" s="3"/>
    </row>
    <row r="9" spans="1:31" ht="24.75" customHeight="1">
      <c r="A9" s="460" t="s">
        <v>12</v>
      </c>
      <c r="B9" s="407"/>
      <c r="C9" s="854" t="str">
        <f>IF('Names of Bidder'!D9=0, "", 'Names of Bidder'!D9)</f>
        <v/>
      </c>
      <c r="D9" s="854"/>
      <c r="E9" s="854"/>
      <c r="F9" s="854"/>
      <c r="G9" s="854"/>
      <c r="H9" s="444"/>
      <c r="I9" s="408"/>
      <c r="J9" s="393"/>
      <c r="K9" s="393"/>
      <c r="L9" s="393"/>
      <c r="M9" s="12" t="str">
        <f>'Sch-1'!K9</f>
        <v>Power Grid Corporation of India Ltd.,</v>
      </c>
      <c r="N9" s="450"/>
      <c r="O9" s="8"/>
      <c r="P9" s="3"/>
    </row>
    <row r="10" spans="1:31" ht="21" customHeight="1">
      <c r="A10" s="460" t="s">
        <v>11</v>
      </c>
      <c r="B10" s="407"/>
      <c r="C10" s="853" t="str">
        <f>IF('Names of Bidder'!D10=0, "", 'Names of Bidder'!D10)</f>
        <v/>
      </c>
      <c r="D10" s="853"/>
      <c r="E10" s="853"/>
      <c r="F10" s="853"/>
      <c r="G10" s="853"/>
      <c r="H10" s="444"/>
      <c r="I10" s="408"/>
      <c r="J10" s="393"/>
      <c r="K10" s="393"/>
      <c r="L10" s="393"/>
      <c r="M10" s="12" t="str">
        <f>'Sch-1'!K10</f>
        <v>"Saudamini", Plot No.-2</v>
      </c>
      <c r="N10" s="450"/>
      <c r="O10" s="8"/>
      <c r="P10" s="3"/>
    </row>
    <row r="11" spans="1:31" ht="20.25" customHeight="1">
      <c r="A11" s="408"/>
      <c r="B11" s="408"/>
      <c r="C11" s="853" t="str">
        <f>IF('Names of Bidder'!D11=0, "", 'Names of Bidder'!D11)</f>
        <v/>
      </c>
      <c r="D11" s="853"/>
      <c r="E11" s="853"/>
      <c r="F11" s="853"/>
      <c r="G11" s="853"/>
      <c r="H11" s="444"/>
      <c r="I11" s="408"/>
      <c r="J11" s="393"/>
      <c r="K11" s="393"/>
      <c r="L11" s="393"/>
      <c r="M11" s="12" t="str">
        <f>'Sch-1'!K11</f>
        <v xml:space="preserve">Sector-29, </v>
      </c>
      <c r="N11" s="450"/>
      <c r="O11" s="8"/>
      <c r="P11" s="3"/>
    </row>
    <row r="12" spans="1:31" ht="21" customHeight="1">
      <c r="A12" s="408"/>
      <c r="B12" s="408"/>
      <c r="C12" s="853" t="str">
        <f>IF('Names of Bidder'!D12=0, "", 'Names of Bidder'!D12)</f>
        <v/>
      </c>
      <c r="D12" s="853"/>
      <c r="E12" s="853"/>
      <c r="F12" s="853"/>
      <c r="G12" s="853"/>
      <c r="H12" s="444"/>
      <c r="I12" s="408"/>
      <c r="J12" s="393"/>
      <c r="K12" s="393"/>
      <c r="L12" s="393"/>
      <c r="M12" s="12" t="str">
        <f>'Sch-1'!K12</f>
        <v>Gurgaon (Haryana) - 122001</v>
      </c>
      <c r="N12" s="450"/>
      <c r="O12" s="8"/>
      <c r="P12" s="3"/>
    </row>
    <row r="13" spans="1:31">
      <c r="A13" s="21"/>
      <c r="B13" s="21"/>
      <c r="C13" s="21"/>
      <c r="D13" s="21"/>
      <c r="E13" s="21"/>
      <c r="F13" s="414"/>
      <c r="G13" s="414"/>
      <c r="H13" s="414"/>
      <c r="I13" s="414"/>
      <c r="J13" s="414"/>
      <c r="K13" s="414"/>
      <c r="L13" s="393"/>
      <c r="M13" s="261"/>
      <c r="N13" s="444"/>
      <c r="O13" s="12"/>
      <c r="P13" s="3"/>
    </row>
    <row r="14" spans="1:31" ht="24.75" customHeight="1">
      <c r="A14" s="864" t="s">
        <v>21</v>
      </c>
      <c r="B14" s="864"/>
      <c r="C14" s="864"/>
      <c r="D14" s="864"/>
      <c r="E14" s="864"/>
      <c r="F14" s="864"/>
      <c r="G14" s="864"/>
      <c r="H14" s="864"/>
      <c r="I14" s="864"/>
      <c r="J14" s="864"/>
      <c r="K14" s="864"/>
      <c r="L14" s="864"/>
      <c r="M14" s="864"/>
      <c r="N14" s="864"/>
      <c r="O14" s="864"/>
      <c r="P14" s="864"/>
    </row>
    <row r="15" spans="1:31" ht="24.75" customHeight="1">
      <c r="A15" s="756"/>
      <c r="B15" s="756"/>
      <c r="C15" s="756"/>
      <c r="D15" s="756"/>
      <c r="E15" s="756"/>
      <c r="F15" s="756"/>
      <c r="G15" s="756"/>
      <c r="H15" s="756"/>
      <c r="I15" s="756"/>
      <c r="J15" s="756"/>
      <c r="K15" s="756"/>
      <c r="L15" s="756"/>
      <c r="M15" s="865" t="s">
        <v>354</v>
      </c>
      <c r="N15" s="865"/>
      <c r="O15" s="865"/>
      <c r="P15" s="865"/>
    </row>
    <row r="16" spans="1:31" s="433" customFormat="1" ht="125.25" customHeight="1">
      <c r="A16" s="480" t="s">
        <v>7</v>
      </c>
      <c r="B16" s="481" t="s">
        <v>266</v>
      </c>
      <c r="C16" s="481" t="s">
        <v>278</v>
      </c>
      <c r="D16" s="481" t="s">
        <v>277</v>
      </c>
      <c r="E16" s="481" t="s">
        <v>279</v>
      </c>
      <c r="F16" s="481" t="s">
        <v>280</v>
      </c>
      <c r="G16" s="480" t="s">
        <v>25</v>
      </c>
      <c r="H16" s="482" t="s">
        <v>320</v>
      </c>
      <c r="I16" s="483" t="s">
        <v>475</v>
      </c>
      <c r="J16" s="483" t="s">
        <v>309</v>
      </c>
      <c r="K16" s="483" t="s">
        <v>476</v>
      </c>
      <c r="L16" s="484" t="s">
        <v>15</v>
      </c>
      <c r="M16" s="485" t="s">
        <v>9</v>
      </c>
      <c r="N16" s="485" t="s">
        <v>16</v>
      </c>
      <c r="O16" s="484" t="s">
        <v>23</v>
      </c>
      <c r="P16" s="484" t="s">
        <v>24</v>
      </c>
      <c r="Q16" s="432"/>
      <c r="R16" s="629" t="s">
        <v>345</v>
      </c>
      <c r="S16" s="632" t="s">
        <v>346</v>
      </c>
      <c r="T16" s="629" t="s">
        <v>343</v>
      </c>
      <c r="U16" s="629" t="s">
        <v>344</v>
      </c>
      <c r="V16" s="432"/>
      <c r="W16" s="432"/>
      <c r="X16" s="432"/>
      <c r="Y16" s="432"/>
      <c r="Z16" s="432"/>
      <c r="AA16" s="432"/>
      <c r="AB16" s="432"/>
      <c r="AC16" s="432"/>
      <c r="AD16" s="432"/>
      <c r="AE16" s="432"/>
    </row>
    <row r="17" spans="1:31" s="433" customFormat="1">
      <c r="A17" s="16">
        <v>1</v>
      </c>
      <c r="B17" s="16">
        <v>2</v>
      </c>
      <c r="C17" s="16">
        <v>3</v>
      </c>
      <c r="D17" s="16">
        <v>4</v>
      </c>
      <c r="E17" s="16">
        <v>5</v>
      </c>
      <c r="F17" s="390">
        <v>6</v>
      </c>
      <c r="G17" s="390">
        <v>7</v>
      </c>
      <c r="H17" s="482">
        <v>8</v>
      </c>
      <c r="I17" s="482">
        <v>9</v>
      </c>
      <c r="J17" s="482">
        <v>10</v>
      </c>
      <c r="K17" s="482">
        <v>11</v>
      </c>
      <c r="L17" s="390">
        <v>12</v>
      </c>
      <c r="M17" s="16">
        <v>13</v>
      </c>
      <c r="N17" s="16">
        <v>14</v>
      </c>
      <c r="O17" s="16">
        <v>15</v>
      </c>
      <c r="P17" s="16" t="s">
        <v>321</v>
      </c>
      <c r="Q17" s="432"/>
      <c r="V17" s="432"/>
      <c r="W17" s="432"/>
      <c r="X17" s="432"/>
      <c r="Y17" s="432"/>
      <c r="Z17" s="432"/>
      <c r="AA17" s="432"/>
      <c r="AB17" s="432"/>
      <c r="AC17" s="432"/>
      <c r="AD17" s="432"/>
      <c r="AE17" s="432"/>
    </row>
    <row r="18" spans="1:31" s="751" customFormat="1" ht="27" customHeight="1">
      <c r="A18" s="747" t="s">
        <v>54</v>
      </c>
      <c r="B18" s="752" t="s">
        <v>484</v>
      </c>
      <c r="C18" s="747"/>
      <c r="D18" s="747"/>
      <c r="E18" s="747"/>
      <c r="F18" s="748"/>
      <c r="G18" s="748"/>
      <c r="H18" s="749"/>
      <c r="I18" s="749"/>
      <c r="J18" s="749"/>
      <c r="K18" s="749"/>
      <c r="L18" s="748"/>
      <c r="M18" s="747"/>
      <c r="N18" s="747"/>
      <c r="O18" s="747"/>
      <c r="P18" s="747"/>
      <c r="Q18" s="750"/>
      <c r="V18" s="750"/>
      <c r="W18" s="750"/>
      <c r="X18" s="750"/>
      <c r="Y18" s="750"/>
      <c r="Z18" s="750"/>
      <c r="AA18" s="750"/>
      <c r="AB18" s="750"/>
      <c r="AC18" s="750"/>
      <c r="AD18" s="750"/>
      <c r="AE18" s="750"/>
    </row>
    <row r="19" spans="1:31" ht="47.25" customHeight="1">
      <c r="A19" s="762">
        <v>1</v>
      </c>
      <c r="B19" s="763">
        <v>7000016524</v>
      </c>
      <c r="C19" s="763">
        <v>4530</v>
      </c>
      <c r="D19" s="763">
        <v>180</v>
      </c>
      <c r="E19" s="763">
        <v>60</v>
      </c>
      <c r="F19" s="763" t="s">
        <v>528</v>
      </c>
      <c r="G19" s="763">
        <v>100003557</v>
      </c>
      <c r="H19" s="763">
        <v>998736</v>
      </c>
      <c r="I19" s="764"/>
      <c r="J19" s="763">
        <v>18</v>
      </c>
      <c r="K19" s="765"/>
      <c r="L19" s="771" t="s">
        <v>847</v>
      </c>
      <c r="M19" s="763" t="s">
        <v>300</v>
      </c>
      <c r="N19" s="763">
        <v>2</v>
      </c>
      <c r="O19" s="768"/>
      <c r="P19" s="766" t="str">
        <f t="shared" ref="P19" si="0">IF(O19=0, "INCLUDED", IF(ISERROR(N19*O19), O19, N19*O19))</f>
        <v>INCLUDED</v>
      </c>
      <c r="Q19" s="514">
        <f t="shared" ref="Q19" si="1">IF(P19="Included",0,P19)</f>
        <v>0</v>
      </c>
      <c r="R19" s="451">
        <f>IF( K19="",J19*(IF(P19="Included",0,P19))/100,K19*(IF(P19="Included",0,P19)))</f>
        <v>0</v>
      </c>
      <c r="S19" s="628">
        <f>Discount!$J$36</f>
        <v>0</v>
      </c>
      <c r="T19" s="451">
        <f>S19*Q19</f>
        <v>0</v>
      </c>
      <c r="U19" s="452">
        <f>IF(K19="",J19*T19/100,K19*T19)</f>
        <v>0</v>
      </c>
      <c r="V19" s="754">
        <f>O19*N19</f>
        <v>0</v>
      </c>
      <c r="W19" s="263"/>
      <c r="X19" s="263"/>
      <c r="Y19" s="263"/>
      <c r="Z19" s="263"/>
      <c r="AA19" s="263"/>
    </row>
    <row r="20" spans="1:31" ht="47.25" customHeight="1">
      <c r="A20" s="762">
        <v>2</v>
      </c>
      <c r="B20" s="763">
        <v>7000016524</v>
      </c>
      <c r="C20" s="763">
        <v>4530</v>
      </c>
      <c r="D20" s="763">
        <v>180</v>
      </c>
      <c r="E20" s="763">
        <v>70</v>
      </c>
      <c r="F20" s="763" t="s">
        <v>528</v>
      </c>
      <c r="G20" s="763">
        <v>100002099</v>
      </c>
      <c r="H20" s="763">
        <v>998736</v>
      </c>
      <c r="I20" s="764"/>
      <c r="J20" s="763">
        <v>18</v>
      </c>
      <c r="K20" s="765"/>
      <c r="L20" s="771" t="s">
        <v>848</v>
      </c>
      <c r="M20" s="763" t="s">
        <v>300</v>
      </c>
      <c r="N20" s="763">
        <v>2</v>
      </c>
      <c r="O20" s="768"/>
      <c r="P20" s="766" t="str">
        <f t="shared" ref="P20:P83" si="2">IF(O20=0, "INCLUDED", IF(ISERROR(N20*O20), O20, N20*O20))</f>
        <v>INCLUDED</v>
      </c>
      <c r="Q20" s="514">
        <f t="shared" ref="Q20:Q83" si="3">IF(P20="Included",0,P20)</f>
        <v>0</v>
      </c>
      <c r="R20" s="451">
        <f t="shared" ref="R20:R83" si="4">IF( K20="",J20*(IF(P20="Included",0,P20))/100,K20*(IF(P20="Included",0,P20)))</f>
        <v>0</v>
      </c>
      <c r="S20" s="628">
        <f>Discount!$J$36</f>
        <v>0</v>
      </c>
      <c r="T20" s="451">
        <f t="shared" ref="T20:T83" si="5">S20*Q20</f>
        <v>0</v>
      </c>
      <c r="U20" s="452">
        <f t="shared" ref="U20:U83" si="6">IF(K20="",J20*T20/100,K20*T20)</f>
        <v>0</v>
      </c>
      <c r="V20" s="754">
        <f t="shared" ref="V20:V83" si="7">O20*N20</f>
        <v>0</v>
      </c>
      <c r="W20" s="263"/>
      <c r="X20" s="263"/>
      <c r="Y20" s="263"/>
      <c r="Z20" s="263"/>
      <c r="AA20" s="263"/>
    </row>
    <row r="21" spans="1:31" ht="47.25" customHeight="1">
      <c r="A21" s="762">
        <v>3</v>
      </c>
      <c r="B21" s="763">
        <v>7000016524</v>
      </c>
      <c r="C21" s="763">
        <v>4530</v>
      </c>
      <c r="D21" s="763">
        <v>180</v>
      </c>
      <c r="E21" s="763">
        <v>90</v>
      </c>
      <c r="F21" s="763" t="s">
        <v>528</v>
      </c>
      <c r="G21" s="763">
        <v>100002392</v>
      </c>
      <c r="H21" s="763">
        <v>998736</v>
      </c>
      <c r="I21" s="764"/>
      <c r="J21" s="763">
        <v>18</v>
      </c>
      <c r="K21" s="765"/>
      <c r="L21" s="771" t="s">
        <v>849</v>
      </c>
      <c r="M21" s="763" t="s">
        <v>299</v>
      </c>
      <c r="N21" s="763">
        <v>6</v>
      </c>
      <c r="O21" s="768"/>
      <c r="P21" s="766" t="str">
        <f t="shared" si="2"/>
        <v>INCLUDED</v>
      </c>
      <c r="Q21" s="514">
        <f t="shared" si="3"/>
        <v>0</v>
      </c>
      <c r="R21" s="451">
        <f t="shared" si="4"/>
        <v>0</v>
      </c>
      <c r="S21" s="628">
        <f>Discount!$J$36</f>
        <v>0</v>
      </c>
      <c r="T21" s="451">
        <f t="shared" si="5"/>
        <v>0</v>
      </c>
      <c r="U21" s="452">
        <f t="shared" si="6"/>
        <v>0</v>
      </c>
      <c r="V21" s="754">
        <f t="shared" si="7"/>
        <v>0</v>
      </c>
      <c r="W21" s="263"/>
      <c r="X21" s="263"/>
      <c r="Y21" s="263"/>
      <c r="Z21" s="263"/>
      <c r="AA21" s="263"/>
    </row>
    <row r="22" spans="1:31" ht="47.25" customHeight="1">
      <c r="A22" s="762">
        <v>4</v>
      </c>
      <c r="B22" s="763">
        <v>7000016524</v>
      </c>
      <c r="C22" s="763">
        <v>4530</v>
      </c>
      <c r="D22" s="763">
        <v>180</v>
      </c>
      <c r="E22" s="763">
        <v>100</v>
      </c>
      <c r="F22" s="763" t="s">
        <v>528</v>
      </c>
      <c r="G22" s="763">
        <v>100023509</v>
      </c>
      <c r="H22" s="763">
        <v>998736</v>
      </c>
      <c r="I22" s="764"/>
      <c r="J22" s="763">
        <v>18</v>
      </c>
      <c r="K22" s="765"/>
      <c r="L22" s="771" t="s">
        <v>850</v>
      </c>
      <c r="M22" s="763" t="s">
        <v>555</v>
      </c>
      <c r="N22" s="763">
        <v>650</v>
      </c>
      <c r="O22" s="768"/>
      <c r="P22" s="766" t="str">
        <f t="shared" si="2"/>
        <v>INCLUDED</v>
      </c>
      <c r="Q22" s="514">
        <f t="shared" si="3"/>
        <v>0</v>
      </c>
      <c r="R22" s="451">
        <f t="shared" si="4"/>
        <v>0</v>
      </c>
      <c r="S22" s="628">
        <f>Discount!$J$36</f>
        <v>0</v>
      </c>
      <c r="T22" s="451">
        <f t="shared" si="5"/>
        <v>0</v>
      </c>
      <c r="U22" s="452">
        <f t="shared" si="6"/>
        <v>0</v>
      </c>
      <c r="V22" s="754">
        <f t="shared" si="7"/>
        <v>0</v>
      </c>
      <c r="W22" s="263"/>
      <c r="X22" s="263"/>
      <c r="Y22" s="263"/>
      <c r="Z22" s="263"/>
      <c r="AA22" s="263"/>
    </row>
    <row r="23" spans="1:31" ht="47.25" customHeight="1">
      <c r="A23" s="762">
        <v>5</v>
      </c>
      <c r="B23" s="763">
        <v>7000016524</v>
      </c>
      <c r="C23" s="763">
        <v>4540</v>
      </c>
      <c r="D23" s="763">
        <v>190</v>
      </c>
      <c r="E23" s="763">
        <v>10</v>
      </c>
      <c r="F23" s="763" t="s">
        <v>837</v>
      </c>
      <c r="G23" s="763">
        <v>100000328</v>
      </c>
      <c r="H23" s="763">
        <v>998736</v>
      </c>
      <c r="I23" s="764"/>
      <c r="J23" s="763">
        <v>18</v>
      </c>
      <c r="K23" s="765"/>
      <c r="L23" s="771" t="s">
        <v>673</v>
      </c>
      <c r="M23" s="763" t="s">
        <v>299</v>
      </c>
      <c r="N23" s="763">
        <v>6</v>
      </c>
      <c r="O23" s="768"/>
      <c r="P23" s="766" t="str">
        <f t="shared" si="2"/>
        <v>INCLUDED</v>
      </c>
      <c r="Q23" s="514">
        <f t="shared" si="3"/>
        <v>0</v>
      </c>
      <c r="R23" s="451">
        <f t="shared" si="4"/>
        <v>0</v>
      </c>
      <c r="S23" s="628">
        <f>Discount!$J$36</f>
        <v>0</v>
      </c>
      <c r="T23" s="451">
        <f t="shared" si="5"/>
        <v>0</v>
      </c>
      <c r="U23" s="452">
        <f t="shared" si="6"/>
        <v>0</v>
      </c>
      <c r="V23" s="754">
        <f t="shared" si="7"/>
        <v>0</v>
      </c>
      <c r="W23" s="263"/>
      <c r="X23" s="263"/>
      <c r="Y23" s="263"/>
      <c r="Z23" s="263"/>
      <c r="AA23" s="263"/>
    </row>
    <row r="24" spans="1:31" ht="47.25" customHeight="1">
      <c r="A24" s="762">
        <v>6</v>
      </c>
      <c r="B24" s="763">
        <v>7000016524</v>
      </c>
      <c r="C24" s="763">
        <v>4540</v>
      </c>
      <c r="D24" s="763">
        <v>190</v>
      </c>
      <c r="E24" s="763">
        <v>20</v>
      </c>
      <c r="F24" s="763" t="s">
        <v>837</v>
      </c>
      <c r="G24" s="763">
        <v>100000275</v>
      </c>
      <c r="H24" s="763">
        <v>998736</v>
      </c>
      <c r="I24" s="764"/>
      <c r="J24" s="763">
        <v>18</v>
      </c>
      <c r="K24" s="765"/>
      <c r="L24" s="771" t="s">
        <v>675</v>
      </c>
      <c r="M24" s="763" t="s">
        <v>299</v>
      </c>
      <c r="N24" s="763">
        <v>6</v>
      </c>
      <c r="O24" s="768"/>
      <c r="P24" s="766" t="str">
        <f t="shared" si="2"/>
        <v>INCLUDED</v>
      </c>
      <c r="Q24" s="514">
        <f t="shared" si="3"/>
        <v>0</v>
      </c>
      <c r="R24" s="451">
        <f t="shared" si="4"/>
        <v>0</v>
      </c>
      <c r="S24" s="628">
        <f>Discount!$J$36</f>
        <v>0</v>
      </c>
      <c r="T24" s="451">
        <f t="shared" si="5"/>
        <v>0</v>
      </c>
      <c r="U24" s="452">
        <f t="shared" si="6"/>
        <v>0</v>
      </c>
      <c r="V24" s="754">
        <f t="shared" si="7"/>
        <v>0</v>
      </c>
      <c r="W24" s="263"/>
      <c r="X24" s="263"/>
      <c r="Y24" s="263"/>
      <c r="Z24" s="263"/>
      <c r="AA24" s="263"/>
    </row>
    <row r="25" spans="1:31" ht="47.25" customHeight="1">
      <c r="A25" s="762">
        <v>7</v>
      </c>
      <c r="B25" s="763">
        <v>7000016524</v>
      </c>
      <c r="C25" s="763">
        <v>4540</v>
      </c>
      <c r="D25" s="763">
        <v>190</v>
      </c>
      <c r="E25" s="763">
        <v>30</v>
      </c>
      <c r="F25" s="763" t="s">
        <v>837</v>
      </c>
      <c r="G25" s="763">
        <v>100005443</v>
      </c>
      <c r="H25" s="763">
        <v>998734</v>
      </c>
      <c r="I25" s="764"/>
      <c r="J25" s="763">
        <v>18</v>
      </c>
      <c r="K25" s="765"/>
      <c r="L25" s="771" t="s">
        <v>851</v>
      </c>
      <c r="M25" s="763" t="s">
        <v>299</v>
      </c>
      <c r="N25" s="763">
        <v>12</v>
      </c>
      <c r="O25" s="768"/>
      <c r="P25" s="766" t="str">
        <f t="shared" si="2"/>
        <v>INCLUDED</v>
      </c>
      <c r="Q25" s="514">
        <f t="shared" si="3"/>
        <v>0</v>
      </c>
      <c r="R25" s="451">
        <f t="shared" si="4"/>
        <v>0</v>
      </c>
      <c r="S25" s="628">
        <f>Discount!$J$36</f>
        <v>0</v>
      </c>
      <c r="T25" s="451">
        <f t="shared" si="5"/>
        <v>0</v>
      </c>
      <c r="U25" s="452">
        <f t="shared" si="6"/>
        <v>0</v>
      </c>
      <c r="V25" s="754">
        <f t="shared" si="7"/>
        <v>0</v>
      </c>
      <c r="W25" s="263"/>
      <c r="X25" s="263"/>
      <c r="Y25" s="263"/>
      <c r="Z25" s="263"/>
      <c r="AA25" s="263"/>
    </row>
    <row r="26" spans="1:31" ht="47.25" customHeight="1">
      <c r="A26" s="762">
        <v>8</v>
      </c>
      <c r="B26" s="763">
        <v>7000016524</v>
      </c>
      <c r="C26" s="763">
        <v>4540</v>
      </c>
      <c r="D26" s="763">
        <v>190</v>
      </c>
      <c r="E26" s="763">
        <v>40</v>
      </c>
      <c r="F26" s="763" t="s">
        <v>837</v>
      </c>
      <c r="G26" s="763">
        <v>100000883</v>
      </c>
      <c r="H26" s="763">
        <v>998734</v>
      </c>
      <c r="I26" s="764"/>
      <c r="J26" s="763">
        <v>18</v>
      </c>
      <c r="K26" s="765"/>
      <c r="L26" s="771" t="s">
        <v>685</v>
      </c>
      <c r="M26" s="763" t="s">
        <v>299</v>
      </c>
      <c r="N26" s="763">
        <v>12</v>
      </c>
      <c r="O26" s="768"/>
      <c r="P26" s="766" t="str">
        <f t="shared" si="2"/>
        <v>INCLUDED</v>
      </c>
      <c r="Q26" s="514">
        <f t="shared" si="3"/>
        <v>0</v>
      </c>
      <c r="R26" s="451">
        <f t="shared" si="4"/>
        <v>0</v>
      </c>
      <c r="S26" s="628">
        <f>Discount!$J$36</f>
        <v>0</v>
      </c>
      <c r="T26" s="451">
        <f t="shared" si="5"/>
        <v>0</v>
      </c>
      <c r="U26" s="452">
        <f t="shared" si="6"/>
        <v>0</v>
      </c>
      <c r="V26" s="754">
        <f t="shared" si="7"/>
        <v>0</v>
      </c>
      <c r="W26" s="263"/>
      <c r="X26" s="263"/>
      <c r="Y26" s="263"/>
      <c r="Z26" s="263"/>
      <c r="AA26" s="263"/>
    </row>
    <row r="27" spans="1:31" ht="47.25" customHeight="1">
      <c r="A27" s="762">
        <v>9</v>
      </c>
      <c r="B27" s="763">
        <v>7000016524</v>
      </c>
      <c r="C27" s="763">
        <v>4550</v>
      </c>
      <c r="D27" s="763">
        <v>210</v>
      </c>
      <c r="E27" s="763">
        <v>10</v>
      </c>
      <c r="F27" s="763" t="s">
        <v>531</v>
      </c>
      <c r="G27" s="763">
        <v>100000728</v>
      </c>
      <c r="H27" s="763">
        <v>998736</v>
      </c>
      <c r="I27" s="764"/>
      <c r="J27" s="763">
        <v>18</v>
      </c>
      <c r="K27" s="765"/>
      <c r="L27" s="771" t="s">
        <v>678</v>
      </c>
      <c r="M27" s="763" t="s">
        <v>299</v>
      </c>
      <c r="N27" s="763">
        <v>2</v>
      </c>
      <c r="O27" s="768"/>
      <c r="P27" s="766" t="str">
        <f t="shared" si="2"/>
        <v>INCLUDED</v>
      </c>
      <c r="Q27" s="514">
        <f t="shared" si="3"/>
        <v>0</v>
      </c>
      <c r="R27" s="451">
        <f t="shared" si="4"/>
        <v>0</v>
      </c>
      <c r="S27" s="628">
        <f>Discount!$J$36</f>
        <v>0</v>
      </c>
      <c r="T27" s="451">
        <f t="shared" si="5"/>
        <v>0</v>
      </c>
      <c r="U27" s="452">
        <f t="shared" si="6"/>
        <v>0</v>
      </c>
      <c r="V27" s="754">
        <f t="shared" si="7"/>
        <v>0</v>
      </c>
      <c r="W27" s="263"/>
      <c r="X27" s="263"/>
      <c r="Y27" s="263"/>
      <c r="Z27" s="263"/>
      <c r="AA27" s="263"/>
    </row>
    <row r="28" spans="1:31" ht="47.25" customHeight="1">
      <c r="A28" s="762">
        <v>10</v>
      </c>
      <c r="B28" s="763">
        <v>7000016524</v>
      </c>
      <c r="C28" s="763">
        <v>4550</v>
      </c>
      <c r="D28" s="763">
        <v>210</v>
      </c>
      <c r="E28" s="763">
        <v>20</v>
      </c>
      <c r="F28" s="763" t="s">
        <v>531</v>
      </c>
      <c r="G28" s="763">
        <v>100000730</v>
      </c>
      <c r="H28" s="763">
        <v>998736</v>
      </c>
      <c r="I28" s="764"/>
      <c r="J28" s="763">
        <v>18</v>
      </c>
      <c r="K28" s="765"/>
      <c r="L28" s="771" t="s">
        <v>681</v>
      </c>
      <c r="M28" s="763" t="s">
        <v>299</v>
      </c>
      <c r="N28" s="763">
        <v>2</v>
      </c>
      <c r="O28" s="768"/>
      <c r="P28" s="766" t="str">
        <f t="shared" si="2"/>
        <v>INCLUDED</v>
      </c>
      <c r="Q28" s="514">
        <f t="shared" si="3"/>
        <v>0</v>
      </c>
      <c r="R28" s="451">
        <f t="shared" si="4"/>
        <v>0</v>
      </c>
      <c r="S28" s="628">
        <f>Discount!$J$36</f>
        <v>0</v>
      </c>
      <c r="T28" s="451">
        <f t="shared" si="5"/>
        <v>0</v>
      </c>
      <c r="U28" s="452">
        <f t="shared" si="6"/>
        <v>0</v>
      </c>
      <c r="V28" s="754">
        <f t="shared" si="7"/>
        <v>0</v>
      </c>
      <c r="W28" s="263"/>
      <c r="X28" s="263"/>
      <c r="Y28" s="263"/>
      <c r="Z28" s="263"/>
      <c r="AA28" s="263"/>
    </row>
    <row r="29" spans="1:31" ht="47.25" customHeight="1">
      <c r="A29" s="762">
        <v>11</v>
      </c>
      <c r="B29" s="763">
        <v>7000016524</v>
      </c>
      <c r="C29" s="763">
        <v>4550</v>
      </c>
      <c r="D29" s="763">
        <v>210</v>
      </c>
      <c r="E29" s="763">
        <v>30</v>
      </c>
      <c r="F29" s="763" t="s">
        <v>531</v>
      </c>
      <c r="G29" s="763">
        <v>100000735</v>
      </c>
      <c r="H29" s="763">
        <v>998736</v>
      </c>
      <c r="I29" s="764"/>
      <c r="J29" s="763">
        <v>18</v>
      </c>
      <c r="K29" s="765"/>
      <c r="L29" s="771" t="s">
        <v>852</v>
      </c>
      <c r="M29" s="763" t="s">
        <v>300</v>
      </c>
      <c r="N29" s="763">
        <v>1</v>
      </c>
      <c r="O29" s="768"/>
      <c r="P29" s="766" t="str">
        <f t="shared" si="2"/>
        <v>INCLUDED</v>
      </c>
      <c r="Q29" s="514">
        <f t="shared" si="3"/>
        <v>0</v>
      </c>
      <c r="R29" s="451">
        <f t="shared" si="4"/>
        <v>0</v>
      </c>
      <c r="S29" s="628">
        <f>Discount!$J$36</f>
        <v>0</v>
      </c>
      <c r="T29" s="451">
        <f t="shared" si="5"/>
        <v>0</v>
      </c>
      <c r="U29" s="452">
        <f t="shared" si="6"/>
        <v>0</v>
      </c>
      <c r="V29" s="754">
        <f t="shared" si="7"/>
        <v>0</v>
      </c>
      <c r="W29" s="263"/>
      <c r="X29" s="263"/>
      <c r="Y29" s="263"/>
      <c r="Z29" s="263"/>
      <c r="AA29" s="263"/>
    </row>
    <row r="30" spans="1:31" ht="47.25" customHeight="1">
      <c r="A30" s="762">
        <v>12</v>
      </c>
      <c r="B30" s="763">
        <v>7000016524</v>
      </c>
      <c r="C30" s="763">
        <v>4560</v>
      </c>
      <c r="D30" s="763">
        <v>220</v>
      </c>
      <c r="E30" s="763">
        <v>10</v>
      </c>
      <c r="F30" s="763" t="s">
        <v>532</v>
      </c>
      <c r="G30" s="763">
        <v>100002069</v>
      </c>
      <c r="H30" s="763">
        <v>998736</v>
      </c>
      <c r="I30" s="764"/>
      <c r="J30" s="763">
        <v>18</v>
      </c>
      <c r="K30" s="765"/>
      <c r="L30" s="771" t="s">
        <v>853</v>
      </c>
      <c r="M30" s="763" t="s">
        <v>299</v>
      </c>
      <c r="N30" s="763">
        <v>2</v>
      </c>
      <c r="O30" s="768"/>
      <c r="P30" s="766" t="str">
        <f t="shared" si="2"/>
        <v>INCLUDED</v>
      </c>
      <c r="Q30" s="514">
        <f t="shared" si="3"/>
        <v>0</v>
      </c>
      <c r="R30" s="451">
        <f t="shared" si="4"/>
        <v>0</v>
      </c>
      <c r="S30" s="628">
        <f>Discount!$J$36</f>
        <v>0</v>
      </c>
      <c r="T30" s="451">
        <f t="shared" si="5"/>
        <v>0</v>
      </c>
      <c r="U30" s="452">
        <f t="shared" si="6"/>
        <v>0</v>
      </c>
      <c r="V30" s="754">
        <f t="shared" si="7"/>
        <v>0</v>
      </c>
      <c r="W30" s="263"/>
      <c r="X30" s="263"/>
      <c r="Y30" s="263"/>
      <c r="Z30" s="263"/>
      <c r="AA30" s="263"/>
    </row>
    <row r="31" spans="1:31" ht="47.25" customHeight="1">
      <c r="A31" s="762">
        <v>13</v>
      </c>
      <c r="B31" s="763">
        <v>7000016524</v>
      </c>
      <c r="C31" s="763">
        <v>4650</v>
      </c>
      <c r="D31" s="763">
        <v>221</v>
      </c>
      <c r="E31" s="763">
        <v>10</v>
      </c>
      <c r="F31" s="763" t="s">
        <v>544</v>
      </c>
      <c r="G31" s="763">
        <v>100016772</v>
      </c>
      <c r="H31" s="763">
        <v>998736</v>
      </c>
      <c r="I31" s="764"/>
      <c r="J31" s="763">
        <v>18</v>
      </c>
      <c r="K31" s="765"/>
      <c r="L31" s="771" t="s">
        <v>854</v>
      </c>
      <c r="M31" s="763" t="s">
        <v>300</v>
      </c>
      <c r="N31" s="763">
        <v>1</v>
      </c>
      <c r="O31" s="768"/>
      <c r="P31" s="766" t="str">
        <f t="shared" si="2"/>
        <v>INCLUDED</v>
      </c>
      <c r="Q31" s="514">
        <f t="shared" si="3"/>
        <v>0</v>
      </c>
      <c r="R31" s="451">
        <f t="shared" si="4"/>
        <v>0</v>
      </c>
      <c r="S31" s="628">
        <f>Discount!$J$36</f>
        <v>0</v>
      </c>
      <c r="T31" s="451">
        <f t="shared" si="5"/>
        <v>0</v>
      </c>
      <c r="U31" s="452">
        <f t="shared" si="6"/>
        <v>0</v>
      </c>
      <c r="V31" s="754">
        <f t="shared" si="7"/>
        <v>0</v>
      </c>
      <c r="W31" s="263"/>
      <c r="X31" s="263"/>
      <c r="Y31" s="263"/>
      <c r="Z31" s="263"/>
      <c r="AA31" s="263"/>
    </row>
    <row r="32" spans="1:31" ht="47.25" customHeight="1">
      <c r="A32" s="762">
        <v>14</v>
      </c>
      <c r="B32" s="763">
        <v>7000016524</v>
      </c>
      <c r="C32" s="763">
        <v>4680</v>
      </c>
      <c r="D32" s="763">
        <v>222</v>
      </c>
      <c r="E32" s="763">
        <v>30</v>
      </c>
      <c r="F32" s="763" t="s">
        <v>545</v>
      </c>
      <c r="G32" s="763">
        <v>100002754</v>
      </c>
      <c r="H32" s="763">
        <v>995463</v>
      </c>
      <c r="I32" s="764"/>
      <c r="J32" s="763">
        <v>18</v>
      </c>
      <c r="K32" s="765"/>
      <c r="L32" s="771" t="s">
        <v>855</v>
      </c>
      <c r="M32" s="763" t="s">
        <v>579</v>
      </c>
      <c r="N32" s="763">
        <v>1</v>
      </c>
      <c r="O32" s="768"/>
      <c r="P32" s="766" t="str">
        <f t="shared" si="2"/>
        <v>INCLUDED</v>
      </c>
      <c r="Q32" s="514">
        <f t="shared" si="3"/>
        <v>0</v>
      </c>
      <c r="R32" s="451">
        <f t="shared" si="4"/>
        <v>0</v>
      </c>
      <c r="S32" s="628">
        <f>Discount!$J$36</f>
        <v>0</v>
      </c>
      <c r="T32" s="451">
        <f t="shared" si="5"/>
        <v>0</v>
      </c>
      <c r="U32" s="452">
        <f t="shared" si="6"/>
        <v>0</v>
      </c>
      <c r="V32" s="754">
        <f t="shared" si="7"/>
        <v>0</v>
      </c>
      <c r="W32" s="263"/>
      <c r="X32" s="263"/>
      <c r="Y32" s="263"/>
      <c r="Z32" s="263"/>
      <c r="AA32" s="263"/>
    </row>
    <row r="33" spans="1:27" ht="47.25" customHeight="1">
      <c r="A33" s="762">
        <v>15</v>
      </c>
      <c r="B33" s="763">
        <v>7000016524</v>
      </c>
      <c r="C33" s="763">
        <v>4680</v>
      </c>
      <c r="D33" s="763">
        <v>222</v>
      </c>
      <c r="E33" s="763">
        <v>40</v>
      </c>
      <c r="F33" s="763" t="s">
        <v>545</v>
      </c>
      <c r="G33" s="763">
        <v>100001878</v>
      </c>
      <c r="H33" s="763">
        <v>995463</v>
      </c>
      <c r="I33" s="764"/>
      <c r="J33" s="763">
        <v>18</v>
      </c>
      <c r="K33" s="765"/>
      <c r="L33" s="771" t="s">
        <v>830</v>
      </c>
      <c r="M33" s="763" t="s">
        <v>300</v>
      </c>
      <c r="N33" s="763">
        <v>1</v>
      </c>
      <c r="O33" s="768"/>
      <c r="P33" s="766" t="str">
        <f t="shared" si="2"/>
        <v>INCLUDED</v>
      </c>
      <c r="Q33" s="514">
        <f t="shared" si="3"/>
        <v>0</v>
      </c>
      <c r="R33" s="451">
        <f t="shared" si="4"/>
        <v>0</v>
      </c>
      <c r="S33" s="628">
        <f>Discount!$J$36</f>
        <v>0</v>
      </c>
      <c r="T33" s="451">
        <f t="shared" si="5"/>
        <v>0</v>
      </c>
      <c r="U33" s="452">
        <f t="shared" si="6"/>
        <v>0</v>
      </c>
      <c r="V33" s="754">
        <f t="shared" si="7"/>
        <v>0</v>
      </c>
      <c r="W33" s="263"/>
      <c r="X33" s="263"/>
      <c r="Y33" s="263"/>
      <c r="Z33" s="263"/>
      <c r="AA33" s="263"/>
    </row>
    <row r="34" spans="1:27" ht="47.25" customHeight="1">
      <c r="A34" s="762">
        <v>16</v>
      </c>
      <c r="B34" s="763">
        <v>7000016524</v>
      </c>
      <c r="C34" s="763">
        <v>4690</v>
      </c>
      <c r="D34" s="763">
        <v>223</v>
      </c>
      <c r="E34" s="763">
        <v>10</v>
      </c>
      <c r="F34" s="763" t="s">
        <v>546</v>
      </c>
      <c r="G34" s="763">
        <v>100000975</v>
      </c>
      <c r="H34" s="763">
        <v>995461</v>
      </c>
      <c r="I34" s="764"/>
      <c r="J34" s="763">
        <v>18</v>
      </c>
      <c r="K34" s="765"/>
      <c r="L34" s="771" t="s">
        <v>570</v>
      </c>
      <c r="M34" s="763" t="s">
        <v>299</v>
      </c>
      <c r="N34" s="763">
        <v>2</v>
      </c>
      <c r="O34" s="768"/>
      <c r="P34" s="766" t="str">
        <f t="shared" si="2"/>
        <v>INCLUDED</v>
      </c>
      <c r="Q34" s="514">
        <f t="shared" si="3"/>
        <v>0</v>
      </c>
      <c r="R34" s="451">
        <f t="shared" si="4"/>
        <v>0</v>
      </c>
      <c r="S34" s="628">
        <f>Discount!$J$36</f>
        <v>0</v>
      </c>
      <c r="T34" s="451">
        <f t="shared" si="5"/>
        <v>0</v>
      </c>
      <c r="U34" s="452">
        <f t="shared" si="6"/>
        <v>0</v>
      </c>
      <c r="V34" s="754">
        <f t="shared" si="7"/>
        <v>0</v>
      </c>
      <c r="W34" s="263"/>
      <c r="X34" s="263"/>
      <c r="Y34" s="263"/>
      <c r="Z34" s="263"/>
      <c r="AA34" s="263"/>
    </row>
    <row r="35" spans="1:27" ht="47.25" customHeight="1">
      <c r="A35" s="762">
        <v>17</v>
      </c>
      <c r="B35" s="763">
        <v>7000016524</v>
      </c>
      <c r="C35" s="763">
        <v>4690</v>
      </c>
      <c r="D35" s="763">
        <v>223</v>
      </c>
      <c r="E35" s="763">
        <v>30</v>
      </c>
      <c r="F35" s="763" t="s">
        <v>546</v>
      </c>
      <c r="G35" s="763">
        <v>100008181</v>
      </c>
      <c r="H35" s="763">
        <v>998736</v>
      </c>
      <c r="I35" s="764"/>
      <c r="J35" s="763">
        <v>18</v>
      </c>
      <c r="K35" s="765"/>
      <c r="L35" s="771" t="s">
        <v>856</v>
      </c>
      <c r="M35" s="763" t="s">
        <v>300</v>
      </c>
      <c r="N35" s="763">
        <v>1</v>
      </c>
      <c r="O35" s="768"/>
      <c r="P35" s="766" t="str">
        <f t="shared" si="2"/>
        <v>INCLUDED</v>
      </c>
      <c r="Q35" s="514">
        <f t="shared" si="3"/>
        <v>0</v>
      </c>
      <c r="R35" s="451">
        <f t="shared" si="4"/>
        <v>0</v>
      </c>
      <c r="S35" s="628">
        <f>Discount!$J$36</f>
        <v>0</v>
      </c>
      <c r="T35" s="451">
        <f t="shared" si="5"/>
        <v>0</v>
      </c>
      <c r="U35" s="452">
        <f t="shared" si="6"/>
        <v>0</v>
      </c>
      <c r="V35" s="754">
        <f t="shared" si="7"/>
        <v>0</v>
      </c>
      <c r="W35" s="263"/>
      <c r="X35" s="263"/>
      <c r="Y35" s="263"/>
      <c r="Z35" s="263"/>
      <c r="AA35" s="263"/>
    </row>
    <row r="36" spans="1:27" ht="47.25" customHeight="1">
      <c r="A36" s="762">
        <v>18</v>
      </c>
      <c r="B36" s="763">
        <v>7000016524</v>
      </c>
      <c r="C36" s="763">
        <v>4690</v>
      </c>
      <c r="D36" s="763">
        <v>223</v>
      </c>
      <c r="E36" s="763">
        <v>50</v>
      </c>
      <c r="F36" s="763" t="s">
        <v>546</v>
      </c>
      <c r="G36" s="763">
        <v>100000976</v>
      </c>
      <c r="H36" s="763">
        <v>998736</v>
      </c>
      <c r="I36" s="764"/>
      <c r="J36" s="763">
        <v>18</v>
      </c>
      <c r="K36" s="765"/>
      <c r="L36" s="771" t="s">
        <v>857</v>
      </c>
      <c r="M36" s="763" t="s">
        <v>299</v>
      </c>
      <c r="N36" s="763">
        <v>2</v>
      </c>
      <c r="O36" s="768"/>
      <c r="P36" s="766" t="str">
        <f t="shared" si="2"/>
        <v>INCLUDED</v>
      </c>
      <c r="Q36" s="514">
        <f t="shared" si="3"/>
        <v>0</v>
      </c>
      <c r="R36" s="451">
        <f t="shared" si="4"/>
        <v>0</v>
      </c>
      <c r="S36" s="628">
        <f>Discount!$J$36</f>
        <v>0</v>
      </c>
      <c r="T36" s="451">
        <f t="shared" si="5"/>
        <v>0</v>
      </c>
      <c r="U36" s="452">
        <f t="shared" si="6"/>
        <v>0</v>
      </c>
      <c r="V36" s="754">
        <f t="shared" si="7"/>
        <v>0</v>
      </c>
      <c r="W36" s="263"/>
      <c r="X36" s="263"/>
      <c r="Y36" s="263"/>
      <c r="Z36" s="263"/>
      <c r="AA36" s="263"/>
    </row>
    <row r="37" spans="1:27" ht="47.25" customHeight="1">
      <c r="A37" s="762">
        <v>19</v>
      </c>
      <c r="B37" s="763">
        <v>7000016524</v>
      </c>
      <c r="C37" s="763">
        <v>4690</v>
      </c>
      <c r="D37" s="763">
        <v>223</v>
      </c>
      <c r="E37" s="763">
        <v>60</v>
      </c>
      <c r="F37" s="763" t="s">
        <v>546</v>
      </c>
      <c r="G37" s="763">
        <v>100003513</v>
      </c>
      <c r="H37" s="763">
        <v>998736</v>
      </c>
      <c r="I37" s="764"/>
      <c r="J37" s="763">
        <v>18</v>
      </c>
      <c r="K37" s="765"/>
      <c r="L37" s="771" t="s">
        <v>831</v>
      </c>
      <c r="M37" s="763" t="s">
        <v>300</v>
      </c>
      <c r="N37" s="763">
        <v>1</v>
      </c>
      <c r="O37" s="768"/>
      <c r="P37" s="766" t="str">
        <f t="shared" si="2"/>
        <v>INCLUDED</v>
      </c>
      <c r="Q37" s="514">
        <f t="shared" si="3"/>
        <v>0</v>
      </c>
      <c r="R37" s="451">
        <f t="shared" si="4"/>
        <v>0</v>
      </c>
      <c r="S37" s="628">
        <f>Discount!$J$36</f>
        <v>0</v>
      </c>
      <c r="T37" s="451">
        <f t="shared" si="5"/>
        <v>0</v>
      </c>
      <c r="U37" s="452">
        <f t="shared" si="6"/>
        <v>0</v>
      </c>
      <c r="V37" s="754">
        <f t="shared" si="7"/>
        <v>0</v>
      </c>
      <c r="W37" s="263"/>
      <c r="X37" s="263"/>
      <c r="Y37" s="263"/>
      <c r="Z37" s="263"/>
      <c r="AA37" s="263"/>
    </row>
    <row r="38" spans="1:27" ht="47.25" customHeight="1">
      <c r="A38" s="762">
        <v>20</v>
      </c>
      <c r="B38" s="763">
        <v>7000016524</v>
      </c>
      <c r="C38" s="763">
        <v>4690</v>
      </c>
      <c r="D38" s="763">
        <v>223</v>
      </c>
      <c r="E38" s="763">
        <v>70</v>
      </c>
      <c r="F38" s="763" t="s">
        <v>546</v>
      </c>
      <c r="G38" s="763">
        <v>100001868</v>
      </c>
      <c r="H38" s="763">
        <v>998736</v>
      </c>
      <c r="I38" s="764"/>
      <c r="J38" s="763">
        <v>18</v>
      </c>
      <c r="K38" s="765"/>
      <c r="L38" s="771" t="s">
        <v>858</v>
      </c>
      <c r="M38" s="763" t="s">
        <v>300</v>
      </c>
      <c r="N38" s="763">
        <v>1</v>
      </c>
      <c r="O38" s="768"/>
      <c r="P38" s="766" t="str">
        <f t="shared" si="2"/>
        <v>INCLUDED</v>
      </c>
      <c r="Q38" s="514">
        <f t="shared" si="3"/>
        <v>0</v>
      </c>
      <c r="R38" s="451">
        <f t="shared" si="4"/>
        <v>0</v>
      </c>
      <c r="S38" s="628">
        <f>Discount!$J$36</f>
        <v>0</v>
      </c>
      <c r="T38" s="451">
        <f t="shared" si="5"/>
        <v>0</v>
      </c>
      <c r="U38" s="452">
        <f t="shared" si="6"/>
        <v>0</v>
      </c>
      <c r="V38" s="754">
        <f t="shared" si="7"/>
        <v>0</v>
      </c>
      <c r="W38" s="263"/>
      <c r="X38" s="263"/>
      <c r="Y38" s="263"/>
      <c r="Z38" s="263"/>
      <c r="AA38" s="263"/>
    </row>
    <row r="39" spans="1:27" ht="47.25" customHeight="1">
      <c r="A39" s="762">
        <v>21</v>
      </c>
      <c r="B39" s="763">
        <v>7000016524</v>
      </c>
      <c r="C39" s="763">
        <v>4570</v>
      </c>
      <c r="D39" s="763">
        <v>230</v>
      </c>
      <c r="E39" s="763">
        <v>20</v>
      </c>
      <c r="F39" s="763" t="s">
        <v>547</v>
      </c>
      <c r="G39" s="763">
        <v>100000886</v>
      </c>
      <c r="H39" s="763">
        <v>998734</v>
      </c>
      <c r="I39" s="764"/>
      <c r="J39" s="763">
        <v>18</v>
      </c>
      <c r="K39" s="765"/>
      <c r="L39" s="771" t="s">
        <v>686</v>
      </c>
      <c r="M39" s="763" t="s">
        <v>299</v>
      </c>
      <c r="N39" s="763">
        <v>2</v>
      </c>
      <c r="O39" s="768"/>
      <c r="P39" s="766" t="str">
        <f t="shared" si="2"/>
        <v>INCLUDED</v>
      </c>
      <c r="Q39" s="514">
        <f t="shared" si="3"/>
        <v>0</v>
      </c>
      <c r="R39" s="451">
        <f t="shared" si="4"/>
        <v>0</v>
      </c>
      <c r="S39" s="628">
        <f>Discount!$J$36</f>
        <v>0</v>
      </c>
      <c r="T39" s="451">
        <f t="shared" si="5"/>
        <v>0</v>
      </c>
      <c r="U39" s="452">
        <f t="shared" si="6"/>
        <v>0</v>
      </c>
      <c r="V39" s="754">
        <f t="shared" si="7"/>
        <v>0</v>
      </c>
      <c r="W39" s="263"/>
      <c r="X39" s="263"/>
      <c r="Y39" s="263"/>
      <c r="Z39" s="263"/>
      <c r="AA39" s="263"/>
    </row>
    <row r="40" spans="1:27" ht="47.25" customHeight="1">
      <c r="A40" s="762">
        <v>22</v>
      </c>
      <c r="B40" s="763">
        <v>7000016524</v>
      </c>
      <c r="C40" s="763">
        <v>4570</v>
      </c>
      <c r="D40" s="763">
        <v>230</v>
      </c>
      <c r="E40" s="763">
        <v>30</v>
      </c>
      <c r="F40" s="763" t="s">
        <v>547</v>
      </c>
      <c r="G40" s="763">
        <v>100000888</v>
      </c>
      <c r="H40" s="763">
        <v>998734</v>
      </c>
      <c r="I40" s="764"/>
      <c r="J40" s="763">
        <v>18</v>
      </c>
      <c r="K40" s="765"/>
      <c r="L40" s="771" t="s">
        <v>687</v>
      </c>
      <c r="M40" s="763" t="s">
        <v>299</v>
      </c>
      <c r="N40" s="763">
        <v>2</v>
      </c>
      <c r="O40" s="768"/>
      <c r="P40" s="766" t="str">
        <f t="shared" si="2"/>
        <v>INCLUDED</v>
      </c>
      <c r="Q40" s="514">
        <f t="shared" si="3"/>
        <v>0</v>
      </c>
      <c r="R40" s="451">
        <f t="shared" si="4"/>
        <v>0</v>
      </c>
      <c r="S40" s="628">
        <f>Discount!$J$36</f>
        <v>0</v>
      </c>
      <c r="T40" s="451">
        <f t="shared" si="5"/>
        <v>0</v>
      </c>
      <c r="U40" s="452">
        <f t="shared" si="6"/>
        <v>0</v>
      </c>
      <c r="V40" s="754">
        <f t="shared" si="7"/>
        <v>0</v>
      </c>
      <c r="W40" s="263"/>
      <c r="X40" s="263"/>
      <c r="Y40" s="263"/>
      <c r="Z40" s="263"/>
      <c r="AA40" s="263"/>
    </row>
    <row r="41" spans="1:27" ht="47.25" customHeight="1">
      <c r="A41" s="762">
        <v>23</v>
      </c>
      <c r="B41" s="763">
        <v>7000016524</v>
      </c>
      <c r="C41" s="763">
        <v>4570</v>
      </c>
      <c r="D41" s="763">
        <v>230</v>
      </c>
      <c r="E41" s="763">
        <v>40</v>
      </c>
      <c r="F41" s="763" t="s">
        <v>547</v>
      </c>
      <c r="G41" s="763">
        <v>100000890</v>
      </c>
      <c r="H41" s="763">
        <v>998734</v>
      </c>
      <c r="I41" s="764"/>
      <c r="J41" s="763">
        <v>18</v>
      </c>
      <c r="K41" s="765"/>
      <c r="L41" s="771" t="s">
        <v>859</v>
      </c>
      <c r="M41" s="763" t="s">
        <v>299</v>
      </c>
      <c r="N41" s="763">
        <v>2</v>
      </c>
      <c r="O41" s="768"/>
      <c r="P41" s="766" t="str">
        <f t="shared" si="2"/>
        <v>INCLUDED</v>
      </c>
      <c r="Q41" s="514">
        <f t="shared" si="3"/>
        <v>0</v>
      </c>
      <c r="R41" s="451">
        <f t="shared" si="4"/>
        <v>0</v>
      </c>
      <c r="S41" s="628">
        <f>Discount!$J$36</f>
        <v>0</v>
      </c>
      <c r="T41" s="451">
        <f t="shared" si="5"/>
        <v>0</v>
      </c>
      <c r="U41" s="452">
        <f t="shared" si="6"/>
        <v>0</v>
      </c>
      <c r="V41" s="754">
        <f t="shared" si="7"/>
        <v>0</v>
      </c>
      <c r="W41" s="263"/>
      <c r="X41" s="263"/>
      <c r="Y41" s="263"/>
      <c r="Z41" s="263"/>
      <c r="AA41" s="263"/>
    </row>
    <row r="42" spans="1:27" ht="47.25" customHeight="1">
      <c r="A42" s="762">
        <v>24</v>
      </c>
      <c r="B42" s="763">
        <v>7000016524</v>
      </c>
      <c r="C42" s="763">
        <v>4570</v>
      </c>
      <c r="D42" s="763">
        <v>230</v>
      </c>
      <c r="E42" s="763">
        <v>50</v>
      </c>
      <c r="F42" s="763" t="s">
        <v>547</v>
      </c>
      <c r="G42" s="763">
        <v>100000891</v>
      </c>
      <c r="H42" s="763">
        <v>998734</v>
      </c>
      <c r="I42" s="764"/>
      <c r="J42" s="763">
        <v>18</v>
      </c>
      <c r="K42" s="765"/>
      <c r="L42" s="771" t="s">
        <v>688</v>
      </c>
      <c r="M42" s="763" t="s">
        <v>299</v>
      </c>
      <c r="N42" s="763">
        <v>2</v>
      </c>
      <c r="O42" s="768"/>
      <c r="P42" s="766" t="str">
        <f t="shared" si="2"/>
        <v>INCLUDED</v>
      </c>
      <c r="Q42" s="514">
        <f t="shared" si="3"/>
        <v>0</v>
      </c>
      <c r="R42" s="451">
        <f t="shared" si="4"/>
        <v>0</v>
      </c>
      <c r="S42" s="628">
        <f>Discount!$J$36</f>
        <v>0</v>
      </c>
      <c r="T42" s="451">
        <f t="shared" si="5"/>
        <v>0</v>
      </c>
      <c r="U42" s="452">
        <f t="shared" si="6"/>
        <v>0</v>
      </c>
      <c r="V42" s="754">
        <f t="shared" si="7"/>
        <v>0</v>
      </c>
      <c r="W42" s="263"/>
      <c r="X42" s="263"/>
      <c r="Y42" s="263"/>
      <c r="Z42" s="263"/>
      <c r="AA42" s="263"/>
    </row>
    <row r="43" spans="1:27" ht="47.25" customHeight="1">
      <c r="A43" s="762">
        <v>25</v>
      </c>
      <c r="B43" s="763">
        <v>7000016524</v>
      </c>
      <c r="C43" s="763">
        <v>4570</v>
      </c>
      <c r="D43" s="763">
        <v>230</v>
      </c>
      <c r="E43" s="763">
        <v>60</v>
      </c>
      <c r="F43" s="763" t="s">
        <v>547</v>
      </c>
      <c r="G43" s="763">
        <v>100003517</v>
      </c>
      <c r="H43" s="763">
        <v>998734</v>
      </c>
      <c r="I43" s="764"/>
      <c r="J43" s="763">
        <v>18</v>
      </c>
      <c r="K43" s="765"/>
      <c r="L43" s="771" t="s">
        <v>860</v>
      </c>
      <c r="M43" s="763" t="s">
        <v>568</v>
      </c>
      <c r="N43" s="763">
        <v>1</v>
      </c>
      <c r="O43" s="768"/>
      <c r="P43" s="766" t="str">
        <f t="shared" si="2"/>
        <v>INCLUDED</v>
      </c>
      <c r="Q43" s="514">
        <f t="shared" si="3"/>
        <v>0</v>
      </c>
      <c r="R43" s="451">
        <f t="shared" si="4"/>
        <v>0</v>
      </c>
      <c r="S43" s="628">
        <f>Discount!$J$36</f>
        <v>0</v>
      </c>
      <c r="T43" s="451">
        <f t="shared" si="5"/>
        <v>0</v>
      </c>
      <c r="U43" s="452">
        <f t="shared" si="6"/>
        <v>0</v>
      </c>
      <c r="V43" s="754">
        <f t="shared" si="7"/>
        <v>0</v>
      </c>
      <c r="W43" s="263"/>
      <c r="X43" s="263"/>
      <c r="Y43" s="263"/>
      <c r="Z43" s="263"/>
      <c r="AA43" s="263"/>
    </row>
    <row r="44" spans="1:27" ht="47.25" customHeight="1">
      <c r="A44" s="762">
        <v>26</v>
      </c>
      <c r="B44" s="763">
        <v>7000016524</v>
      </c>
      <c r="C44" s="763">
        <v>4570</v>
      </c>
      <c r="D44" s="763">
        <v>230</v>
      </c>
      <c r="E44" s="763">
        <v>70</v>
      </c>
      <c r="F44" s="763" t="s">
        <v>547</v>
      </c>
      <c r="G44" s="763">
        <v>100002042</v>
      </c>
      <c r="H44" s="763">
        <v>998734</v>
      </c>
      <c r="I44" s="764"/>
      <c r="J44" s="763">
        <v>18</v>
      </c>
      <c r="K44" s="765"/>
      <c r="L44" s="771" t="s">
        <v>684</v>
      </c>
      <c r="M44" s="763" t="s">
        <v>299</v>
      </c>
      <c r="N44" s="763">
        <v>4</v>
      </c>
      <c r="O44" s="768"/>
      <c r="P44" s="766" t="str">
        <f t="shared" si="2"/>
        <v>INCLUDED</v>
      </c>
      <c r="Q44" s="514">
        <f t="shared" si="3"/>
        <v>0</v>
      </c>
      <c r="R44" s="451">
        <f t="shared" si="4"/>
        <v>0</v>
      </c>
      <c r="S44" s="628">
        <f>Discount!$J$36</f>
        <v>0</v>
      </c>
      <c r="T44" s="451">
        <f t="shared" si="5"/>
        <v>0</v>
      </c>
      <c r="U44" s="452">
        <f t="shared" si="6"/>
        <v>0</v>
      </c>
      <c r="V44" s="754">
        <f t="shared" si="7"/>
        <v>0</v>
      </c>
      <c r="W44" s="263"/>
      <c r="X44" s="263"/>
      <c r="Y44" s="263"/>
      <c r="Z44" s="263"/>
      <c r="AA44" s="263"/>
    </row>
    <row r="45" spans="1:27" ht="47.25" customHeight="1">
      <c r="A45" s="762">
        <v>27</v>
      </c>
      <c r="B45" s="763">
        <v>7000016524</v>
      </c>
      <c r="C45" s="763">
        <v>4580</v>
      </c>
      <c r="D45" s="763">
        <v>240</v>
      </c>
      <c r="E45" s="763">
        <v>20</v>
      </c>
      <c r="F45" s="763" t="s">
        <v>535</v>
      </c>
      <c r="G45" s="763">
        <v>100004926</v>
      </c>
      <c r="H45" s="763">
        <v>998731</v>
      </c>
      <c r="I45" s="764"/>
      <c r="J45" s="763">
        <v>18</v>
      </c>
      <c r="K45" s="765"/>
      <c r="L45" s="771" t="s">
        <v>861</v>
      </c>
      <c r="M45" s="763" t="s">
        <v>299</v>
      </c>
      <c r="N45" s="763">
        <v>10</v>
      </c>
      <c r="O45" s="768"/>
      <c r="P45" s="766" t="str">
        <f t="shared" si="2"/>
        <v>INCLUDED</v>
      </c>
      <c r="Q45" s="514">
        <f t="shared" si="3"/>
        <v>0</v>
      </c>
      <c r="R45" s="451">
        <f t="shared" si="4"/>
        <v>0</v>
      </c>
      <c r="S45" s="628">
        <f>Discount!$J$36</f>
        <v>0</v>
      </c>
      <c r="T45" s="451">
        <f t="shared" si="5"/>
        <v>0</v>
      </c>
      <c r="U45" s="452">
        <f t="shared" si="6"/>
        <v>0</v>
      </c>
      <c r="V45" s="754">
        <f t="shared" si="7"/>
        <v>0</v>
      </c>
      <c r="W45" s="263"/>
      <c r="X45" s="263"/>
      <c r="Y45" s="263"/>
      <c r="Z45" s="263"/>
      <c r="AA45" s="263"/>
    </row>
    <row r="46" spans="1:27" ht="47.25" customHeight="1">
      <c r="A46" s="762">
        <v>28</v>
      </c>
      <c r="B46" s="763">
        <v>7000016524</v>
      </c>
      <c r="C46" s="763">
        <v>4580</v>
      </c>
      <c r="D46" s="763">
        <v>240</v>
      </c>
      <c r="E46" s="763">
        <v>30</v>
      </c>
      <c r="F46" s="763" t="s">
        <v>535</v>
      </c>
      <c r="G46" s="763">
        <v>100001021</v>
      </c>
      <c r="H46" s="763">
        <v>995461</v>
      </c>
      <c r="I46" s="764"/>
      <c r="J46" s="763">
        <v>18</v>
      </c>
      <c r="K46" s="765"/>
      <c r="L46" s="771" t="s">
        <v>586</v>
      </c>
      <c r="M46" s="763" t="s">
        <v>299</v>
      </c>
      <c r="N46" s="763">
        <v>1</v>
      </c>
      <c r="O46" s="768"/>
      <c r="P46" s="766" t="str">
        <f t="shared" si="2"/>
        <v>INCLUDED</v>
      </c>
      <c r="Q46" s="514">
        <f t="shared" si="3"/>
        <v>0</v>
      </c>
      <c r="R46" s="451">
        <f t="shared" si="4"/>
        <v>0</v>
      </c>
      <c r="S46" s="628">
        <f>Discount!$J$36</f>
        <v>0</v>
      </c>
      <c r="T46" s="451">
        <f t="shared" si="5"/>
        <v>0</v>
      </c>
      <c r="U46" s="452">
        <f t="shared" si="6"/>
        <v>0</v>
      </c>
      <c r="V46" s="754">
        <f t="shared" si="7"/>
        <v>0</v>
      </c>
      <c r="W46" s="263"/>
      <c r="X46" s="263"/>
      <c r="Y46" s="263"/>
      <c r="Z46" s="263"/>
      <c r="AA46" s="263"/>
    </row>
    <row r="47" spans="1:27" ht="47.25" customHeight="1">
      <c r="A47" s="762">
        <v>29</v>
      </c>
      <c r="B47" s="763">
        <v>7000016524</v>
      </c>
      <c r="C47" s="763">
        <v>4590</v>
      </c>
      <c r="D47" s="763">
        <v>250</v>
      </c>
      <c r="E47" s="763">
        <v>40</v>
      </c>
      <c r="F47" s="763" t="s">
        <v>548</v>
      </c>
      <c r="G47" s="763">
        <v>100008185</v>
      </c>
      <c r="H47" s="763">
        <v>998736</v>
      </c>
      <c r="I47" s="764"/>
      <c r="J47" s="763">
        <v>18</v>
      </c>
      <c r="K47" s="765"/>
      <c r="L47" s="771" t="s">
        <v>862</v>
      </c>
      <c r="M47" s="763" t="s">
        <v>300</v>
      </c>
      <c r="N47" s="763">
        <v>1</v>
      </c>
      <c r="O47" s="768"/>
      <c r="P47" s="766" t="str">
        <f t="shared" si="2"/>
        <v>INCLUDED</v>
      </c>
      <c r="Q47" s="514">
        <f t="shared" si="3"/>
        <v>0</v>
      </c>
      <c r="R47" s="451">
        <f t="shared" si="4"/>
        <v>0</v>
      </c>
      <c r="S47" s="628">
        <f>Discount!$J$36</f>
        <v>0</v>
      </c>
      <c r="T47" s="451">
        <f t="shared" si="5"/>
        <v>0</v>
      </c>
      <c r="U47" s="452">
        <f t="shared" si="6"/>
        <v>0</v>
      </c>
      <c r="V47" s="754">
        <f t="shared" si="7"/>
        <v>0</v>
      </c>
      <c r="W47" s="263"/>
      <c r="X47" s="263"/>
      <c r="Y47" s="263"/>
      <c r="Z47" s="263"/>
      <c r="AA47" s="263"/>
    </row>
    <row r="48" spans="1:27" ht="47.25" customHeight="1">
      <c r="A48" s="762">
        <v>30</v>
      </c>
      <c r="B48" s="763">
        <v>7000016524</v>
      </c>
      <c r="C48" s="763">
        <v>4600</v>
      </c>
      <c r="D48" s="763">
        <v>260</v>
      </c>
      <c r="E48" s="763">
        <v>80</v>
      </c>
      <c r="F48" s="763" t="s">
        <v>536</v>
      </c>
      <c r="G48" s="763">
        <v>100001166</v>
      </c>
      <c r="H48" s="763">
        <v>995455</v>
      </c>
      <c r="I48" s="764"/>
      <c r="J48" s="763">
        <v>18</v>
      </c>
      <c r="K48" s="765"/>
      <c r="L48" s="771" t="s">
        <v>863</v>
      </c>
      <c r="M48" s="763" t="s">
        <v>299</v>
      </c>
      <c r="N48" s="763">
        <v>1</v>
      </c>
      <c r="O48" s="768"/>
      <c r="P48" s="766" t="str">
        <f t="shared" si="2"/>
        <v>INCLUDED</v>
      </c>
      <c r="Q48" s="514">
        <f t="shared" si="3"/>
        <v>0</v>
      </c>
      <c r="R48" s="451">
        <f t="shared" si="4"/>
        <v>0</v>
      </c>
      <c r="S48" s="628">
        <f>Discount!$J$36</f>
        <v>0</v>
      </c>
      <c r="T48" s="451">
        <f t="shared" si="5"/>
        <v>0</v>
      </c>
      <c r="U48" s="452">
        <f t="shared" si="6"/>
        <v>0</v>
      </c>
      <c r="V48" s="754">
        <f t="shared" si="7"/>
        <v>0</v>
      </c>
      <c r="W48" s="263"/>
      <c r="X48" s="263"/>
      <c r="Y48" s="263"/>
      <c r="Z48" s="263"/>
      <c r="AA48" s="263"/>
    </row>
    <row r="49" spans="1:27" ht="47.25" customHeight="1">
      <c r="A49" s="762">
        <v>31</v>
      </c>
      <c r="B49" s="763">
        <v>7000016524</v>
      </c>
      <c r="C49" s="763">
        <v>4600</v>
      </c>
      <c r="D49" s="763">
        <v>260</v>
      </c>
      <c r="E49" s="763">
        <v>90</v>
      </c>
      <c r="F49" s="763" t="s">
        <v>536</v>
      </c>
      <c r="G49" s="763">
        <v>100001171</v>
      </c>
      <c r="H49" s="763">
        <v>995455</v>
      </c>
      <c r="I49" s="764"/>
      <c r="J49" s="763">
        <v>18</v>
      </c>
      <c r="K49" s="765"/>
      <c r="L49" s="771" t="s">
        <v>864</v>
      </c>
      <c r="M49" s="763" t="s">
        <v>299</v>
      </c>
      <c r="N49" s="763">
        <v>3</v>
      </c>
      <c r="O49" s="768"/>
      <c r="P49" s="766" t="str">
        <f t="shared" si="2"/>
        <v>INCLUDED</v>
      </c>
      <c r="Q49" s="514">
        <f t="shared" si="3"/>
        <v>0</v>
      </c>
      <c r="R49" s="451">
        <f t="shared" si="4"/>
        <v>0</v>
      </c>
      <c r="S49" s="628">
        <f>Discount!$J$36</f>
        <v>0</v>
      </c>
      <c r="T49" s="451">
        <f t="shared" si="5"/>
        <v>0</v>
      </c>
      <c r="U49" s="452">
        <f t="shared" si="6"/>
        <v>0</v>
      </c>
      <c r="V49" s="754">
        <f t="shared" si="7"/>
        <v>0</v>
      </c>
      <c r="W49" s="263"/>
      <c r="X49" s="263"/>
      <c r="Y49" s="263"/>
      <c r="Z49" s="263"/>
      <c r="AA49" s="263"/>
    </row>
    <row r="50" spans="1:27" ht="47.25" customHeight="1">
      <c r="A50" s="762">
        <v>32</v>
      </c>
      <c r="B50" s="763">
        <v>7000016524</v>
      </c>
      <c r="C50" s="763">
        <v>4600</v>
      </c>
      <c r="D50" s="763">
        <v>260</v>
      </c>
      <c r="E50" s="763">
        <v>100</v>
      </c>
      <c r="F50" s="763" t="s">
        <v>536</v>
      </c>
      <c r="G50" s="763">
        <v>100001213</v>
      </c>
      <c r="H50" s="763">
        <v>995455</v>
      </c>
      <c r="I50" s="764"/>
      <c r="J50" s="763">
        <v>18</v>
      </c>
      <c r="K50" s="765"/>
      <c r="L50" s="771" t="s">
        <v>865</v>
      </c>
      <c r="M50" s="763" t="s">
        <v>299</v>
      </c>
      <c r="N50" s="763">
        <v>6</v>
      </c>
      <c r="O50" s="768"/>
      <c r="P50" s="766" t="str">
        <f t="shared" si="2"/>
        <v>INCLUDED</v>
      </c>
      <c r="Q50" s="514">
        <f t="shared" si="3"/>
        <v>0</v>
      </c>
      <c r="R50" s="451">
        <f t="shared" si="4"/>
        <v>0</v>
      </c>
      <c r="S50" s="628">
        <f>Discount!$J$36</f>
        <v>0</v>
      </c>
      <c r="T50" s="451">
        <f t="shared" si="5"/>
        <v>0</v>
      </c>
      <c r="U50" s="452">
        <f t="shared" si="6"/>
        <v>0</v>
      </c>
      <c r="V50" s="754">
        <f t="shared" si="7"/>
        <v>0</v>
      </c>
      <c r="W50" s="263"/>
      <c r="X50" s="263"/>
      <c r="Y50" s="263"/>
      <c r="Z50" s="263"/>
      <c r="AA50" s="263"/>
    </row>
    <row r="51" spans="1:27" ht="47.25" customHeight="1">
      <c r="A51" s="762">
        <v>33</v>
      </c>
      <c r="B51" s="763">
        <v>7000016524</v>
      </c>
      <c r="C51" s="763">
        <v>4600</v>
      </c>
      <c r="D51" s="763">
        <v>260</v>
      </c>
      <c r="E51" s="763">
        <v>110</v>
      </c>
      <c r="F51" s="763" t="s">
        <v>536</v>
      </c>
      <c r="G51" s="763">
        <v>100001216</v>
      </c>
      <c r="H51" s="763">
        <v>995455</v>
      </c>
      <c r="I51" s="764"/>
      <c r="J51" s="763">
        <v>18</v>
      </c>
      <c r="K51" s="765"/>
      <c r="L51" s="771" t="s">
        <v>866</v>
      </c>
      <c r="M51" s="763" t="s">
        <v>299</v>
      </c>
      <c r="N51" s="763">
        <v>6</v>
      </c>
      <c r="O51" s="768"/>
      <c r="P51" s="766" t="str">
        <f t="shared" si="2"/>
        <v>INCLUDED</v>
      </c>
      <c r="Q51" s="514">
        <f t="shared" si="3"/>
        <v>0</v>
      </c>
      <c r="R51" s="451">
        <f t="shared" si="4"/>
        <v>0</v>
      </c>
      <c r="S51" s="628">
        <f>Discount!$J$36</f>
        <v>0</v>
      </c>
      <c r="T51" s="451">
        <f t="shared" si="5"/>
        <v>0</v>
      </c>
      <c r="U51" s="452">
        <f t="shared" si="6"/>
        <v>0</v>
      </c>
      <c r="V51" s="754">
        <f t="shared" si="7"/>
        <v>0</v>
      </c>
      <c r="W51" s="263"/>
      <c r="X51" s="263"/>
      <c r="Y51" s="263"/>
      <c r="Z51" s="263"/>
      <c r="AA51" s="263"/>
    </row>
    <row r="52" spans="1:27" ht="47.25" customHeight="1">
      <c r="A52" s="762">
        <v>34</v>
      </c>
      <c r="B52" s="763">
        <v>7000016524</v>
      </c>
      <c r="C52" s="763">
        <v>4600</v>
      </c>
      <c r="D52" s="763">
        <v>260</v>
      </c>
      <c r="E52" s="763">
        <v>120</v>
      </c>
      <c r="F52" s="763" t="s">
        <v>536</v>
      </c>
      <c r="G52" s="763">
        <v>100013758</v>
      </c>
      <c r="H52" s="763">
        <v>995455</v>
      </c>
      <c r="I52" s="764"/>
      <c r="J52" s="763">
        <v>18</v>
      </c>
      <c r="K52" s="765"/>
      <c r="L52" s="771" t="s">
        <v>867</v>
      </c>
      <c r="M52" s="763" t="s">
        <v>299</v>
      </c>
      <c r="N52" s="763">
        <v>12</v>
      </c>
      <c r="O52" s="768"/>
      <c r="P52" s="766" t="str">
        <f t="shared" si="2"/>
        <v>INCLUDED</v>
      </c>
      <c r="Q52" s="514">
        <f t="shared" si="3"/>
        <v>0</v>
      </c>
      <c r="R52" s="451">
        <f t="shared" si="4"/>
        <v>0</v>
      </c>
      <c r="S52" s="628">
        <f>Discount!$J$36</f>
        <v>0</v>
      </c>
      <c r="T52" s="451">
        <f t="shared" si="5"/>
        <v>0</v>
      </c>
      <c r="U52" s="452">
        <f t="shared" si="6"/>
        <v>0</v>
      </c>
      <c r="V52" s="754">
        <f t="shared" si="7"/>
        <v>0</v>
      </c>
      <c r="W52" s="263"/>
      <c r="X52" s="263"/>
      <c r="Y52" s="263"/>
      <c r="Z52" s="263"/>
      <c r="AA52" s="263"/>
    </row>
    <row r="53" spans="1:27" ht="47.25" customHeight="1">
      <c r="A53" s="762">
        <v>35</v>
      </c>
      <c r="B53" s="763">
        <v>7000016524</v>
      </c>
      <c r="C53" s="763">
        <v>4600</v>
      </c>
      <c r="D53" s="763">
        <v>260</v>
      </c>
      <c r="E53" s="763">
        <v>130</v>
      </c>
      <c r="F53" s="763" t="s">
        <v>536</v>
      </c>
      <c r="G53" s="763">
        <v>100001217</v>
      </c>
      <c r="H53" s="763">
        <v>995455</v>
      </c>
      <c r="I53" s="764"/>
      <c r="J53" s="763">
        <v>18</v>
      </c>
      <c r="K53" s="765"/>
      <c r="L53" s="771" t="s">
        <v>868</v>
      </c>
      <c r="M53" s="763" t="s">
        <v>299</v>
      </c>
      <c r="N53" s="763">
        <v>12</v>
      </c>
      <c r="O53" s="768"/>
      <c r="P53" s="766" t="str">
        <f t="shared" si="2"/>
        <v>INCLUDED</v>
      </c>
      <c r="Q53" s="514">
        <f t="shared" si="3"/>
        <v>0</v>
      </c>
      <c r="R53" s="451">
        <f t="shared" si="4"/>
        <v>0</v>
      </c>
      <c r="S53" s="628">
        <f>Discount!$J$36</f>
        <v>0</v>
      </c>
      <c r="T53" s="451">
        <f t="shared" si="5"/>
        <v>0</v>
      </c>
      <c r="U53" s="452">
        <f t="shared" si="6"/>
        <v>0</v>
      </c>
      <c r="V53" s="754">
        <f t="shared" si="7"/>
        <v>0</v>
      </c>
      <c r="W53" s="263"/>
      <c r="X53" s="263"/>
      <c r="Y53" s="263"/>
      <c r="Z53" s="263"/>
      <c r="AA53" s="263"/>
    </row>
    <row r="54" spans="1:27" ht="47.25" customHeight="1">
      <c r="A54" s="762">
        <v>36</v>
      </c>
      <c r="B54" s="763">
        <v>7000016524</v>
      </c>
      <c r="C54" s="763">
        <v>4600</v>
      </c>
      <c r="D54" s="763">
        <v>260</v>
      </c>
      <c r="E54" s="763">
        <v>140</v>
      </c>
      <c r="F54" s="763" t="s">
        <v>536</v>
      </c>
      <c r="G54" s="763">
        <v>100001152</v>
      </c>
      <c r="H54" s="763">
        <v>995455</v>
      </c>
      <c r="I54" s="764"/>
      <c r="J54" s="763">
        <v>18</v>
      </c>
      <c r="K54" s="765"/>
      <c r="L54" s="771" t="s">
        <v>869</v>
      </c>
      <c r="M54" s="763" t="s">
        <v>299</v>
      </c>
      <c r="N54" s="763">
        <v>1</v>
      </c>
      <c r="O54" s="768"/>
      <c r="P54" s="766" t="str">
        <f t="shared" si="2"/>
        <v>INCLUDED</v>
      </c>
      <c r="Q54" s="514">
        <f t="shared" si="3"/>
        <v>0</v>
      </c>
      <c r="R54" s="451">
        <f t="shared" si="4"/>
        <v>0</v>
      </c>
      <c r="S54" s="628">
        <f>Discount!$J$36</f>
        <v>0</v>
      </c>
      <c r="T54" s="451">
        <f t="shared" si="5"/>
        <v>0</v>
      </c>
      <c r="U54" s="452">
        <f t="shared" si="6"/>
        <v>0</v>
      </c>
      <c r="V54" s="754">
        <f t="shared" si="7"/>
        <v>0</v>
      </c>
      <c r="W54" s="263"/>
      <c r="X54" s="263"/>
      <c r="Y54" s="263"/>
      <c r="Z54" s="263"/>
      <c r="AA54" s="263"/>
    </row>
    <row r="55" spans="1:27" ht="47.25" customHeight="1">
      <c r="A55" s="762">
        <v>37</v>
      </c>
      <c r="B55" s="763">
        <v>7000016524</v>
      </c>
      <c r="C55" s="763">
        <v>5000</v>
      </c>
      <c r="D55" s="763">
        <v>265</v>
      </c>
      <c r="E55" s="763">
        <v>10</v>
      </c>
      <c r="F55" s="763" t="s">
        <v>512</v>
      </c>
      <c r="G55" s="763">
        <v>100017126</v>
      </c>
      <c r="H55" s="763">
        <v>998731</v>
      </c>
      <c r="I55" s="764"/>
      <c r="J55" s="763">
        <v>18</v>
      </c>
      <c r="K55" s="765"/>
      <c r="L55" s="771" t="s">
        <v>870</v>
      </c>
      <c r="M55" s="763" t="s">
        <v>299</v>
      </c>
      <c r="N55" s="763">
        <v>9</v>
      </c>
      <c r="O55" s="768"/>
      <c r="P55" s="766" t="str">
        <f t="shared" si="2"/>
        <v>INCLUDED</v>
      </c>
      <c r="Q55" s="514">
        <f t="shared" si="3"/>
        <v>0</v>
      </c>
      <c r="R55" s="451">
        <f t="shared" si="4"/>
        <v>0</v>
      </c>
      <c r="S55" s="628">
        <f>Discount!$J$36</f>
        <v>0</v>
      </c>
      <c r="T55" s="451">
        <f t="shared" si="5"/>
        <v>0</v>
      </c>
      <c r="U55" s="452">
        <f t="shared" si="6"/>
        <v>0</v>
      </c>
      <c r="V55" s="754">
        <f t="shared" si="7"/>
        <v>0</v>
      </c>
      <c r="W55" s="263"/>
      <c r="X55" s="263"/>
      <c r="Y55" s="263"/>
      <c r="Z55" s="263"/>
      <c r="AA55" s="263"/>
    </row>
    <row r="56" spans="1:27" ht="47.25" customHeight="1">
      <c r="A56" s="762">
        <v>38</v>
      </c>
      <c r="B56" s="763">
        <v>7000016524</v>
      </c>
      <c r="C56" s="763">
        <v>5000</v>
      </c>
      <c r="D56" s="763">
        <v>265</v>
      </c>
      <c r="E56" s="763">
        <v>20</v>
      </c>
      <c r="F56" s="763" t="s">
        <v>512</v>
      </c>
      <c r="G56" s="763">
        <v>100017132</v>
      </c>
      <c r="H56" s="763">
        <v>998731</v>
      </c>
      <c r="I56" s="764"/>
      <c r="J56" s="763">
        <v>18</v>
      </c>
      <c r="K56" s="765"/>
      <c r="L56" s="771" t="s">
        <v>871</v>
      </c>
      <c r="M56" s="763" t="s">
        <v>299</v>
      </c>
      <c r="N56" s="763">
        <v>3</v>
      </c>
      <c r="O56" s="768"/>
      <c r="P56" s="766" t="str">
        <f t="shared" si="2"/>
        <v>INCLUDED</v>
      </c>
      <c r="Q56" s="514">
        <f t="shared" si="3"/>
        <v>0</v>
      </c>
      <c r="R56" s="451">
        <f t="shared" si="4"/>
        <v>0</v>
      </c>
      <c r="S56" s="628">
        <f>Discount!$J$36</f>
        <v>0</v>
      </c>
      <c r="T56" s="451">
        <f t="shared" si="5"/>
        <v>0</v>
      </c>
      <c r="U56" s="452">
        <f t="shared" si="6"/>
        <v>0</v>
      </c>
      <c r="V56" s="754">
        <f t="shared" si="7"/>
        <v>0</v>
      </c>
      <c r="W56" s="263"/>
      <c r="X56" s="263"/>
      <c r="Y56" s="263"/>
      <c r="Z56" s="263"/>
      <c r="AA56" s="263"/>
    </row>
    <row r="57" spans="1:27" ht="47.25" customHeight="1">
      <c r="A57" s="762">
        <v>39</v>
      </c>
      <c r="B57" s="763">
        <v>7000016524</v>
      </c>
      <c r="C57" s="763">
        <v>5000</v>
      </c>
      <c r="D57" s="763">
        <v>265</v>
      </c>
      <c r="E57" s="763">
        <v>30</v>
      </c>
      <c r="F57" s="763" t="s">
        <v>512</v>
      </c>
      <c r="G57" s="763">
        <v>100017127</v>
      </c>
      <c r="H57" s="763">
        <v>998731</v>
      </c>
      <c r="I57" s="764"/>
      <c r="J57" s="763">
        <v>18</v>
      </c>
      <c r="K57" s="765"/>
      <c r="L57" s="771" t="s">
        <v>872</v>
      </c>
      <c r="M57" s="763" t="s">
        <v>299</v>
      </c>
      <c r="N57" s="763">
        <v>3</v>
      </c>
      <c r="O57" s="768"/>
      <c r="P57" s="766" t="str">
        <f t="shared" si="2"/>
        <v>INCLUDED</v>
      </c>
      <c r="Q57" s="514">
        <f t="shared" si="3"/>
        <v>0</v>
      </c>
      <c r="R57" s="451">
        <f t="shared" si="4"/>
        <v>0</v>
      </c>
      <c r="S57" s="628">
        <f>Discount!$J$36</f>
        <v>0</v>
      </c>
      <c r="T57" s="451">
        <f t="shared" si="5"/>
        <v>0</v>
      </c>
      <c r="U57" s="452">
        <f t="shared" si="6"/>
        <v>0</v>
      </c>
      <c r="V57" s="754">
        <f t="shared" si="7"/>
        <v>0</v>
      </c>
      <c r="W57" s="263"/>
      <c r="X57" s="263"/>
      <c r="Y57" s="263"/>
      <c r="Z57" s="263"/>
      <c r="AA57" s="263"/>
    </row>
    <row r="58" spans="1:27" ht="47.25" customHeight="1">
      <c r="A58" s="762">
        <v>40</v>
      </c>
      <c r="B58" s="763">
        <v>7000016524</v>
      </c>
      <c r="C58" s="763">
        <v>5000</v>
      </c>
      <c r="D58" s="763">
        <v>265</v>
      </c>
      <c r="E58" s="763">
        <v>40</v>
      </c>
      <c r="F58" s="763" t="s">
        <v>512</v>
      </c>
      <c r="G58" s="763">
        <v>100017133</v>
      </c>
      <c r="H58" s="763">
        <v>998731</v>
      </c>
      <c r="I58" s="764"/>
      <c r="J58" s="763">
        <v>18</v>
      </c>
      <c r="K58" s="765"/>
      <c r="L58" s="771" t="s">
        <v>873</v>
      </c>
      <c r="M58" s="763" t="s">
        <v>299</v>
      </c>
      <c r="N58" s="763">
        <v>6</v>
      </c>
      <c r="O58" s="768"/>
      <c r="P58" s="766" t="str">
        <f t="shared" si="2"/>
        <v>INCLUDED</v>
      </c>
      <c r="Q58" s="514">
        <f t="shared" si="3"/>
        <v>0</v>
      </c>
      <c r="R58" s="451">
        <f t="shared" si="4"/>
        <v>0</v>
      </c>
      <c r="S58" s="628">
        <f>Discount!$J$36</f>
        <v>0</v>
      </c>
      <c r="T58" s="451">
        <f t="shared" si="5"/>
        <v>0</v>
      </c>
      <c r="U58" s="452">
        <f t="shared" si="6"/>
        <v>0</v>
      </c>
      <c r="V58" s="754">
        <f t="shared" si="7"/>
        <v>0</v>
      </c>
      <c r="W58" s="263"/>
      <c r="X58" s="263"/>
      <c r="Y58" s="263"/>
      <c r="Z58" s="263"/>
      <c r="AA58" s="263"/>
    </row>
    <row r="59" spans="1:27" ht="47.25" customHeight="1">
      <c r="A59" s="762">
        <v>41</v>
      </c>
      <c r="B59" s="763">
        <v>7000016524</v>
      </c>
      <c r="C59" s="763">
        <v>4610</v>
      </c>
      <c r="D59" s="763">
        <v>270</v>
      </c>
      <c r="E59" s="763">
        <v>40</v>
      </c>
      <c r="F59" s="763" t="s">
        <v>537</v>
      </c>
      <c r="G59" s="763">
        <v>100002161</v>
      </c>
      <c r="H59" s="763">
        <v>998731</v>
      </c>
      <c r="I59" s="764"/>
      <c r="J59" s="763">
        <v>18</v>
      </c>
      <c r="K59" s="765"/>
      <c r="L59" s="771" t="s">
        <v>874</v>
      </c>
      <c r="M59" s="763" t="s">
        <v>300</v>
      </c>
      <c r="N59" s="763">
        <v>2</v>
      </c>
      <c r="O59" s="768"/>
      <c r="P59" s="766" t="str">
        <f t="shared" si="2"/>
        <v>INCLUDED</v>
      </c>
      <c r="Q59" s="514">
        <f t="shared" si="3"/>
        <v>0</v>
      </c>
      <c r="R59" s="451">
        <f t="shared" si="4"/>
        <v>0</v>
      </c>
      <c r="S59" s="628">
        <f>Discount!$J$36</f>
        <v>0</v>
      </c>
      <c r="T59" s="451">
        <f t="shared" si="5"/>
        <v>0</v>
      </c>
      <c r="U59" s="452">
        <f t="shared" si="6"/>
        <v>0</v>
      </c>
      <c r="V59" s="754">
        <f t="shared" si="7"/>
        <v>0</v>
      </c>
      <c r="W59" s="263"/>
      <c r="X59" s="263"/>
      <c r="Y59" s="263"/>
      <c r="Z59" s="263"/>
      <c r="AA59" s="263"/>
    </row>
    <row r="60" spans="1:27" ht="47.25" customHeight="1">
      <c r="A60" s="762">
        <v>42</v>
      </c>
      <c r="B60" s="763">
        <v>7000016524</v>
      </c>
      <c r="C60" s="763">
        <v>4620</v>
      </c>
      <c r="D60" s="763">
        <v>280</v>
      </c>
      <c r="E60" s="763">
        <v>10</v>
      </c>
      <c r="F60" s="763" t="s">
        <v>538</v>
      </c>
      <c r="G60" s="763">
        <v>100002181</v>
      </c>
      <c r="H60" s="763">
        <v>998736</v>
      </c>
      <c r="I60" s="764"/>
      <c r="J60" s="763">
        <v>18</v>
      </c>
      <c r="K60" s="765"/>
      <c r="L60" s="771" t="s">
        <v>875</v>
      </c>
      <c r="M60" s="763" t="s">
        <v>579</v>
      </c>
      <c r="N60" s="763">
        <v>1</v>
      </c>
      <c r="O60" s="768"/>
      <c r="P60" s="766" t="str">
        <f t="shared" si="2"/>
        <v>INCLUDED</v>
      </c>
      <c r="Q60" s="514">
        <f t="shared" si="3"/>
        <v>0</v>
      </c>
      <c r="R60" s="451">
        <f t="shared" si="4"/>
        <v>0</v>
      </c>
      <c r="S60" s="628">
        <f>Discount!$J$36</f>
        <v>0</v>
      </c>
      <c r="T60" s="451">
        <f t="shared" si="5"/>
        <v>0</v>
      </c>
      <c r="U60" s="452">
        <f t="shared" si="6"/>
        <v>0</v>
      </c>
      <c r="V60" s="754">
        <f t="shared" si="7"/>
        <v>0</v>
      </c>
      <c r="W60" s="263"/>
      <c r="X60" s="263"/>
      <c r="Y60" s="263"/>
      <c r="Z60" s="263"/>
      <c r="AA60" s="263"/>
    </row>
    <row r="61" spans="1:27" ht="47.25" customHeight="1">
      <c r="A61" s="762">
        <v>43</v>
      </c>
      <c r="B61" s="763">
        <v>7000016524</v>
      </c>
      <c r="C61" s="763">
        <v>4620</v>
      </c>
      <c r="D61" s="763">
        <v>280</v>
      </c>
      <c r="E61" s="763">
        <v>20</v>
      </c>
      <c r="F61" s="763" t="s">
        <v>538</v>
      </c>
      <c r="G61" s="763">
        <v>100002182</v>
      </c>
      <c r="H61" s="763">
        <v>998736</v>
      </c>
      <c r="I61" s="764"/>
      <c r="J61" s="763">
        <v>18</v>
      </c>
      <c r="K61" s="765"/>
      <c r="L61" s="771" t="s">
        <v>578</v>
      </c>
      <c r="M61" s="763" t="s">
        <v>579</v>
      </c>
      <c r="N61" s="763">
        <v>1</v>
      </c>
      <c r="O61" s="768"/>
      <c r="P61" s="766" t="str">
        <f t="shared" si="2"/>
        <v>INCLUDED</v>
      </c>
      <c r="Q61" s="514">
        <f t="shared" si="3"/>
        <v>0</v>
      </c>
      <c r="R61" s="451">
        <f t="shared" si="4"/>
        <v>0</v>
      </c>
      <c r="S61" s="628">
        <f>Discount!$J$36</f>
        <v>0</v>
      </c>
      <c r="T61" s="451">
        <f t="shared" si="5"/>
        <v>0</v>
      </c>
      <c r="U61" s="452">
        <f t="shared" si="6"/>
        <v>0</v>
      </c>
      <c r="V61" s="754">
        <f t="shared" si="7"/>
        <v>0</v>
      </c>
      <c r="W61" s="263"/>
      <c r="X61" s="263"/>
      <c r="Y61" s="263"/>
      <c r="Z61" s="263"/>
      <c r="AA61" s="263"/>
    </row>
    <row r="62" spans="1:27" ht="47.25" customHeight="1">
      <c r="A62" s="762">
        <v>44</v>
      </c>
      <c r="B62" s="763">
        <v>7000016524</v>
      </c>
      <c r="C62" s="763">
        <v>4630</v>
      </c>
      <c r="D62" s="763">
        <v>290</v>
      </c>
      <c r="E62" s="763">
        <v>10</v>
      </c>
      <c r="F62" s="763" t="s">
        <v>522</v>
      </c>
      <c r="G62" s="763">
        <v>100002500</v>
      </c>
      <c r="H62" s="763">
        <v>998731</v>
      </c>
      <c r="I62" s="764"/>
      <c r="J62" s="763">
        <v>18</v>
      </c>
      <c r="K62" s="765"/>
      <c r="L62" s="771" t="s">
        <v>876</v>
      </c>
      <c r="M62" s="763" t="s">
        <v>300</v>
      </c>
      <c r="N62" s="763">
        <v>1</v>
      </c>
      <c r="O62" s="768"/>
      <c r="P62" s="766" t="str">
        <f t="shared" si="2"/>
        <v>INCLUDED</v>
      </c>
      <c r="Q62" s="514">
        <f t="shared" si="3"/>
        <v>0</v>
      </c>
      <c r="R62" s="451">
        <f t="shared" si="4"/>
        <v>0</v>
      </c>
      <c r="S62" s="628">
        <f>Discount!$J$36</f>
        <v>0</v>
      </c>
      <c r="T62" s="451">
        <f t="shared" si="5"/>
        <v>0</v>
      </c>
      <c r="U62" s="452">
        <f t="shared" si="6"/>
        <v>0</v>
      </c>
      <c r="V62" s="754">
        <f t="shared" si="7"/>
        <v>0</v>
      </c>
      <c r="W62" s="263"/>
      <c r="X62" s="263"/>
      <c r="Y62" s="263"/>
      <c r="Z62" s="263"/>
      <c r="AA62" s="263"/>
    </row>
    <row r="63" spans="1:27" ht="47.25" customHeight="1">
      <c r="A63" s="762">
        <v>45</v>
      </c>
      <c r="B63" s="763">
        <v>7000016524</v>
      </c>
      <c r="C63" s="763">
        <v>4850</v>
      </c>
      <c r="D63" s="763">
        <v>330</v>
      </c>
      <c r="E63" s="763">
        <v>10</v>
      </c>
      <c r="F63" s="763" t="s">
        <v>838</v>
      </c>
      <c r="G63" s="763">
        <v>100002812</v>
      </c>
      <c r="H63" s="763">
        <v>998734</v>
      </c>
      <c r="I63" s="764"/>
      <c r="J63" s="763">
        <v>18</v>
      </c>
      <c r="K63" s="765"/>
      <c r="L63" s="771" t="s">
        <v>877</v>
      </c>
      <c r="M63" s="763" t="s">
        <v>299</v>
      </c>
      <c r="N63" s="763">
        <v>1</v>
      </c>
      <c r="O63" s="768"/>
      <c r="P63" s="766" t="str">
        <f t="shared" si="2"/>
        <v>INCLUDED</v>
      </c>
      <c r="Q63" s="514">
        <f t="shared" si="3"/>
        <v>0</v>
      </c>
      <c r="R63" s="451">
        <f t="shared" si="4"/>
        <v>0</v>
      </c>
      <c r="S63" s="628">
        <f>Discount!$J$36</f>
        <v>0</v>
      </c>
      <c r="T63" s="451">
        <f t="shared" si="5"/>
        <v>0</v>
      </c>
      <c r="U63" s="452">
        <f t="shared" si="6"/>
        <v>0</v>
      </c>
      <c r="V63" s="754">
        <f t="shared" si="7"/>
        <v>0</v>
      </c>
      <c r="W63" s="263"/>
      <c r="X63" s="263"/>
      <c r="Y63" s="263"/>
      <c r="Z63" s="263"/>
      <c r="AA63" s="263"/>
    </row>
    <row r="64" spans="1:27" ht="47.25" customHeight="1">
      <c r="A64" s="762">
        <v>46</v>
      </c>
      <c r="B64" s="763">
        <v>7000016524</v>
      </c>
      <c r="C64" s="763">
        <v>4850</v>
      </c>
      <c r="D64" s="763">
        <v>330</v>
      </c>
      <c r="E64" s="763">
        <v>20</v>
      </c>
      <c r="F64" s="763" t="s">
        <v>838</v>
      </c>
      <c r="G64" s="763">
        <v>170000433</v>
      </c>
      <c r="H64" s="763">
        <v>998734</v>
      </c>
      <c r="I64" s="764"/>
      <c r="J64" s="763">
        <v>18</v>
      </c>
      <c r="K64" s="765"/>
      <c r="L64" s="771" t="s">
        <v>878</v>
      </c>
      <c r="M64" s="763" t="s">
        <v>299</v>
      </c>
      <c r="N64" s="763">
        <v>4</v>
      </c>
      <c r="O64" s="768"/>
      <c r="P64" s="766" t="str">
        <f t="shared" si="2"/>
        <v>INCLUDED</v>
      </c>
      <c r="Q64" s="514">
        <f t="shared" si="3"/>
        <v>0</v>
      </c>
      <c r="R64" s="451">
        <f t="shared" si="4"/>
        <v>0</v>
      </c>
      <c r="S64" s="628">
        <f>Discount!$J$36</f>
        <v>0</v>
      </c>
      <c r="T64" s="451">
        <f t="shared" si="5"/>
        <v>0</v>
      </c>
      <c r="U64" s="452">
        <f t="shared" si="6"/>
        <v>0</v>
      </c>
      <c r="V64" s="754">
        <f t="shared" si="7"/>
        <v>0</v>
      </c>
      <c r="W64" s="263"/>
      <c r="X64" s="263"/>
      <c r="Y64" s="263"/>
      <c r="Z64" s="263"/>
      <c r="AA64" s="263"/>
    </row>
    <row r="65" spans="1:27" ht="47.25" customHeight="1">
      <c r="A65" s="762">
        <v>47</v>
      </c>
      <c r="B65" s="763">
        <v>7000016524</v>
      </c>
      <c r="C65" s="763">
        <v>4850</v>
      </c>
      <c r="D65" s="763">
        <v>330</v>
      </c>
      <c r="E65" s="763">
        <v>30</v>
      </c>
      <c r="F65" s="763" t="s">
        <v>838</v>
      </c>
      <c r="G65" s="763">
        <v>100002813</v>
      </c>
      <c r="H65" s="763">
        <v>998734</v>
      </c>
      <c r="I65" s="764"/>
      <c r="J65" s="763">
        <v>18</v>
      </c>
      <c r="K65" s="765"/>
      <c r="L65" s="771" t="s">
        <v>879</v>
      </c>
      <c r="M65" s="763" t="s">
        <v>299</v>
      </c>
      <c r="N65" s="763">
        <v>2</v>
      </c>
      <c r="O65" s="768"/>
      <c r="P65" s="766" t="str">
        <f t="shared" si="2"/>
        <v>INCLUDED</v>
      </c>
      <c r="Q65" s="514">
        <f t="shared" si="3"/>
        <v>0</v>
      </c>
      <c r="R65" s="451">
        <f t="shared" si="4"/>
        <v>0</v>
      </c>
      <c r="S65" s="628">
        <f>Discount!$J$36</f>
        <v>0</v>
      </c>
      <c r="T65" s="451">
        <f t="shared" si="5"/>
        <v>0</v>
      </c>
      <c r="U65" s="452">
        <f t="shared" si="6"/>
        <v>0</v>
      </c>
      <c r="V65" s="754">
        <f t="shared" si="7"/>
        <v>0</v>
      </c>
      <c r="W65" s="263"/>
      <c r="X65" s="263"/>
      <c r="Y65" s="263"/>
      <c r="Z65" s="263"/>
      <c r="AA65" s="263"/>
    </row>
    <row r="66" spans="1:27" ht="47.25" customHeight="1">
      <c r="A66" s="762">
        <v>48</v>
      </c>
      <c r="B66" s="763">
        <v>7000016524</v>
      </c>
      <c r="C66" s="763">
        <v>4850</v>
      </c>
      <c r="D66" s="763">
        <v>330</v>
      </c>
      <c r="E66" s="763">
        <v>40</v>
      </c>
      <c r="F66" s="763" t="s">
        <v>838</v>
      </c>
      <c r="G66" s="763">
        <v>100002825</v>
      </c>
      <c r="H66" s="763">
        <v>998734</v>
      </c>
      <c r="I66" s="764"/>
      <c r="J66" s="763">
        <v>18</v>
      </c>
      <c r="K66" s="765"/>
      <c r="L66" s="771" t="s">
        <v>880</v>
      </c>
      <c r="M66" s="763" t="s">
        <v>300</v>
      </c>
      <c r="N66" s="763">
        <v>2</v>
      </c>
      <c r="O66" s="768"/>
      <c r="P66" s="766" t="str">
        <f t="shared" si="2"/>
        <v>INCLUDED</v>
      </c>
      <c r="Q66" s="514">
        <f t="shared" si="3"/>
        <v>0</v>
      </c>
      <c r="R66" s="451">
        <f t="shared" si="4"/>
        <v>0</v>
      </c>
      <c r="S66" s="628">
        <f>Discount!$J$36</f>
        <v>0</v>
      </c>
      <c r="T66" s="451">
        <f t="shared" si="5"/>
        <v>0</v>
      </c>
      <c r="U66" s="452">
        <f t="shared" si="6"/>
        <v>0</v>
      </c>
      <c r="V66" s="754">
        <f t="shared" si="7"/>
        <v>0</v>
      </c>
      <c r="W66" s="263"/>
      <c r="X66" s="263"/>
      <c r="Y66" s="263"/>
      <c r="Z66" s="263"/>
      <c r="AA66" s="263"/>
    </row>
    <row r="67" spans="1:27" ht="47.25" customHeight="1">
      <c r="A67" s="762">
        <v>49</v>
      </c>
      <c r="B67" s="763">
        <v>7000016524</v>
      </c>
      <c r="C67" s="763">
        <v>4850</v>
      </c>
      <c r="D67" s="763">
        <v>330</v>
      </c>
      <c r="E67" s="763">
        <v>50</v>
      </c>
      <c r="F67" s="763" t="s">
        <v>838</v>
      </c>
      <c r="G67" s="763">
        <v>170000550</v>
      </c>
      <c r="H67" s="763">
        <v>998336</v>
      </c>
      <c r="I67" s="764"/>
      <c r="J67" s="763">
        <v>18</v>
      </c>
      <c r="K67" s="765"/>
      <c r="L67" s="771" t="s">
        <v>881</v>
      </c>
      <c r="M67" s="763" t="s">
        <v>299</v>
      </c>
      <c r="N67" s="763">
        <v>2</v>
      </c>
      <c r="O67" s="768"/>
      <c r="P67" s="766" t="str">
        <f t="shared" si="2"/>
        <v>INCLUDED</v>
      </c>
      <c r="Q67" s="514">
        <f t="shared" si="3"/>
        <v>0</v>
      </c>
      <c r="R67" s="451">
        <f t="shared" si="4"/>
        <v>0</v>
      </c>
      <c r="S67" s="628">
        <f>Discount!$J$36</f>
        <v>0</v>
      </c>
      <c r="T67" s="451">
        <f t="shared" si="5"/>
        <v>0</v>
      </c>
      <c r="U67" s="452">
        <f t="shared" si="6"/>
        <v>0</v>
      </c>
      <c r="V67" s="754">
        <f t="shared" si="7"/>
        <v>0</v>
      </c>
      <c r="W67" s="263"/>
      <c r="X67" s="263"/>
      <c r="Y67" s="263"/>
      <c r="Z67" s="263"/>
      <c r="AA67" s="263"/>
    </row>
    <row r="68" spans="1:27" ht="47.25" customHeight="1">
      <c r="A68" s="762">
        <v>50</v>
      </c>
      <c r="B68" s="763">
        <v>7000016524</v>
      </c>
      <c r="C68" s="763">
        <v>4850</v>
      </c>
      <c r="D68" s="763">
        <v>330</v>
      </c>
      <c r="E68" s="763">
        <v>60</v>
      </c>
      <c r="F68" s="763" t="s">
        <v>838</v>
      </c>
      <c r="G68" s="763">
        <v>100002829</v>
      </c>
      <c r="H68" s="763">
        <v>998734</v>
      </c>
      <c r="I68" s="764"/>
      <c r="J68" s="763">
        <v>18</v>
      </c>
      <c r="K68" s="765"/>
      <c r="L68" s="771" t="s">
        <v>882</v>
      </c>
      <c r="M68" s="763" t="s">
        <v>300</v>
      </c>
      <c r="N68" s="763">
        <v>1</v>
      </c>
      <c r="O68" s="768"/>
      <c r="P68" s="766" t="str">
        <f t="shared" si="2"/>
        <v>INCLUDED</v>
      </c>
      <c r="Q68" s="514">
        <f t="shared" si="3"/>
        <v>0</v>
      </c>
      <c r="R68" s="451">
        <f t="shared" si="4"/>
        <v>0</v>
      </c>
      <c r="S68" s="628">
        <f>Discount!$J$36</f>
        <v>0</v>
      </c>
      <c r="T68" s="451">
        <f t="shared" si="5"/>
        <v>0</v>
      </c>
      <c r="U68" s="452">
        <f t="shared" si="6"/>
        <v>0</v>
      </c>
      <c r="V68" s="754">
        <f t="shared" si="7"/>
        <v>0</v>
      </c>
      <c r="W68" s="263"/>
      <c r="X68" s="263"/>
      <c r="Y68" s="263"/>
      <c r="Z68" s="263"/>
      <c r="AA68" s="263"/>
    </row>
    <row r="69" spans="1:27" ht="47.25" customHeight="1">
      <c r="A69" s="762">
        <v>51</v>
      </c>
      <c r="B69" s="763">
        <v>7000016524</v>
      </c>
      <c r="C69" s="763">
        <v>4850</v>
      </c>
      <c r="D69" s="763">
        <v>330</v>
      </c>
      <c r="E69" s="763">
        <v>70</v>
      </c>
      <c r="F69" s="763" t="s">
        <v>838</v>
      </c>
      <c r="G69" s="763">
        <v>170000375</v>
      </c>
      <c r="H69" s="763">
        <v>998734</v>
      </c>
      <c r="I69" s="764"/>
      <c r="J69" s="763">
        <v>18</v>
      </c>
      <c r="K69" s="765"/>
      <c r="L69" s="771" t="s">
        <v>883</v>
      </c>
      <c r="M69" s="763" t="s">
        <v>299</v>
      </c>
      <c r="N69" s="763">
        <v>1</v>
      </c>
      <c r="O69" s="768"/>
      <c r="P69" s="766" t="str">
        <f t="shared" si="2"/>
        <v>INCLUDED</v>
      </c>
      <c r="Q69" s="514">
        <f t="shared" si="3"/>
        <v>0</v>
      </c>
      <c r="R69" s="451">
        <f t="shared" si="4"/>
        <v>0</v>
      </c>
      <c r="S69" s="628">
        <f>Discount!$J$36</f>
        <v>0</v>
      </c>
      <c r="T69" s="451">
        <f t="shared" si="5"/>
        <v>0</v>
      </c>
      <c r="U69" s="452">
        <f t="shared" si="6"/>
        <v>0</v>
      </c>
      <c r="V69" s="754">
        <f t="shared" si="7"/>
        <v>0</v>
      </c>
      <c r="W69" s="263"/>
      <c r="X69" s="263"/>
      <c r="Y69" s="263"/>
      <c r="Z69" s="263"/>
      <c r="AA69" s="263"/>
    </row>
    <row r="70" spans="1:27" ht="47.25" customHeight="1">
      <c r="A70" s="762">
        <v>52</v>
      </c>
      <c r="B70" s="763">
        <v>7000016524</v>
      </c>
      <c r="C70" s="763">
        <v>4850</v>
      </c>
      <c r="D70" s="763">
        <v>330</v>
      </c>
      <c r="E70" s="763">
        <v>80</v>
      </c>
      <c r="F70" s="763" t="s">
        <v>838</v>
      </c>
      <c r="G70" s="763">
        <v>170000551</v>
      </c>
      <c r="H70" s="763">
        <v>998336</v>
      </c>
      <c r="I70" s="764"/>
      <c r="J70" s="763">
        <v>18</v>
      </c>
      <c r="K70" s="765"/>
      <c r="L70" s="771" t="s">
        <v>884</v>
      </c>
      <c r="M70" s="763" t="s">
        <v>299</v>
      </c>
      <c r="N70" s="763">
        <v>2</v>
      </c>
      <c r="O70" s="768"/>
      <c r="P70" s="766" t="str">
        <f t="shared" si="2"/>
        <v>INCLUDED</v>
      </c>
      <c r="Q70" s="514">
        <f t="shared" si="3"/>
        <v>0</v>
      </c>
      <c r="R70" s="451">
        <f t="shared" si="4"/>
        <v>0</v>
      </c>
      <c r="S70" s="628">
        <f>Discount!$J$36</f>
        <v>0</v>
      </c>
      <c r="T70" s="451">
        <f t="shared" si="5"/>
        <v>0</v>
      </c>
      <c r="U70" s="452">
        <f t="shared" si="6"/>
        <v>0</v>
      </c>
      <c r="V70" s="754">
        <f t="shared" si="7"/>
        <v>0</v>
      </c>
      <c r="W70" s="263"/>
      <c r="X70" s="263"/>
      <c r="Y70" s="263"/>
      <c r="Z70" s="263"/>
      <c r="AA70" s="263"/>
    </row>
    <row r="71" spans="1:27" ht="47.25" customHeight="1">
      <c r="A71" s="762">
        <v>53</v>
      </c>
      <c r="B71" s="763">
        <v>7000016524</v>
      </c>
      <c r="C71" s="763">
        <v>4850</v>
      </c>
      <c r="D71" s="763">
        <v>330</v>
      </c>
      <c r="E71" s="763">
        <v>90</v>
      </c>
      <c r="F71" s="763" t="s">
        <v>838</v>
      </c>
      <c r="G71" s="763">
        <v>100002882</v>
      </c>
      <c r="H71" s="763">
        <v>998336</v>
      </c>
      <c r="I71" s="764"/>
      <c r="J71" s="763">
        <v>18</v>
      </c>
      <c r="K71" s="765"/>
      <c r="L71" s="771" t="s">
        <v>885</v>
      </c>
      <c r="M71" s="763" t="s">
        <v>568</v>
      </c>
      <c r="N71" s="763">
        <v>1</v>
      </c>
      <c r="O71" s="768"/>
      <c r="P71" s="766" t="str">
        <f t="shared" si="2"/>
        <v>INCLUDED</v>
      </c>
      <c r="Q71" s="514">
        <f t="shared" si="3"/>
        <v>0</v>
      </c>
      <c r="R71" s="451">
        <f t="shared" si="4"/>
        <v>0</v>
      </c>
      <c r="S71" s="628">
        <f>Discount!$J$36</f>
        <v>0</v>
      </c>
      <c r="T71" s="451">
        <f t="shared" si="5"/>
        <v>0</v>
      </c>
      <c r="U71" s="452">
        <f t="shared" si="6"/>
        <v>0</v>
      </c>
      <c r="V71" s="754">
        <f t="shared" si="7"/>
        <v>0</v>
      </c>
      <c r="W71" s="263"/>
      <c r="X71" s="263"/>
      <c r="Y71" s="263"/>
      <c r="Z71" s="263"/>
      <c r="AA71" s="263"/>
    </row>
    <row r="72" spans="1:27" ht="47.25" customHeight="1">
      <c r="A72" s="762">
        <v>54</v>
      </c>
      <c r="B72" s="763">
        <v>7000016524</v>
      </c>
      <c r="C72" s="763">
        <v>4850</v>
      </c>
      <c r="D72" s="763">
        <v>330</v>
      </c>
      <c r="E72" s="763">
        <v>100</v>
      </c>
      <c r="F72" s="763" t="s">
        <v>838</v>
      </c>
      <c r="G72" s="763">
        <v>170000356</v>
      </c>
      <c r="H72" s="763">
        <v>998336</v>
      </c>
      <c r="I72" s="764"/>
      <c r="J72" s="763">
        <v>18</v>
      </c>
      <c r="K72" s="765"/>
      <c r="L72" s="771" t="s">
        <v>886</v>
      </c>
      <c r="M72" s="763" t="s">
        <v>299</v>
      </c>
      <c r="N72" s="763">
        <v>1</v>
      </c>
      <c r="O72" s="768"/>
      <c r="P72" s="766" t="str">
        <f t="shared" si="2"/>
        <v>INCLUDED</v>
      </c>
      <c r="Q72" s="514">
        <f t="shared" si="3"/>
        <v>0</v>
      </c>
      <c r="R72" s="451">
        <f t="shared" si="4"/>
        <v>0</v>
      </c>
      <c r="S72" s="628">
        <f>Discount!$J$36</f>
        <v>0</v>
      </c>
      <c r="T72" s="451">
        <f t="shared" si="5"/>
        <v>0</v>
      </c>
      <c r="U72" s="452">
        <f t="shared" si="6"/>
        <v>0</v>
      </c>
      <c r="V72" s="754">
        <f t="shared" si="7"/>
        <v>0</v>
      </c>
      <c r="W72" s="263"/>
      <c r="X72" s="263"/>
      <c r="Y72" s="263"/>
      <c r="Z72" s="263"/>
      <c r="AA72" s="263"/>
    </row>
    <row r="73" spans="1:27" ht="47.25" customHeight="1">
      <c r="A73" s="762">
        <v>55</v>
      </c>
      <c r="B73" s="763">
        <v>7000016524</v>
      </c>
      <c r="C73" s="763">
        <v>4900</v>
      </c>
      <c r="D73" s="763">
        <v>350</v>
      </c>
      <c r="E73" s="763">
        <v>10</v>
      </c>
      <c r="F73" s="763" t="s">
        <v>839</v>
      </c>
      <c r="G73" s="763">
        <v>170000502</v>
      </c>
      <c r="H73" s="763">
        <v>998713</v>
      </c>
      <c r="I73" s="764"/>
      <c r="J73" s="763">
        <v>18</v>
      </c>
      <c r="K73" s="765"/>
      <c r="L73" s="771" t="s">
        <v>887</v>
      </c>
      <c r="M73" s="763" t="s">
        <v>299</v>
      </c>
      <c r="N73" s="763">
        <v>2</v>
      </c>
      <c r="O73" s="768"/>
      <c r="P73" s="766" t="str">
        <f t="shared" si="2"/>
        <v>INCLUDED</v>
      </c>
      <c r="Q73" s="514">
        <f t="shared" si="3"/>
        <v>0</v>
      </c>
      <c r="R73" s="451">
        <f t="shared" si="4"/>
        <v>0</v>
      </c>
      <c r="S73" s="628">
        <f>Discount!$J$36</f>
        <v>0</v>
      </c>
      <c r="T73" s="451">
        <f t="shared" si="5"/>
        <v>0</v>
      </c>
      <c r="U73" s="452">
        <f t="shared" si="6"/>
        <v>0</v>
      </c>
      <c r="V73" s="754">
        <f t="shared" si="7"/>
        <v>0</v>
      </c>
      <c r="W73" s="263"/>
      <c r="X73" s="263"/>
      <c r="Y73" s="263"/>
      <c r="Z73" s="263"/>
      <c r="AA73" s="263"/>
    </row>
    <row r="74" spans="1:27" ht="47.25" customHeight="1">
      <c r="A74" s="762">
        <v>56</v>
      </c>
      <c r="B74" s="763">
        <v>7000016524</v>
      </c>
      <c r="C74" s="763">
        <v>4900</v>
      </c>
      <c r="D74" s="763">
        <v>350</v>
      </c>
      <c r="E74" s="763">
        <v>20</v>
      </c>
      <c r="F74" s="763" t="s">
        <v>839</v>
      </c>
      <c r="G74" s="763">
        <v>170000530</v>
      </c>
      <c r="H74" s="763">
        <v>998734</v>
      </c>
      <c r="I74" s="764"/>
      <c r="J74" s="763">
        <v>18</v>
      </c>
      <c r="K74" s="765"/>
      <c r="L74" s="771" t="s">
        <v>888</v>
      </c>
      <c r="M74" s="763" t="s">
        <v>299</v>
      </c>
      <c r="N74" s="763">
        <v>2</v>
      </c>
      <c r="O74" s="768"/>
      <c r="P74" s="766" t="str">
        <f t="shared" si="2"/>
        <v>INCLUDED</v>
      </c>
      <c r="Q74" s="514">
        <f t="shared" si="3"/>
        <v>0</v>
      </c>
      <c r="R74" s="451">
        <f t="shared" si="4"/>
        <v>0</v>
      </c>
      <c r="S74" s="628">
        <f>Discount!$J$36</f>
        <v>0</v>
      </c>
      <c r="T74" s="451">
        <f t="shared" si="5"/>
        <v>0</v>
      </c>
      <c r="U74" s="452">
        <f t="shared" si="6"/>
        <v>0</v>
      </c>
      <c r="V74" s="754">
        <f t="shared" si="7"/>
        <v>0</v>
      </c>
      <c r="W74" s="263"/>
      <c r="X74" s="263"/>
      <c r="Y74" s="263"/>
      <c r="Z74" s="263"/>
      <c r="AA74" s="263"/>
    </row>
    <row r="75" spans="1:27" ht="47.25" customHeight="1">
      <c r="A75" s="762">
        <v>57</v>
      </c>
      <c r="B75" s="763">
        <v>7000016524</v>
      </c>
      <c r="C75" s="763">
        <v>4900</v>
      </c>
      <c r="D75" s="763">
        <v>350</v>
      </c>
      <c r="E75" s="763">
        <v>30</v>
      </c>
      <c r="F75" s="763" t="s">
        <v>839</v>
      </c>
      <c r="G75" s="763">
        <v>170000503</v>
      </c>
      <c r="H75" s="763">
        <v>998713</v>
      </c>
      <c r="I75" s="764"/>
      <c r="J75" s="763">
        <v>18</v>
      </c>
      <c r="K75" s="765"/>
      <c r="L75" s="771" t="s">
        <v>889</v>
      </c>
      <c r="M75" s="763" t="s">
        <v>299</v>
      </c>
      <c r="N75" s="763">
        <v>3</v>
      </c>
      <c r="O75" s="768"/>
      <c r="P75" s="766" t="str">
        <f t="shared" si="2"/>
        <v>INCLUDED</v>
      </c>
      <c r="Q75" s="514">
        <f t="shared" si="3"/>
        <v>0</v>
      </c>
      <c r="R75" s="451">
        <f t="shared" si="4"/>
        <v>0</v>
      </c>
      <c r="S75" s="628">
        <f>Discount!$J$36</f>
        <v>0</v>
      </c>
      <c r="T75" s="451">
        <f t="shared" si="5"/>
        <v>0</v>
      </c>
      <c r="U75" s="452">
        <f t="shared" si="6"/>
        <v>0</v>
      </c>
      <c r="V75" s="754">
        <f t="shared" si="7"/>
        <v>0</v>
      </c>
      <c r="W75" s="263"/>
      <c r="X75" s="263"/>
      <c r="Y75" s="263"/>
      <c r="Z75" s="263"/>
      <c r="AA75" s="263"/>
    </row>
    <row r="76" spans="1:27" ht="47.25" customHeight="1">
      <c r="A76" s="762">
        <v>58</v>
      </c>
      <c r="B76" s="763">
        <v>7000016524</v>
      </c>
      <c r="C76" s="763">
        <v>4900</v>
      </c>
      <c r="D76" s="763">
        <v>350</v>
      </c>
      <c r="E76" s="763">
        <v>40</v>
      </c>
      <c r="F76" s="763" t="s">
        <v>839</v>
      </c>
      <c r="G76" s="763">
        <v>170000504</v>
      </c>
      <c r="H76" s="763">
        <v>998713</v>
      </c>
      <c r="I76" s="764"/>
      <c r="J76" s="763">
        <v>18</v>
      </c>
      <c r="K76" s="765"/>
      <c r="L76" s="771" t="s">
        <v>890</v>
      </c>
      <c r="M76" s="763" t="s">
        <v>607</v>
      </c>
      <c r="N76" s="763">
        <v>1</v>
      </c>
      <c r="O76" s="768"/>
      <c r="P76" s="766" t="str">
        <f t="shared" si="2"/>
        <v>INCLUDED</v>
      </c>
      <c r="Q76" s="514">
        <f t="shared" si="3"/>
        <v>0</v>
      </c>
      <c r="R76" s="451">
        <f t="shared" si="4"/>
        <v>0</v>
      </c>
      <c r="S76" s="628">
        <f>Discount!$J$36</f>
        <v>0</v>
      </c>
      <c r="T76" s="451">
        <f t="shared" si="5"/>
        <v>0</v>
      </c>
      <c r="U76" s="452">
        <f t="shared" si="6"/>
        <v>0</v>
      </c>
      <c r="V76" s="754">
        <f t="shared" si="7"/>
        <v>0</v>
      </c>
      <c r="W76" s="263"/>
      <c r="X76" s="263"/>
      <c r="Y76" s="263"/>
      <c r="Z76" s="263"/>
      <c r="AA76" s="263"/>
    </row>
    <row r="77" spans="1:27" ht="47.25" customHeight="1">
      <c r="A77" s="762">
        <v>59</v>
      </c>
      <c r="B77" s="763">
        <v>7000016524</v>
      </c>
      <c r="C77" s="763">
        <v>4900</v>
      </c>
      <c r="D77" s="763">
        <v>350</v>
      </c>
      <c r="E77" s="763">
        <v>50</v>
      </c>
      <c r="F77" s="763" t="s">
        <v>839</v>
      </c>
      <c r="G77" s="763">
        <v>170000501</v>
      </c>
      <c r="H77" s="763">
        <v>998734</v>
      </c>
      <c r="I77" s="764"/>
      <c r="J77" s="763">
        <v>18</v>
      </c>
      <c r="K77" s="765"/>
      <c r="L77" s="771" t="s">
        <v>891</v>
      </c>
      <c r="M77" s="763" t="s">
        <v>607</v>
      </c>
      <c r="N77" s="763">
        <v>1</v>
      </c>
      <c r="O77" s="768"/>
      <c r="P77" s="766" t="str">
        <f t="shared" si="2"/>
        <v>INCLUDED</v>
      </c>
      <c r="Q77" s="514">
        <f t="shared" si="3"/>
        <v>0</v>
      </c>
      <c r="R77" s="451">
        <f t="shared" si="4"/>
        <v>0</v>
      </c>
      <c r="S77" s="628">
        <f>Discount!$J$36</f>
        <v>0</v>
      </c>
      <c r="T77" s="451">
        <f t="shared" si="5"/>
        <v>0</v>
      </c>
      <c r="U77" s="452">
        <f t="shared" si="6"/>
        <v>0</v>
      </c>
      <c r="V77" s="754">
        <f t="shared" si="7"/>
        <v>0</v>
      </c>
      <c r="W77" s="263"/>
      <c r="X77" s="263"/>
      <c r="Y77" s="263"/>
      <c r="Z77" s="263"/>
      <c r="AA77" s="263"/>
    </row>
    <row r="78" spans="1:27" ht="47.25" customHeight="1">
      <c r="A78" s="762">
        <v>60</v>
      </c>
      <c r="B78" s="763">
        <v>7000016524</v>
      </c>
      <c r="C78" s="763">
        <v>4910</v>
      </c>
      <c r="D78" s="763">
        <v>360</v>
      </c>
      <c r="E78" s="763">
        <v>10</v>
      </c>
      <c r="F78" s="763" t="s">
        <v>840</v>
      </c>
      <c r="G78" s="763">
        <v>100004518</v>
      </c>
      <c r="H78" s="763">
        <v>995433</v>
      </c>
      <c r="I78" s="764"/>
      <c r="J78" s="763">
        <v>18</v>
      </c>
      <c r="K78" s="765"/>
      <c r="L78" s="771" t="s">
        <v>892</v>
      </c>
      <c r="M78" s="763" t="s">
        <v>893</v>
      </c>
      <c r="N78" s="763">
        <v>2264</v>
      </c>
      <c r="O78" s="768"/>
      <c r="P78" s="766" t="str">
        <f t="shared" si="2"/>
        <v>INCLUDED</v>
      </c>
      <c r="Q78" s="514">
        <f t="shared" si="3"/>
        <v>0</v>
      </c>
      <c r="R78" s="451">
        <f t="shared" si="4"/>
        <v>0</v>
      </c>
      <c r="S78" s="628">
        <f>Discount!$J$36</f>
        <v>0</v>
      </c>
      <c r="T78" s="451">
        <f t="shared" si="5"/>
        <v>0</v>
      </c>
      <c r="U78" s="452">
        <f t="shared" si="6"/>
        <v>0</v>
      </c>
      <c r="V78" s="754">
        <f t="shared" si="7"/>
        <v>0</v>
      </c>
      <c r="W78" s="263"/>
      <c r="X78" s="263"/>
      <c r="Y78" s="263"/>
      <c r="Z78" s="263"/>
      <c r="AA78" s="263"/>
    </row>
    <row r="79" spans="1:27" ht="47.25" customHeight="1">
      <c r="A79" s="762">
        <v>61</v>
      </c>
      <c r="B79" s="763">
        <v>7000016524</v>
      </c>
      <c r="C79" s="763">
        <v>4910</v>
      </c>
      <c r="D79" s="763">
        <v>360</v>
      </c>
      <c r="E79" s="763">
        <v>20</v>
      </c>
      <c r="F79" s="763" t="s">
        <v>840</v>
      </c>
      <c r="G79" s="763">
        <v>100001325</v>
      </c>
      <c r="H79" s="763">
        <v>995454</v>
      </c>
      <c r="I79" s="764"/>
      <c r="J79" s="763">
        <v>18</v>
      </c>
      <c r="K79" s="765"/>
      <c r="L79" s="771" t="s">
        <v>894</v>
      </c>
      <c r="M79" s="763" t="s">
        <v>893</v>
      </c>
      <c r="N79" s="763">
        <v>77</v>
      </c>
      <c r="O79" s="768"/>
      <c r="P79" s="766" t="str">
        <f t="shared" si="2"/>
        <v>INCLUDED</v>
      </c>
      <c r="Q79" s="514">
        <f t="shared" si="3"/>
        <v>0</v>
      </c>
      <c r="R79" s="451">
        <f t="shared" si="4"/>
        <v>0</v>
      </c>
      <c r="S79" s="628">
        <f>Discount!$J$36</f>
        <v>0</v>
      </c>
      <c r="T79" s="451">
        <f t="shared" si="5"/>
        <v>0</v>
      </c>
      <c r="U79" s="452">
        <f t="shared" si="6"/>
        <v>0</v>
      </c>
      <c r="V79" s="754">
        <f t="shared" si="7"/>
        <v>0</v>
      </c>
      <c r="W79" s="263"/>
      <c r="X79" s="263"/>
      <c r="Y79" s="263"/>
      <c r="Z79" s="263"/>
      <c r="AA79" s="263"/>
    </row>
    <row r="80" spans="1:27" ht="47.25" customHeight="1">
      <c r="A80" s="762">
        <v>62</v>
      </c>
      <c r="B80" s="763">
        <v>7000016524</v>
      </c>
      <c r="C80" s="763">
        <v>4910</v>
      </c>
      <c r="D80" s="763">
        <v>360</v>
      </c>
      <c r="E80" s="763">
        <v>30</v>
      </c>
      <c r="F80" s="763" t="s">
        <v>840</v>
      </c>
      <c r="G80" s="763">
        <v>100001326</v>
      </c>
      <c r="H80" s="763">
        <v>995454</v>
      </c>
      <c r="I80" s="764"/>
      <c r="J80" s="763">
        <v>18</v>
      </c>
      <c r="K80" s="765"/>
      <c r="L80" s="771" t="s">
        <v>895</v>
      </c>
      <c r="M80" s="763" t="s">
        <v>893</v>
      </c>
      <c r="N80" s="763">
        <v>3</v>
      </c>
      <c r="O80" s="768"/>
      <c r="P80" s="766" t="str">
        <f t="shared" si="2"/>
        <v>INCLUDED</v>
      </c>
      <c r="Q80" s="514">
        <f t="shared" si="3"/>
        <v>0</v>
      </c>
      <c r="R80" s="451">
        <f t="shared" si="4"/>
        <v>0</v>
      </c>
      <c r="S80" s="628">
        <f>Discount!$J$36</f>
        <v>0</v>
      </c>
      <c r="T80" s="451">
        <f t="shared" si="5"/>
        <v>0</v>
      </c>
      <c r="U80" s="452">
        <f t="shared" si="6"/>
        <v>0</v>
      </c>
      <c r="V80" s="754">
        <f t="shared" si="7"/>
        <v>0</v>
      </c>
      <c r="W80" s="263"/>
      <c r="X80" s="263"/>
      <c r="Y80" s="263"/>
      <c r="Z80" s="263"/>
      <c r="AA80" s="263"/>
    </row>
    <row r="81" spans="1:31" ht="47.25" customHeight="1">
      <c r="A81" s="762">
        <v>63</v>
      </c>
      <c r="B81" s="763">
        <v>7000016524</v>
      </c>
      <c r="C81" s="763">
        <v>4910</v>
      </c>
      <c r="D81" s="763">
        <v>360</v>
      </c>
      <c r="E81" s="763">
        <v>40</v>
      </c>
      <c r="F81" s="763" t="s">
        <v>840</v>
      </c>
      <c r="G81" s="763">
        <v>100001328</v>
      </c>
      <c r="H81" s="763">
        <v>995454</v>
      </c>
      <c r="I81" s="764"/>
      <c r="J81" s="763">
        <v>18</v>
      </c>
      <c r="K81" s="765"/>
      <c r="L81" s="771" t="s">
        <v>896</v>
      </c>
      <c r="M81" s="763" t="s">
        <v>893</v>
      </c>
      <c r="N81" s="763">
        <v>180</v>
      </c>
      <c r="O81" s="768"/>
      <c r="P81" s="766" t="str">
        <f t="shared" si="2"/>
        <v>INCLUDED</v>
      </c>
      <c r="Q81" s="514">
        <f t="shared" si="3"/>
        <v>0</v>
      </c>
      <c r="R81" s="451">
        <f t="shared" si="4"/>
        <v>0</v>
      </c>
      <c r="S81" s="628">
        <f>Discount!$J$36</f>
        <v>0</v>
      </c>
      <c r="T81" s="451">
        <f t="shared" si="5"/>
        <v>0</v>
      </c>
      <c r="U81" s="452">
        <f t="shared" si="6"/>
        <v>0</v>
      </c>
      <c r="V81" s="754">
        <f t="shared" si="7"/>
        <v>0</v>
      </c>
      <c r="W81" s="263"/>
      <c r="X81" s="263"/>
      <c r="Y81" s="263"/>
      <c r="Z81" s="263"/>
      <c r="AA81" s="263"/>
    </row>
    <row r="82" spans="1:31" ht="47.25" customHeight="1">
      <c r="A82" s="762">
        <v>64</v>
      </c>
      <c r="B82" s="763">
        <v>7000016524</v>
      </c>
      <c r="C82" s="763">
        <v>4910</v>
      </c>
      <c r="D82" s="763">
        <v>360</v>
      </c>
      <c r="E82" s="763">
        <v>50</v>
      </c>
      <c r="F82" s="763" t="s">
        <v>840</v>
      </c>
      <c r="G82" s="763">
        <v>100016607</v>
      </c>
      <c r="H82" s="763">
        <v>995451</v>
      </c>
      <c r="I82" s="764"/>
      <c r="J82" s="763">
        <v>18</v>
      </c>
      <c r="K82" s="765"/>
      <c r="L82" s="771" t="s">
        <v>897</v>
      </c>
      <c r="M82" s="763" t="s">
        <v>893</v>
      </c>
      <c r="N82" s="763">
        <v>719</v>
      </c>
      <c r="O82" s="768"/>
      <c r="P82" s="766" t="str">
        <f t="shared" si="2"/>
        <v>INCLUDED</v>
      </c>
      <c r="Q82" s="514">
        <f t="shared" si="3"/>
        <v>0</v>
      </c>
      <c r="R82" s="451">
        <f t="shared" si="4"/>
        <v>0</v>
      </c>
      <c r="S82" s="628">
        <f>Discount!$J$36</f>
        <v>0</v>
      </c>
      <c r="T82" s="451">
        <f t="shared" si="5"/>
        <v>0</v>
      </c>
      <c r="U82" s="452">
        <f t="shared" si="6"/>
        <v>0</v>
      </c>
      <c r="V82" s="754">
        <f t="shared" si="7"/>
        <v>0</v>
      </c>
      <c r="W82" s="263"/>
      <c r="X82" s="263"/>
      <c r="Y82" s="263"/>
      <c r="Z82" s="263"/>
      <c r="AA82" s="263"/>
    </row>
    <row r="83" spans="1:31" ht="47.25" customHeight="1">
      <c r="A83" s="762">
        <v>65</v>
      </c>
      <c r="B83" s="763">
        <v>7000016524</v>
      </c>
      <c r="C83" s="763">
        <v>4910</v>
      </c>
      <c r="D83" s="763">
        <v>360</v>
      </c>
      <c r="E83" s="763">
        <v>60</v>
      </c>
      <c r="F83" s="763" t="s">
        <v>840</v>
      </c>
      <c r="G83" s="763">
        <v>100001329</v>
      </c>
      <c r="H83" s="763">
        <v>995454</v>
      </c>
      <c r="I83" s="764"/>
      <c r="J83" s="763">
        <v>18</v>
      </c>
      <c r="K83" s="765"/>
      <c r="L83" s="771" t="s">
        <v>898</v>
      </c>
      <c r="M83" s="763" t="s">
        <v>899</v>
      </c>
      <c r="N83" s="763">
        <v>50</v>
      </c>
      <c r="O83" s="768"/>
      <c r="P83" s="766" t="str">
        <f t="shared" si="2"/>
        <v>INCLUDED</v>
      </c>
      <c r="Q83" s="514">
        <f t="shared" si="3"/>
        <v>0</v>
      </c>
      <c r="R83" s="451">
        <f t="shared" si="4"/>
        <v>0</v>
      </c>
      <c r="S83" s="628">
        <f>Discount!$J$36</f>
        <v>0</v>
      </c>
      <c r="T83" s="451">
        <f t="shared" si="5"/>
        <v>0</v>
      </c>
      <c r="U83" s="452">
        <f t="shared" si="6"/>
        <v>0</v>
      </c>
      <c r="V83" s="754">
        <f t="shared" si="7"/>
        <v>0</v>
      </c>
      <c r="W83" s="263"/>
      <c r="X83" s="263"/>
      <c r="Y83" s="263"/>
      <c r="Z83" s="263"/>
      <c r="AA83" s="263"/>
    </row>
    <row r="84" spans="1:31" ht="47.25" customHeight="1">
      <c r="A84" s="762">
        <v>66</v>
      </c>
      <c r="B84" s="763">
        <v>7000016524</v>
      </c>
      <c r="C84" s="763">
        <v>4910</v>
      </c>
      <c r="D84" s="763">
        <v>360</v>
      </c>
      <c r="E84" s="763">
        <v>70</v>
      </c>
      <c r="F84" s="763" t="s">
        <v>840</v>
      </c>
      <c r="G84" s="763">
        <v>100001331</v>
      </c>
      <c r="H84" s="763">
        <v>995455</v>
      </c>
      <c r="I84" s="764"/>
      <c r="J84" s="763">
        <v>18</v>
      </c>
      <c r="K84" s="765"/>
      <c r="L84" s="771" t="s">
        <v>900</v>
      </c>
      <c r="M84" s="763" t="s">
        <v>899</v>
      </c>
      <c r="N84" s="763">
        <v>3</v>
      </c>
      <c r="O84" s="768"/>
      <c r="P84" s="766" t="str">
        <f t="shared" ref="P84:P147" si="8">IF(O84=0, "INCLUDED", IF(ISERROR(N84*O84), O84, N84*O84))</f>
        <v>INCLUDED</v>
      </c>
      <c r="Q84" s="514">
        <f t="shared" ref="Q84:Q147" si="9">IF(P84="Included",0,P84)</f>
        <v>0</v>
      </c>
      <c r="R84" s="451">
        <f t="shared" ref="R84:R147" si="10">IF( K84="",J84*(IF(P84="Included",0,P84))/100,K84*(IF(P84="Included",0,P84)))</f>
        <v>0</v>
      </c>
      <c r="S84" s="628">
        <f>Discount!$J$36</f>
        <v>0</v>
      </c>
      <c r="T84" s="451">
        <f t="shared" ref="T84:T147" si="11">S84*Q84</f>
        <v>0</v>
      </c>
      <c r="U84" s="452">
        <f t="shared" ref="U84:U147" si="12">IF(K84="",J84*T84/100,K84*T84)</f>
        <v>0</v>
      </c>
      <c r="V84" s="754">
        <f t="shared" ref="V84:V147" si="13">O84*N84</f>
        <v>0</v>
      </c>
      <c r="W84" s="263"/>
      <c r="X84" s="263"/>
      <c r="Y84" s="263"/>
      <c r="Z84" s="263"/>
      <c r="AA84" s="263"/>
    </row>
    <row r="85" spans="1:31" ht="47.25" customHeight="1">
      <c r="A85" s="762">
        <v>67</v>
      </c>
      <c r="B85" s="763">
        <v>7000016524</v>
      </c>
      <c r="C85" s="763">
        <v>4910</v>
      </c>
      <c r="D85" s="763">
        <v>360</v>
      </c>
      <c r="E85" s="763">
        <v>80</v>
      </c>
      <c r="F85" s="763" t="s">
        <v>840</v>
      </c>
      <c r="G85" s="763">
        <v>100001714</v>
      </c>
      <c r="H85" s="763">
        <v>995428</v>
      </c>
      <c r="I85" s="764"/>
      <c r="J85" s="763">
        <v>18</v>
      </c>
      <c r="K85" s="765"/>
      <c r="L85" s="771" t="s">
        <v>901</v>
      </c>
      <c r="M85" s="763" t="s">
        <v>902</v>
      </c>
      <c r="N85" s="763">
        <v>2000</v>
      </c>
      <c r="O85" s="768"/>
      <c r="P85" s="766" t="str">
        <f t="shared" si="8"/>
        <v>INCLUDED</v>
      </c>
      <c r="Q85" s="514">
        <f t="shared" si="9"/>
        <v>0</v>
      </c>
      <c r="R85" s="451">
        <f t="shared" si="10"/>
        <v>0</v>
      </c>
      <c r="S85" s="628">
        <f>Discount!$J$36</f>
        <v>0</v>
      </c>
      <c r="T85" s="451">
        <f t="shared" si="11"/>
        <v>0</v>
      </c>
      <c r="U85" s="452">
        <f t="shared" si="12"/>
        <v>0</v>
      </c>
      <c r="V85" s="754">
        <f t="shared" si="13"/>
        <v>0</v>
      </c>
      <c r="W85" s="263"/>
      <c r="X85" s="263"/>
      <c r="Y85" s="263"/>
      <c r="Z85" s="263"/>
      <c r="AA85" s="263"/>
    </row>
    <row r="86" spans="1:31" ht="47.25" customHeight="1">
      <c r="A86" s="762">
        <v>68</v>
      </c>
      <c r="B86" s="763">
        <v>7000016524</v>
      </c>
      <c r="C86" s="763">
        <v>4910</v>
      </c>
      <c r="D86" s="763">
        <v>360</v>
      </c>
      <c r="E86" s="763">
        <v>90</v>
      </c>
      <c r="F86" s="763" t="s">
        <v>840</v>
      </c>
      <c r="G86" s="763">
        <v>100001713</v>
      </c>
      <c r="H86" s="763">
        <v>995424</v>
      </c>
      <c r="I86" s="764"/>
      <c r="J86" s="763">
        <v>18</v>
      </c>
      <c r="K86" s="765"/>
      <c r="L86" s="771" t="s">
        <v>903</v>
      </c>
      <c r="M86" s="763" t="s">
        <v>902</v>
      </c>
      <c r="N86" s="763">
        <v>2400</v>
      </c>
      <c r="O86" s="768"/>
      <c r="P86" s="766" t="str">
        <f t="shared" si="8"/>
        <v>INCLUDED</v>
      </c>
      <c r="Q86" s="514">
        <f t="shared" si="9"/>
        <v>0</v>
      </c>
      <c r="R86" s="451">
        <f t="shared" si="10"/>
        <v>0</v>
      </c>
      <c r="S86" s="628">
        <f>Discount!$J$36</f>
        <v>0</v>
      </c>
      <c r="T86" s="451">
        <f t="shared" si="11"/>
        <v>0</v>
      </c>
      <c r="U86" s="452">
        <f t="shared" si="12"/>
        <v>0</v>
      </c>
      <c r="V86" s="754">
        <f t="shared" si="13"/>
        <v>0</v>
      </c>
      <c r="W86" s="263"/>
      <c r="X86" s="263"/>
      <c r="Y86" s="263"/>
      <c r="Z86" s="263"/>
      <c r="AA86" s="263"/>
    </row>
    <row r="87" spans="1:31" ht="47.25" customHeight="1">
      <c r="A87" s="762">
        <v>69</v>
      </c>
      <c r="B87" s="763">
        <v>7000016524</v>
      </c>
      <c r="C87" s="763">
        <v>4910</v>
      </c>
      <c r="D87" s="763">
        <v>360</v>
      </c>
      <c r="E87" s="763">
        <v>100</v>
      </c>
      <c r="F87" s="763" t="s">
        <v>840</v>
      </c>
      <c r="G87" s="763">
        <v>100001712</v>
      </c>
      <c r="H87" s="763">
        <v>995428</v>
      </c>
      <c r="I87" s="764"/>
      <c r="J87" s="763">
        <v>18</v>
      </c>
      <c r="K87" s="765"/>
      <c r="L87" s="771" t="s">
        <v>904</v>
      </c>
      <c r="M87" s="763" t="s">
        <v>902</v>
      </c>
      <c r="N87" s="763">
        <v>400</v>
      </c>
      <c r="O87" s="768"/>
      <c r="P87" s="766" t="str">
        <f t="shared" si="8"/>
        <v>INCLUDED</v>
      </c>
      <c r="Q87" s="514">
        <f t="shared" si="9"/>
        <v>0</v>
      </c>
      <c r="R87" s="451">
        <f t="shared" si="10"/>
        <v>0</v>
      </c>
      <c r="S87" s="628">
        <f>Discount!$J$36</f>
        <v>0</v>
      </c>
      <c r="T87" s="451">
        <f t="shared" si="11"/>
        <v>0</v>
      </c>
      <c r="U87" s="452">
        <f t="shared" si="12"/>
        <v>0</v>
      </c>
      <c r="V87" s="754">
        <f t="shared" si="13"/>
        <v>0</v>
      </c>
      <c r="W87" s="263"/>
      <c r="X87" s="263"/>
      <c r="Y87" s="263"/>
      <c r="Z87" s="263"/>
      <c r="AA87" s="263"/>
    </row>
    <row r="88" spans="1:31" ht="47.25" customHeight="1">
      <c r="A88" s="762">
        <v>70</v>
      </c>
      <c r="B88" s="763">
        <v>7000016524</v>
      </c>
      <c r="C88" s="763">
        <v>4910</v>
      </c>
      <c r="D88" s="763">
        <v>360</v>
      </c>
      <c r="E88" s="763">
        <v>110</v>
      </c>
      <c r="F88" s="763" t="s">
        <v>840</v>
      </c>
      <c r="G88" s="763">
        <v>100004362</v>
      </c>
      <c r="H88" s="763">
        <v>995414</v>
      </c>
      <c r="I88" s="764"/>
      <c r="J88" s="763">
        <v>18</v>
      </c>
      <c r="K88" s="765"/>
      <c r="L88" s="771" t="s">
        <v>905</v>
      </c>
      <c r="M88" s="763" t="s">
        <v>902</v>
      </c>
      <c r="N88" s="763">
        <v>256</v>
      </c>
      <c r="O88" s="768"/>
      <c r="P88" s="766" t="str">
        <f t="shared" si="8"/>
        <v>INCLUDED</v>
      </c>
      <c r="Q88" s="514">
        <f t="shared" si="9"/>
        <v>0</v>
      </c>
      <c r="R88" s="451">
        <f t="shared" si="10"/>
        <v>0</v>
      </c>
      <c r="S88" s="628">
        <f>Discount!$J$36</f>
        <v>0</v>
      </c>
      <c r="T88" s="451">
        <f t="shared" si="11"/>
        <v>0</v>
      </c>
      <c r="U88" s="452">
        <f t="shared" si="12"/>
        <v>0</v>
      </c>
      <c r="V88" s="754">
        <f t="shared" si="13"/>
        <v>0</v>
      </c>
      <c r="W88" s="263"/>
      <c r="X88" s="263"/>
      <c r="Y88" s="263"/>
      <c r="Z88" s="263"/>
      <c r="AA88" s="263"/>
    </row>
    <row r="89" spans="1:31" ht="47.25" customHeight="1">
      <c r="A89" s="762">
        <v>71</v>
      </c>
      <c r="B89" s="763">
        <v>7000016524</v>
      </c>
      <c r="C89" s="763">
        <v>4910</v>
      </c>
      <c r="D89" s="763">
        <v>360</v>
      </c>
      <c r="E89" s="763">
        <v>120</v>
      </c>
      <c r="F89" s="763" t="s">
        <v>840</v>
      </c>
      <c r="G89" s="763">
        <v>100004321</v>
      </c>
      <c r="H89" s="763">
        <v>995416</v>
      </c>
      <c r="I89" s="764"/>
      <c r="J89" s="763">
        <v>18</v>
      </c>
      <c r="K89" s="765"/>
      <c r="L89" s="771" t="s">
        <v>906</v>
      </c>
      <c r="M89" s="763" t="s">
        <v>902</v>
      </c>
      <c r="N89" s="763">
        <v>25</v>
      </c>
      <c r="O89" s="768"/>
      <c r="P89" s="766" t="str">
        <f t="shared" si="8"/>
        <v>INCLUDED</v>
      </c>
      <c r="Q89" s="514">
        <f t="shared" si="9"/>
        <v>0</v>
      </c>
      <c r="R89" s="451">
        <f t="shared" si="10"/>
        <v>0</v>
      </c>
      <c r="S89" s="628">
        <f>Discount!$J$36</f>
        <v>0</v>
      </c>
      <c r="T89" s="451">
        <f t="shared" si="11"/>
        <v>0</v>
      </c>
      <c r="U89" s="452">
        <f t="shared" si="12"/>
        <v>0</v>
      </c>
      <c r="V89" s="754">
        <f t="shared" si="13"/>
        <v>0</v>
      </c>
      <c r="W89" s="263"/>
      <c r="X89" s="263"/>
      <c r="Y89" s="263"/>
      <c r="Z89" s="263"/>
      <c r="AA89" s="263"/>
    </row>
    <row r="90" spans="1:31" ht="47.25" customHeight="1">
      <c r="A90" s="762">
        <v>72</v>
      </c>
      <c r="B90" s="763">
        <v>7000016524</v>
      </c>
      <c r="C90" s="763">
        <v>4910</v>
      </c>
      <c r="D90" s="763">
        <v>360</v>
      </c>
      <c r="E90" s="763">
        <v>130</v>
      </c>
      <c r="F90" s="763" t="s">
        <v>840</v>
      </c>
      <c r="G90" s="763">
        <v>100005130</v>
      </c>
      <c r="H90" s="763">
        <v>995413</v>
      </c>
      <c r="I90" s="764"/>
      <c r="J90" s="763">
        <v>18</v>
      </c>
      <c r="K90" s="765"/>
      <c r="L90" s="771" t="s">
        <v>907</v>
      </c>
      <c r="M90" s="763" t="s">
        <v>902</v>
      </c>
      <c r="N90" s="763">
        <v>20</v>
      </c>
      <c r="O90" s="768"/>
      <c r="P90" s="766" t="str">
        <f t="shared" si="8"/>
        <v>INCLUDED</v>
      </c>
      <c r="Q90" s="514">
        <f t="shared" si="9"/>
        <v>0</v>
      </c>
      <c r="R90" s="451">
        <f t="shared" si="10"/>
        <v>0</v>
      </c>
      <c r="S90" s="628">
        <f>Discount!$J$36</f>
        <v>0</v>
      </c>
      <c r="T90" s="451">
        <f t="shared" si="11"/>
        <v>0</v>
      </c>
      <c r="U90" s="452">
        <f t="shared" si="12"/>
        <v>0</v>
      </c>
      <c r="V90" s="754">
        <f t="shared" si="13"/>
        <v>0</v>
      </c>
      <c r="W90" s="263"/>
      <c r="X90" s="263"/>
      <c r="Y90" s="263"/>
      <c r="Z90" s="263"/>
      <c r="AA90" s="263"/>
    </row>
    <row r="91" spans="1:31" ht="47.25" customHeight="1">
      <c r="A91" s="762">
        <v>73</v>
      </c>
      <c r="B91" s="763">
        <v>7000016524</v>
      </c>
      <c r="C91" s="763">
        <v>4920</v>
      </c>
      <c r="D91" s="763">
        <v>370</v>
      </c>
      <c r="E91" s="763">
        <v>10</v>
      </c>
      <c r="F91" s="763" t="s">
        <v>841</v>
      </c>
      <c r="G91" s="763">
        <v>100001674</v>
      </c>
      <c r="H91" s="763">
        <v>995455</v>
      </c>
      <c r="I91" s="764"/>
      <c r="J91" s="763">
        <v>18</v>
      </c>
      <c r="K91" s="765"/>
      <c r="L91" s="771" t="s">
        <v>908</v>
      </c>
      <c r="M91" s="763" t="s">
        <v>299</v>
      </c>
      <c r="N91" s="763">
        <v>192</v>
      </c>
      <c r="O91" s="768"/>
      <c r="P91" s="766" t="str">
        <f t="shared" si="8"/>
        <v>INCLUDED</v>
      </c>
      <c r="Q91" s="514">
        <f t="shared" si="9"/>
        <v>0</v>
      </c>
      <c r="R91" s="451">
        <f t="shared" si="10"/>
        <v>0</v>
      </c>
      <c r="S91" s="628">
        <f>Discount!$J$36</f>
        <v>0</v>
      </c>
      <c r="T91" s="451">
        <f t="shared" si="11"/>
        <v>0</v>
      </c>
      <c r="U91" s="452">
        <f t="shared" si="12"/>
        <v>0</v>
      </c>
      <c r="V91" s="754">
        <f t="shared" si="13"/>
        <v>0</v>
      </c>
      <c r="W91" s="263"/>
      <c r="X91" s="263"/>
      <c r="Y91" s="263"/>
      <c r="Z91" s="263"/>
      <c r="AA91" s="263"/>
    </row>
    <row r="92" spans="1:31" ht="47.25" customHeight="1">
      <c r="A92" s="762">
        <v>74</v>
      </c>
      <c r="B92" s="763">
        <v>7000016524</v>
      </c>
      <c r="C92" s="763">
        <v>4920</v>
      </c>
      <c r="D92" s="763">
        <v>370</v>
      </c>
      <c r="E92" s="763">
        <v>20</v>
      </c>
      <c r="F92" s="763" t="s">
        <v>841</v>
      </c>
      <c r="G92" s="763">
        <v>100001675</v>
      </c>
      <c r="H92" s="763">
        <v>995455</v>
      </c>
      <c r="I92" s="764"/>
      <c r="J92" s="763">
        <v>18</v>
      </c>
      <c r="K92" s="765"/>
      <c r="L92" s="771" t="s">
        <v>909</v>
      </c>
      <c r="M92" s="763" t="s">
        <v>299</v>
      </c>
      <c r="N92" s="763">
        <v>12</v>
      </c>
      <c r="O92" s="768"/>
      <c r="P92" s="766" t="str">
        <f t="shared" si="8"/>
        <v>INCLUDED</v>
      </c>
      <c r="Q92" s="514">
        <f t="shared" si="9"/>
        <v>0</v>
      </c>
      <c r="R92" s="451">
        <f t="shared" si="10"/>
        <v>0</v>
      </c>
      <c r="S92" s="628">
        <f>Discount!$J$36</f>
        <v>0</v>
      </c>
      <c r="T92" s="451">
        <f t="shared" si="11"/>
        <v>0</v>
      </c>
      <c r="U92" s="452">
        <f t="shared" si="12"/>
        <v>0</v>
      </c>
      <c r="V92" s="754">
        <f t="shared" si="13"/>
        <v>0</v>
      </c>
      <c r="W92" s="263"/>
      <c r="X92" s="263"/>
      <c r="Y92" s="263"/>
      <c r="Z92" s="263"/>
      <c r="AA92" s="263"/>
    </row>
    <row r="93" spans="1:31" ht="47.25" customHeight="1">
      <c r="A93" s="762">
        <v>75</v>
      </c>
      <c r="B93" s="763">
        <v>7000016524</v>
      </c>
      <c r="C93" s="763">
        <v>4920</v>
      </c>
      <c r="D93" s="763">
        <v>370</v>
      </c>
      <c r="E93" s="763">
        <v>30</v>
      </c>
      <c r="F93" s="763" t="s">
        <v>841</v>
      </c>
      <c r="G93" s="763">
        <v>100001677</v>
      </c>
      <c r="H93" s="763">
        <v>995455</v>
      </c>
      <c r="I93" s="764"/>
      <c r="J93" s="763">
        <v>18</v>
      </c>
      <c r="K93" s="765"/>
      <c r="L93" s="771" t="s">
        <v>910</v>
      </c>
      <c r="M93" s="763" t="s">
        <v>299</v>
      </c>
      <c r="N93" s="763">
        <v>28</v>
      </c>
      <c r="O93" s="768"/>
      <c r="P93" s="766" t="str">
        <f t="shared" si="8"/>
        <v>INCLUDED</v>
      </c>
      <c r="Q93" s="514">
        <f t="shared" si="9"/>
        <v>0</v>
      </c>
      <c r="R93" s="451">
        <f t="shared" si="10"/>
        <v>0</v>
      </c>
      <c r="S93" s="628">
        <f>Discount!$J$36</f>
        <v>0</v>
      </c>
      <c r="T93" s="451">
        <f t="shared" si="11"/>
        <v>0</v>
      </c>
      <c r="U93" s="452">
        <f t="shared" si="12"/>
        <v>0</v>
      </c>
      <c r="V93" s="754">
        <f t="shared" si="13"/>
        <v>0</v>
      </c>
      <c r="W93" s="263"/>
      <c r="X93" s="263"/>
      <c r="Y93" s="263"/>
      <c r="Z93" s="263"/>
      <c r="AA93" s="263"/>
    </row>
    <row r="94" spans="1:31" s="751" customFormat="1" ht="27" customHeight="1">
      <c r="A94" s="747" t="s">
        <v>68</v>
      </c>
      <c r="B94" s="752" t="s">
        <v>835</v>
      </c>
      <c r="C94" s="747"/>
      <c r="D94" s="747"/>
      <c r="E94" s="747"/>
      <c r="F94" s="748"/>
      <c r="G94" s="748"/>
      <c r="H94" s="749"/>
      <c r="I94" s="749"/>
      <c r="J94" s="749"/>
      <c r="K94" s="749"/>
      <c r="L94" s="748"/>
      <c r="M94" s="747"/>
      <c r="N94" s="747"/>
      <c r="O94" s="747"/>
      <c r="P94" s="747"/>
      <c r="Q94" s="514"/>
      <c r="R94" s="451"/>
      <c r="S94" s="628"/>
      <c r="T94" s="451"/>
      <c r="U94" s="452"/>
      <c r="V94" s="754"/>
      <c r="W94" s="263"/>
      <c r="X94" s="263"/>
      <c r="Y94" s="263"/>
      <c r="Z94" s="263"/>
      <c r="AA94" s="750"/>
      <c r="AB94" s="750"/>
      <c r="AC94" s="750"/>
      <c r="AD94" s="750"/>
      <c r="AE94" s="750"/>
    </row>
    <row r="95" spans="1:31" ht="46.5" customHeight="1">
      <c r="A95" s="762">
        <v>76</v>
      </c>
      <c r="B95" s="763">
        <v>7000016524</v>
      </c>
      <c r="C95" s="763">
        <v>3170</v>
      </c>
      <c r="D95" s="763">
        <v>140</v>
      </c>
      <c r="E95" s="763">
        <v>60</v>
      </c>
      <c r="F95" s="763" t="s">
        <v>528</v>
      </c>
      <c r="G95" s="763">
        <v>100003557</v>
      </c>
      <c r="H95" s="763">
        <v>998736</v>
      </c>
      <c r="I95" s="764"/>
      <c r="J95" s="763">
        <v>18</v>
      </c>
      <c r="K95" s="765"/>
      <c r="L95" s="771" t="s">
        <v>847</v>
      </c>
      <c r="M95" s="763" t="s">
        <v>300</v>
      </c>
      <c r="N95" s="763">
        <v>2</v>
      </c>
      <c r="O95" s="768"/>
      <c r="P95" s="766" t="str">
        <f t="shared" si="8"/>
        <v>INCLUDED</v>
      </c>
      <c r="Q95" s="514">
        <f t="shared" si="9"/>
        <v>0</v>
      </c>
      <c r="R95" s="451">
        <f t="shared" si="10"/>
        <v>0</v>
      </c>
      <c r="S95" s="628">
        <f>Discount!$J$36</f>
        <v>0</v>
      </c>
      <c r="T95" s="451">
        <f t="shared" si="11"/>
        <v>0</v>
      </c>
      <c r="U95" s="452">
        <f t="shared" si="12"/>
        <v>0</v>
      </c>
      <c r="V95" s="754">
        <f t="shared" si="13"/>
        <v>0</v>
      </c>
      <c r="W95" s="263"/>
      <c r="X95" s="263"/>
      <c r="Y95" s="263"/>
      <c r="Z95" s="263"/>
      <c r="AA95" s="263"/>
    </row>
    <row r="96" spans="1:31" ht="46.5" customHeight="1">
      <c r="A96" s="762">
        <v>77</v>
      </c>
      <c r="B96" s="763">
        <v>7000016524</v>
      </c>
      <c r="C96" s="763">
        <v>3170</v>
      </c>
      <c r="D96" s="763">
        <v>140</v>
      </c>
      <c r="E96" s="763">
        <v>70</v>
      </c>
      <c r="F96" s="763" t="s">
        <v>528</v>
      </c>
      <c r="G96" s="763">
        <v>100002099</v>
      </c>
      <c r="H96" s="763">
        <v>998736</v>
      </c>
      <c r="I96" s="764"/>
      <c r="J96" s="763">
        <v>18</v>
      </c>
      <c r="K96" s="765"/>
      <c r="L96" s="771" t="s">
        <v>848</v>
      </c>
      <c r="M96" s="763" t="s">
        <v>300</v>
      </c>
      <c r="N96" s="763">
        <v>2</v>
      </c>
      <c r="O96" s="768"/>
      <c r="P96" s="766" t="str">
        <f t="shared" si="8"/>
        <v>INCLUDED</v>
      </c>
      <c r="Q96" s="514">
        <f t="shared" si="9"/>
        <v>0</v>
      </c>
      <c r="R96" s="451">
        <f t="shared" si="10"/>
        <v>0</v>
      </c>
      <c r="S96" s="628">
        <f>Discount!$J$36</f>
        <v>0</v>
      </c>
      <c r="T96" s="451">
        <f t="shared" si="11"/>
        <v>0</v>
      </c>
      <c r="U96" s="452">
        <f t="shared" si="12"/>
        <v>0</v>
      </c>
      <c r="V96" s="754">
        <f t="shared" si="13"/>
        <v>0</v>
      </c>
      <c r="W96" s="263"/>
      <c r="X96" s="263"/>
      <c r="Y96" s="263"/>
      <c r="Z96" s="263"/>
      <c r="AA96" s="263"/>
    </row>
    <row r="97" spans="1:27" ht="46.5" customHeight="1">
      <c r="A97" s="762">
        <v>78</v>
      </c>
      <c r="B97" s="763">
        <v>7000016524</v>
      </c>
      <c r="C97" s="763">
        <v>3170</v>
      </c>
      <c r="D97" s="763">
        <v>140</v>
      </c>
      <c r="E97" s="763">
        <v>90</v>
      </c>
      <c r="F97" s="763" t="s">
        <v>528</v>
      </c>
      <c r="G97" s="763">
        <v>100002392</v>
      </c>
      <c r="H97" s="763">
        <v>998736</v>
      </c>
      <c r="I97" s="764"/>
      <c r="J97" s="763">
        <v>18</v>
      </c>
      <c r="K97" s="765"/>
      <c r="L97" s="771" t="s">
        <v>849</v>
      </c>
      <c r="M97" s="763" t="s">
        <v>299</v>
      </c>
      <c r="N97" s="763">
        <v>6</v>
      </c>
      <c r="O97" s="768"/>
      <c r="P97" s="766" t="str">
        <f t="shared" si="8"/>
        <v>INCLUDED</v>
      </c>
      <c r="Q97" s="514">
        <f t="shared" si="9"/>
        <v>0</v>
      </c>
      <c r="R97" s="451">
        <f t="shared" si="10"/>
        <v>0</v>
      </c>
      <c r="S97" s="628">
        <f>Discount!$J$36</f>
        <v>0</v>
      </c>
      <c r="T97" s="451">
        <f t="shared" si="11"/>
        <v>0</v>
      </c>
      <c r="U97" s="452">
        <f t="shared" si="12"/>
        <v>0</v>
      </c>
      <c r="V97" s="754">
        <f t="shared" si="13"/>
        <v>0</v>
      </c>
      <c r="W97" s="263"/>
      <c r="X97" s="263"/>
      <c r="Y97" s="263"/>
      <c r="Z97" s="263"/>
      <c r="AA97" s="263"/>
    </row>
    <row r="98" spans="1:27" ht="46.5" customHeight="1">
      <c r="A98" s="762">
        <v>79</v>
      </c>
      <c r="B98" s="763">
        <v>7000016524</v>
      </c>
      <c r="C98" s="763">
        <v>3170</v>
      </c>
      <c r="D98" s="763">
        <v>140</v>
      </c>
      <c r="E98" s="763">
        <v>100</v>
      </c>
      <c r="F98" s="763" t="s">
        <v>528</v>
      </c>
      <c r="G98" s="763">
        <v>100023509</v>
      </c>
      <c r="H98" s="763">
        <v>998736</v>
      </c>
      <c r="I98" s="764"/>
      <c r="J98" s="763">
        <v>18</v>
      </c>
      <c r="K98" s="765"/>
      <c r="L98" s="771" t="s">
        <v>850</v>
      </c>
      <c r="M98" s="763" t="s">
        <v>555</v>
      </c>
      <c r="N98" s="763">
        <v>400</v>
      </c>
      <c r="O98" s="768"/>
      <c r="P98" s="766" t="str">
        <f t="shared" si="8"/>
        <v>INCLUDED</v>
      </c>
      <c r="Q98" s="514">
        <f t="shared" si="9"/>
        <v>0</v>
      </c>
      <c r="R98" s="451">
        <f t="shared" si="10"/>
        <v>0</v>
      </c>
      <c r="S98" s="628">
        <f>Discount!$J$36</f>
        <v>0</v>
      </c>
      <c r="T98" s="451">
        <f t="shared" si="11"/>
        <v>0</v>
      </c>
      <c r="U98" s="452">
        <f t="shared" si="12"/>
        <v>0</v>
      </c>
      <c r="V98" s="754">
        <f t="shared" si="13"/>
        <v>0</v>
      </c>
      <c r="W98" s="263"/>
      <c r="X98" s="263"/>
      <c r="Y98" s="263"/>
      <c r="Z98" s="263"/>
      <c r="AA98" s="263"/>
    </row>
    <row r="99" spans="1:27" ht="46.5" customHeight="1">
      <c r="A99" s="762">
        <v>80</v>
      </c>
      <c r="B99" s="763">
        <v>7000016524</v>
      </c>
      <c r="C99" s="763">
        <v>3180</v>
      </c>
      <c r="D99" s="763">
        <v>150</v>
      </c>
      <c r="E99" s="763">
        <v>10</v>
      </c>
      <c r="F99" s="763" t="s">
        <v>529</v>
      </c>
      <c r="G99" s="763">
        <v>100000328</v>
      </c>
      <c r="H99" s="763">
        <v>998736</v>
      </c>
      <c r="I99" s="764"/>
      <c r="J99" s="763">
        <v>18</v>
      </c>
      <c r="K99" s="765"/>
      <c r="L99" s="771" t="s">
        <v>673</v>
      </c>
      <c r="M99" s="763" t="s">
        <v>299</v>
      </c>
      <c r="N99" s="763">
        <v>6</v>
      </c>
      <c r="O99" s="768"/>
      <c r="P99" s="766" t="str">
        <f t="shared" si="8"/>
        <v>INCLUDED</v>
      </c>
      <c r="Q99" s="514">
        <f t="shared" si="9"/>
        <v>0</v>
      </c>
      <c r="R99" s="451">
        <f t="shared" si="10"/>
        <v>0</v>
      </c>
      <c r="S99" s="628">
        <f>Discount!$J$36</f>
        <v>0</v>
      </c>
      <c r="T99" s="451">
        <f t="shared" si="11"/>
        <v>0</v>
      </c>
      <c r="U99" s="452">
        <f t="shared" si="12"/>
        <v>0</v>
      </c>
      <c r="V99" s="754">
        <f t="shared" si="13"/>
        <v>0</v>
      </c>
      <c r="W99" s="263"/>
      <c r="X99" s="263"/>
      <c r="Y99" s="263"/>
      <c r="Z99" s="263"/>
      <c r="AA99" s="263"/>
    </row>
    <row r="100" spans="1:27" ht="46.5" customHeight="1">
      <c r="A100" s="762">
        <v>81</v>
      </c>
      <c r="B100" s="763">
        <v>7000016524</v>
      </c>
      <c r="C100" s="763">
        <v>3180</v>
      </c>
      <c r="D100" s="763">
        <v>150</v>
      </c>
      <c r="E100" s="763">
        <v>20</v>
      </c>
      <c r="F100" s="763" t="s">
        <v>529</v>
      </c>
      <c r="G100" s="763">
        <v>100000275</v>
      </c>
      <c r="H100" s="763">
        <v>998736</v>
      </c>
      <c r="I100" s="764"/>
      <c r="J100" s="763">
        <v>18</v>
      </c>
      <c r="K100" s="765"/>
      <c r="L100" s="771" t="s">
        <v>675</v>
      </c>
      <c r="M100" s="763" t="s">
        <v>299</v>
      </c>
      <c r="N100" s="763">
        <v>6</v>
      </c>
      <c r="O100" s="768"/>
      <c r="P100" s="766" t="str">
        <f t="shared" si="8"/>
        <v>INCLUDED</v>
      </c>
      <c r="Q100" s="514">
        <f t="shared" si="9"/>
        <v>0</v>
      </c>
      <c r="R100" s="451">
        <f t="shared" si="10"/>
        <v>0</v>
      </c>
      <c r="S100" s="628">
        <f>Discount!$J$36</f>
        <v>0</v>
      </c>
      <c r="T100" s="451">
        <f t="shared" si="11"/>
        <v>0</v>
      </c>
      <c r="U100" s="452">
        <f t="shared" si="12"/>
        <v>0</v>
      </c>
      <c r="V100" s="754">
        <f t="shared" si="13"/>
        <v>0</v>
      </c>
      <c r="W100" s="263"/>
      <c r="X100" s="263"/>
      <c r="Y100" s="263"/>
      <c r="Z100" s="263"/>
      <c r="AA100" s="263"/>
    </row>
    <row r="101" spans="1:27" ht="46.5" customHeight="1">
      <c r="A101" s="762">
        <v>82</v>
      </c>
      <c r="B101" s="763">
        <v>7000016524</v>
      </c>
      <c r="C101" s="763">
        <v>3180</v>
      </c>
      <c r="D101" s="763">
        <v>150</v>
      </c>
      <c r="E101" s="763">
        <v>30</v>
      </c>
      <c r="F101" s="763" t="s">
        <v>529</v>
      </c>
      <c r="G101" s="763">
        <v>100005443</v>
      </c>
      <c r="H101" s="763">
        <v>998734</v>
      </c>
      <c r="I101" s="764"/>
      <c r="J101" s="763">
        <v>18</v>
      </c>
      <c r="K101" s="765"/>
      <c r="L101" s="771" t="s">
        <v>851</v>
      </c>
      <c r="M101" s="763" t="s">
        <v>299</v>
      </c>
      <c r="N101" s="763">
        <v>12</v>
      </c>
      <c r="O101" s="768"/>
      <c r="P101" s="766" t="str">
        <f t="shared" si="8"/>
        <v>INCLUDED</v>
      </c>
      <c r="Q101" s="514">
        <f t="shared" si="9"/>
        <v>0</v>
      </c>
      <c r="R101" s="451">
        <f t="shared" si="10"/>
        <v>0</v>
      </c>
      <c r="S101" s="628">
        <f>Discount!$J$36</f>
        <v>0</v>
      </c>
      <c r="T101" s="451">
        <f t="shared" si="11"/>
        <v>0</v>
      </c>
      <c r="U101" s="452">
        <f t="shared" si="12"/>
        <v>0</v>
      </c>
      <c r="V101" s="754">
        <f t="shared" si="13"/>
        <v>0</v>
      </c>
      <c r="W101" s="263"/>
      <c r="X101" s="263"/>
      <c r="Y101" s="263"/>
      <c r="Z101" s="263"/>
      <c r="AA101" s="263"/>
    </row>
    <row r="102" spans="1:27" ht="46.5" customHeight="1">
      <c r="A102" s="762">
        <v>83</v>
      </c>
      <c r="B102" s="763">
        <v>7000016524</v>
      </c>
      <c r="C102" s="763">
        <v>3180</v>
      </c>
      <c r="D102" s="763">
        <v>150</v>
      </c>
      <c r="E102" s="763">
        <v>40</v>
      </c>
      <c r="F102" s="763" t="s">
        <v>529</v>
      </c>
      <c r="G102" s="763">
        <v>100000883</v>
      </c>
      <c r="H102" s="763">
        <v>998734</v>
      </c>
      <c r="I102" s="764"/>
      <c r="J102" s="763">
        <v>18</v>
      </c>
      <c r="K102" s="765"/>
      <c r="L102" s="771" t="s">
        <v>685</v>
      </c>
      <c r="M102" s="763" t="s">
        <v>299</v>
      </c>
      <c r="N102" s="763">
        <v>12</v>
      </c>
      <c r="O102" s="768"/>
      <c r="P102" s="766" t="str">
        <f t="shared" si="8"/>
        <v>INCLUDED</v>
      </c>
      <c r="Q102" s="514">
        <f t="shared" si="9"/>
        <v>0</v>
      </c>
      <c r="R102" s="451">
        <f t="shared" si="10"/>
        <v>0</v>
      </c>
      <c r="S102" s="628">
        <f>Discount!$J$36</f>
        <v>0</v>
      </c>
      <c r="T102" s="451">
        <f t="shared" si="11"/>
        <v>0</v>
      </c>
      <c r="U102" s="452">
        <f t="shared" si="12"/>
        <v>0</v>
      </c>
      <c r="V102" s="754">
        <f t="shared" si="13"/>
        <v>0</v>
      </c>
      <c r="W102" s="263"/>
      <c r="X102" s="263"/>
      <c r="Y102" s="263"/>
      <c r="Z102" s="263"/>
      <c r="AA102" s="263"/>
    </row>
    <row r="103" spans="1:27" ht="46.5" customHeight="1">
      <c r="A103" s="762">
        <v>84</v>
      </c>
      <c r="B103" s="763">
        <v>7000016524</v>
      </c>
      <c r="C103" s="763">
        <v>3190</v>
      </c>
      <c r="D103" s="763">
        <v>170</v>
      </c>
      <c r="E103" s="763">
        <v>10</v>
      </c>
      <c r="F103" s="763" t="s">
        <v>531</v>
      </c>
      <c r="G103" s="763">
        <v>100000728</v>
      </c>
      <c r="H103" s="763">
        <v>998736</v>
      </c>
      <c r="I103" s="764"/>
      <c r="J103" s="763">
        <v>18</v>
      </c>
      <c r="K103" s="765"/>
      <c r="L103" s="771" t="s">
        <v>678</v>
      </c>
      <c r="M103" s="763" t="s">
        <v>299</v>
      </c>
      <c r="N103" s="763">
        <v>2</v>
      </c>
      <c r="O103" s="768"/>
      <c r="P103" s="766" t="str">
        <f t="shared" si="8"/>
        <v>INCLUDED</v>
      </c>
      <c r="Q103" s="514">
        <f t="shared" si="9"/>
        <v>0</v>
      </c>
      <c r="R103" s="451">
        <f t="shared" si="10"/>
        <v>0</v>
      </c>
      <c r="S103" s="628">
        <f>Discount!$J$36</f>
        <v>0</v>
      </c>
      <c r="T103" s="451">
        <f t="shared" si="11"/>
        <v>0</v>
      </c>
      <c r="U103" s="452">
        <f t="shared" si="12"/>
        <v>0</v>
      </c>
      <c r="V103" s="754">
        <f t="shared" si="13"/>
        <v>0</v>
      </c>
      <c r="W103" s="263"/>
      <c r="X103" s="263"/>
      <c r="Y103" s="263"/>
      <c r="Z103" s="263"/>
      <c r="AA103" s="263"/>
    </row>
    <row r="104" spans="1:27" ht="46.5" customHeight="1">
      <c r="A104" s="762">
        <v>85</v>
      </c>
      <c r="B104" s="763">
        <v>7000016524</v>
      </c>
      <c r="C104" s="763">
        <v>3190</v>
      </c>
      <c r="D104" s="763">
        <v>170</v>
      </c>
      <c r="E104" s="763">
        <v>20</v>
      </c>
      <c r="F104" s="763" t="s">
        <v>531</v>
      </c>
      <c r="G104" s="763">
        <v>100000730</v>
      </c>
      <c r="H104" s="763">
        <v>998736</v>
      </c>
      <c r="I104" s="764"/>
      <c r="J104" s="763">
        <v>18</v>
      </c>
      <c r="K104" s="765"/>
      <c r="L104" s="771" t="s">
        <v>681</v>
      </c>
      <c r="M104" s="763" t="s">
        <v>299</v>
      </c>
      <c r="N104" s="763">
        <v>2</v>
      </c>
      <c r="O104" s="768"/>
      <c r="P104" s="766" t="str">
        <f t="shared" si="8"/>
        <v>INCLUDED</v>
      </c>
      <c r="Q104" s="514">
        <f t="shared" si="9"/>
        <v>0</v>
      </c>
      <c r="R104" s="451">
        <f t="shared" si="10"/>
        <v>0</v>
      </c>
      <c r="S104" s="628">
        <f>Discount!$J$36</f>
        <v>0</v>
      </c>
      <c r="T104" s="451">
        <f t="shared" si="11"/>
        <v>0</v>
      </c>
      <c r="U104" s="452">
        <f t="shared" si="12"/>
        <v>0</v>
      </c>
      <c r="V104" s="754">
        <f t="shared" si="13"/>
        <v>0</v>
      </c>
      <c r="W104" s="263"/>
      <c r="X104" s="263"/>
      <c r="Y104" s="263"/>
      <c r="Z104" s="263"/>
      <c r="AA104" s="263"/>
    </row>
    <row r="105" spans="1:27" ht="46.5" customHeight="1">
      <c r="A105" s="762">
        <v>86</v>
      </c>
      <c r="B105" s="763">
        <v>7000016524</v>
      </c>
      <c r="C105" s="763">
        <v>3190</v>
      </c>
      <c r="D105" s="763">
        <v>170</v>
      </c>
      <c r="E105" s="763">
        <v>30</v>
      </c>
      <c r="F105" s="763" t="s">
        <v>531</v>
      </c>
      <c r="G105" s="763">
        <v>100000735</v>
      </c>
      <c r="H105" s="763">
        <v>998736</v>
      </c>
      <c r="I105" s="764"/>
      <c r="J105" s="763">
        <v>18</v>
      </c>
      <c r="K105" s="765"/>
      <c r="L105" s="771" t="s">
        <v>852</v>
      </c>
      <c r="M105" s="763" t="s">
        <v>300</v>
      </c>
      <c r="N105" s="763">
        <v>1</v>
      </c>
      <c r="O105" s="768"/>
      <c r="P105" s="766" t="str">
        <f t="shared" si="8"/>
        <v>INCLUDED</v>
      </c>
      <c r="Q105" s="514">
        <f t="shared" si="9"/>
        <v>0</v>
      </c>
      <c r="R105" s="451">
        <f t="shared" si="10"/>
        <v>0</v>
      </c>
      <c r="S105" s="628">
        <f>Discount!$J$36</f>
        <v>0</v>
      </c>
      <c r="T105" s="451">
        <f t="shared" si="11"/>
        <v>0</v>
      </c>
      <c r="U105" s="452">
        <f t="shared" si="12"/>
        <v>0</v>
      </c>
      <c r="V105" s="754">
        <f t="shared" si="13"/>
        <v>0</v>
      </c>
      <c r="W105" s="263"/>
      <c r="X105" s="263"/>
      <c r="Y105" s="263"/>
      <c r="Z105" s="263"/>
      <c r="AA105" s="263"/>
    </row>
    <row r="106" spans="1:27" ht="46.5" customHeight="1">
      <c r="A106" s="762">
        <v>87</v>
      </c>
      <c r="B106" s="763">
        <v>7000016524</v>
      </c>
      <c r="C106" s="763">
        <v>3200</v>
      </c>
      <c r="D106" s="763">
        <v>180</v>
      </c>
      <c r="E106" s="763">
        <v>10</v>
      </c>
      <c r="F106" s="763" t="s">
        <v>532</v>
      </c>
      <c r="G106" s="763">
        <v>100002069</v>
      </c>
      <c r="H106" s="763">
        <v>998736</v>
      </c>
      <c r="I106" s="764"/>
      <c r="J106" s="763">
        <v>18</v>
      </c>
      <c r="K106" s="765"/>
      <c r="L106" s="771" t="s">
        <v>853</v>
      </c>
      <c r="M106" s="763" t="s">
        <v>299</v>
      </c>
      <c r="N106" s="763">
        <v>2</v>
      </c>
      <c r="O106" s="768"/>
      <c r="P106" s="766" t="str">
        <f t="shared" si="8"/>
        <v>INCLUDED</v>
      </c>
      <c r="Q106" s="514">
        <f t="shared" si="9"/>
        <v>0</v>
      </c>
      <c r="R106" s="451">
        <f t="shared" si="10"/>
        <v>0</v>
      </c>
      <c r="S106" s="628">
        <f>Discount!$J$36</f>
        <v>0</v>
      </c>
      <c r="T106" s="451">
        <f t="shared" si="11"/>
        <v>0</v>
      </c>
      <c r="U106" s="452">
        <f t="shared" si="12"/>
        <v>0</v>
      </c>
      <c r="V106" s="754">
        <f t="shared" si="13"/>
        <v>0</v>
      </c>
      <c r="W106" s="263"/>
      <c r="X106" s="263"/>
      <c r="Y106" s="263"/>
      <c r="Z106" s="263"/>
      <c r="AA106" s="263"/>
    </row>
    <row r="107" spans="1:27" ht="46.5" customHeight="1">
      <c r="A107" s="762">
        <v>88</v>
      </c>
      <c r="B107" s="763">
        <v>7000016524</v>
      </c>
      <c r="C107" s="763">
        <v>3280</v>
      </c>
      <c r="D107" s="763">
        <v>182</v>
      </c>
      <c r="E107" s="763">
        <v>50</v>
      </c>
      <c r="F107" s="763" t="s">
        <v>533</v>
      </c>
      <c r="G107" s="763">
        <v>100002754</v>
      </c>
      <c r="H107" s="763">
        <v>995463</v>
      </c>
      <c r="I107" s="764"/>
      <c r="J107" s="763">
        <v>18</v>
      </c>
      <c r="K107" s="765"/>
      <c r="L107" s="771" t="s">
        <v>855</v>
      </c>
      <c r="M107" s="763" t="s">
        <v>579</v>
      </c>
      <c r="N107" s="763">
        <v>1</v>
      </c>
      <c r="O107" s="768"/>
      <c r="P107" s="766" t="str">
        <f t="shared" si="8"/>
        <v>INCLUDED</v>
      </c>
      <c r="Q107" s="514">
        <f t="shared" si="9"/>
        <v>0</v>
      </c>
      <c r="R107" s="451">
        <f t="shared" si="10"/>
        <v>0</v>
      </c>
      <c r="S107" s="628">
        <f>Discount!$J$36</f>
        <v>0</v>
      </c>
      <c r="T107" s="451">
        <f t="shared" si="11"/>
        <v>0</v>
      </c>
      <c r="U107" s="452">
        <f t="shared" si="12"/>
        <v>0</v>
      </c>
      <c r="V107" s="754">
        <f t="shared" si="13"/>
        <v>0</v>
      </c>
      <c r="W107" s="263"/>
      <c r="X107" s="263"/>
      <c r="Y107" s="263"/>
      <c r="Z107" s="263"/>
      <c r="AA107" s="263"/>
    </row>
    <row r="108" spans="1:27" ht="46.5" customHeight="1">
      <c r="A108" s="762">
        <v>89</v>
      </c>
      <c r="B108" s="763">
        <v>7000016524</v>
      </c>
      <c r="C108" s="763">
        <v>3210</v>
      </c>
      <c r="D108" s="763">
        <v>190</v>
      </c>
      <c r="E108" s="763">
        <v>20</v>
      </c>
      <c r="F108" s="763" t="s">
        <v>534</v>
      </c>
      <c r="G108" s="763">
        <v>100000886</v>
      </c>
      <c r="H108" s="763">
        <v>998734</v>
      </c>
      <c r="I108" s="764"/>
      <c r="J108" s="763">
        <v>18</v>
      </c>
      <c r="K108" s="765"/>
      <c r="L108" s="771" t="s">
        <v>686</v>
      </c>
      <c r="M108" s="763" t="s">
        <v>299</v>
      </c>
      <c r="N108" s="763">
        <v>2</v>
      </c>
      <c r="O108" s="768"/>
      <c r="P108" s="766" t="str">
        <f t="shared" si="8"/>
        <v>INCLUDED</v>
      </c>
      <c r="Q108" s="514">
        <f t="shared" si="9"/>
        <v>0</v>
      </c>
      <c r="R108" s="451">
        <f t="shared" si="10"/>
        <v>0</v>
      </c>
      <c r="S108" s="628">
        <f>Discount!$J$36</f>
        <v>0</v>
      </c>
      <c r="T108" s="451">
        <f t="shared" si="11"/>
        <v>0</v>
      </c>
      <c r="U108" s="452">
        <f t="shared" si="12"/>
        <v>0</v>
      </c>
      <c r="V108" s="754">
        <f t="shared" si="13"/>
        <v>0</v>
      </c>
      <c r="W108" s="263"/>
      <c r="X108" s="263"/>
      <c r="Y108" s="263"/>
      <c r="Z108" s="263"/>
      <c r="AA108" s="263"/>
    </row>
    <row r="109" spans="1:27" ht="46.5" customHeight="1">
      <c r="A109" s="762">
        <v>90</v>
      </c>
      <c r="B109" s="763">
        <v>7000016524</v>
      </c>
      <c r="C109" s="763">
        <v>3210</v>
      </c>
      <c r="D109" s="763">
        <v>190</v>
      </c>
      <c r="E109" s="763">
        <v>30</v>
      </c>
      <c r="F109" s="763" t="s">
        <v>534</v>
      </c>
      <c r="G109" s="763">
        <v>100000888</v>
      </c>
      <c r="H109" s="763">
        <v>998734</v>
      </c>
      <c r="I109" s="764"/>
      <c r="J109" s="763">
        <v>18</v>
      </c>
      <c r="K109" s="765"/>
      <c r="L109" s="771" t="s">
        <v>687</v>
      </c>
      <c r="M109" s="763" t="s">
        <v>299</v>
      </c>
      <c r="N109" s="763">
        <v>2</v>
      </c>
      <c r="O109" s="768"/>
      <c r="P109" s="766" t="str">
        <f t="shared" si="8"/>
        <v>INCLUDED</v>
      </c>
      <c r="Q109" s="514">
        <f t="shared" si="9"/>
        <v>0</v>
      </c>
      <c r="R109" s="451">
        <f t="shared" si="10"/>
        <v>0</v>
      </c>
      <c r="S109" s="628">
        <f>Discount!$J$36</f>
        <v>0</v>
      </c>
      <c r="T109" s="451">
        <f t="shared" si="11"/>
        <v>0</v>
      </c>
      <c r="U109" s="452">
        <f t="shared" si="12"/>
        <v>0</v>
      </c>
      <c r="V109" s="754">
        <f t="shared" si="13"/>
        <v>0</v>
      </c>
      <c r="W109" s="263"/>
      <c r="X109" s="263"/>
      <c r="Y109" s="263"/>
      <c r="Z109" s="263"/>
      <c r="AA109" s="263"/>
    </row>
    <row r="110" spans="1:27" ht="46.5" customHeight="1">
      <c r="A110" s="762">
        <v>91</v>
      </c>
      <c r="B110" s="763">
        <v>7000016524</v>
      </c>
      <c r="C110" s="763">
        <v>3210</v>
      </c>
      <c r="D110" s="763">
        <v>190</v>
      </c>
      <c r="E110" s="763">
        <v>40</v>
      </c>
      <c r="F110" s="763" t="s">
        <v>534</v>
      </c>
      <c r="G110" s="763">
        <v>100000890</v>
      </c>
      <c r="H110" s="763">
        <v>998734</v>
      </c>
      <c r="I110" s="764"/>
      <c r="J110" s="763">
        <v>18</v>
      </c>
      <c r="K110" s="765"/>
      <c r="L110" s="771" t="s">
        <v>859</v>
      </c>
      <c r="M110" s="763" t="s">
        <v>299</v>
      </c>
      <c r="N110" s="763">
        <v>2</v>
      </c>
      <c r="O110" s="768"/>
      <c r="P110" s="766" t="str">
        <f t="shared" si="8"/>
        <v>INCLUDED</v>
      </c>
      <c r="Q110" s="514">
        <f t="shared" si="9"/>
        <v>0</v>
      </c>
      <c r="R110" s="451">
        <f t="shared" si="10"/>
        <v>0</v>
      </c>
      <c r="S110" s="628">
        <f>Discount!$J$36</f>
        <v>0</v>
      </c>
      <c r="T110" s="451">
        <f t="shared" si="11"/>
        <v>0</v>
      </c>
      <c r="U110" s="452">
        <f t="shared" si="12"/>
        <v>0</v>
      </c>
      <c r="V110" s="754">
        <f t="shared" si="13"/>
        <v>0</v>
      </c>
      <c r="W110" s="263"/>
      <c r="X110" s="263"/>
      <c r="Y110" s="263"/>
      <c r="Z110" s="263"/>
      <c r="AA110" s="263"/>
    </row>
    <row r="111" spans="1:27" ht="46.5" customHeight="1">
      <c r="A111" s="762">
        <v>92</v>
      </c>
      <c r="B111" s="763">
        <v>7000016524</v>
      </c>
      <c r="C111" s="763">
        <v>3210</v>
      </c>
      <c r="D111" s="763">
        <v>190</v>
      </c>
      <c r="E111" s="763">
        <v>50</v>
      </c>
      <c r="F111" s="763" t="s">
        <v>534</v>
      </c>
      <c r="G111" s="763">
        <v>100000891</v>
      </c>
      <c r="H111" s="763">
        <v>998734</v>
      </c>
      <c r="I111" s="764"/>
      <c r="J111" s="763">
        <v>18</v>
      </c>
      <c r="K111" s="765"/>
      <c r="L111" s="771" t="s">
        <v>688</v>
      </c>
      <c r="M111" s="763" t="s">
        <v>299</v>
      </c>
      <c r="N111" s="763">
        <v>2</v>
      </c>
      <c r="O111" s="768"/>
      <c r="P111" s="766" t="str">
        <f t="shared" si="8"/>
        <v>INCLUDED</v>
      </c>
      <c r="Q111" s="514">
        <f t="shared" si="9"/>
        <v>0</v>
      </c>
      <c r="R111" s="451">
        <f t="shared" si="10"/>
        <v>0</v>
      </c>
      <c r="S111" s="628">
        <f>Discount!$J$36</f>
        <v>0</v>
      </c>
      <c r="T111" s="451">
        <f t="shared" si="11"/>
        <v>0</v>
      </c>
      <c r="U111" s="452">
        <f t="shared" si="12"/>
        <v>0</v>
      </c>
      <c r="V111" s="754">
        <f t="shared" si="13"/>
        <v>0</v>
      </c>
      <c r="W111" s="263"/>
      <c r="X111" s="263"/>
      <c r="Y111" s="263"/>
      <c r="Z111" s="263"/>
      <c r="AA111" s="263"/>
    </row>
    <row r="112" spans="1:27" ht="46.5" customHeight="1">
      <c r="A112" s="762">
        <v>93</v>
      </c>
      <c r="B112" s="763">
        <v>7000016524</v>
      </c>
      <c r="C112" s="763">
        <v>3210</v>
      </c>
      <c r="D112" s="763">
        <v>190</v>
      </c>
      <c r="E112" s="763">
        <v>60</v>
      </c>
      <c r="F112" s="763" t="s">
        <v>534</v>
      </c>
      <c r="G112" s="763">
        <v>100003517</v>
      </c>
      <c r="H112" s="763">
        <v>998734</v>
      </c>
      <c r="I112" s="764"/>
      <c r="J112" s="763">
        <v>18</v>
      </c>
      <c r="K112" s="765"/>
      <c r="L112" s="771" t="s">
        <v>860</v>
      </c>
      <c r="M112" s="763" t="s">
        <v>568</v>
      </c>
      <c r="N112" s="763">
        <v>1</v>
      </c>
      <c r="O112" s="768"/>
      <c r="P112" s="766" t="str">
        <f t="shared" si="8"/>
        <v>INCLUDED</v>
      </c>
      <c r="Q112" s="514">
        <f t="shared" si="9"/>
        <v>0</v>
      </c>
      <c r="R112" s="451">
        <f t="shared" si="10"/>
        <v>0</v>
      </c>
      <c r="S112" s="628">
        <f>Discount!$J$36</f>
        <v>0</v>
      </c>
      <c r="T112" s="451">
        <f t="shared" si="11"/>
        <v>0</v>
      </c>
      <c r="U112" s="452">
        <f t="shared" si="12"/>
        <v>0</v>
      </c>
      <c r="V112" s="754">
        <f t="shared" si="13"/>
        <v>0</v>
      </c>
      <c r="W112" s="263"/>
      <c r="X112" s="263"/>
      <c r="Y112" s="263"/>
      <c r="Z112" s="263"/>
      <c r="AA112" s="263"/>
    </row>
    <row r="113" spans="1:27" ht="46.5" customHeight="1">
      <c r="A113" s="762">
        <v>94</v>
      </c>
      <c r="B113" s="763">
        <v>7000016524</v>
      </c>
      <c r="C113" s="763">
        <v>3210</v>
      </c>
      <c r="D113" s="763">
        <v>190</v>
      </c>
      <c r="E113" s="763">
        <v>70</v>
      </c>
      <c r="F113" s="763" t="s">
        <v>534</v>
      </c>
      <c r="G113" s="763">
        <v>100002042</v>
      </c>
      <c r="H113" s="763">
        <v>998734</v>
      </c>
      <c r="I113" s="764"/>
      <c r="J113" s="763">
        <v>18</v>
      </c>
      <c r="K113" s="765"/>
      <c r="L113" s="771" t="s">
        <v>684</v>
      </c>
      <c r="M113" s="763" t="s">
        <v>299</v>
      </c>
      <c r="N113" s="763">
        <v>4</v>
      </c>
      <c r="O113" s="768"/>
      <c r="P113" s="766" t="str">
        <f t="shared" si="8"/>
        <v>INCLUDED</v>
      </c>
      <c r="Q113" s="514">
        <f t="shared" si="9"/>
        <v>0</v>
      </c>
      <c r="R113" s="451">
        <f t="shared" si="10"/>
        <v>0</v>
      </c>
      <c r="S113" s="628">
        <f>Discount!$J$36</f>
        <v>0</v>
      </c>
      <c r="T113" s="451">
        <f t="shared" si="11"/>
        <v>0</v>
      </c>
      <c r="U113" s="452">
        <f t="shared" si="12"/>
        <v>0</v>
      </c>
      <c r="V113" s="754">
        <f t="shared" si="13"/>
        <v>0</v>
      </c>
      <c r="W113" s="263"/>
      <c r="X113" s="263"/>
      <c r="Y113" s="263"/>
      <c r="Z113" s="263"/>
      <c r="AA113" s="263"/>
    </row>
    <row r="114" spans="1:27" ht="46.5" customHeight="1">
      <c r="A114" s="762">
        <v>95</v>
      </c>
      <c r="B114" s="763">
        <v>7000016524</v>
      </c>
      <c r="C114" s="763">
        <v>3220</v>
      </c>
      <c r="D114" s="763">
        <v>200</v>
      </c>
      <c r="E114" s="763">
        <v>20</v>
      </c>
      <c r="F114" s="763" t="s">
        <v>535</v>
      </c>
      <c r="G114" s="763">
        <v>100004926</v>
      </c>
      <c r="H114" s="763">
        <v>998731</v>
      </c>
      <c r="I114" s="764"/>
      <c r="J114" s="763">
        <v>18</v>
      </c>
      <c r="K114" s="765"/>
      <c r="L114" s="771" t="s">
        <v>861</v>
      </c>
      <c r="M114" s="763" t="s">
        <v>299</v>
      </c>
      <c r="N114" s="763">
        <v>10</v>
      </c>
      <c r="O114" s="768"/>
      <c r="P114" s="766" t="str">
        <f t="shared" si="8"/>
        <v>INCLUDED</v>
      </c>
      <c r="Q114" s="514">
        <f t="shared" si="9"/>
        <v>0</v>
      </c>
      <c r="R114" s="451">
        <f t="shared" si="10"/>
        <v>0</v>
      </c>
      <c r="S114" s="628">
        <f>Discount!$J$36</f>
        <v>0</v>
      </c>
      <c r="T114" s="451">
        <f t="shared" si="11"/>
        <v>0</v>
      </c>
      <c r="U114" s="452">
        <f t="shared" si="12"/>
        <v>0</v>
      </c>
      <c r="V114" s="754">
        <f t="shared" si="13"/>
        <v>0</v>
      </c>
      <c r="W114" s="263"/>
      <c r="X114" s="263"/>
      <c r="Y114" s="263"/>
      <c r="Z114" s="263"/>
      <c r="AA114" s="263"/>
    </row>
    <row r="115" spans="1:27" ht="46.5" customHeight="1">
      <c r="A115" s="762">
        <v>96</v>
      </c>
      <c r="B115" s="763">
        <v>7000016524</v>
      </c>
      <c r="C115" s="763">
        <v>3220</v>
      </c>
      <c r="D115" s="763">
        <v>200</v>
      </c>
      <c r="E115" s="763">
        <v>30</v>
      </c>
      <c r="F115" s="763" t="s">
        <v>535</v>
      </c>
      <c r="G115" s="763">
        <v>100001021</v>
      </c>
      <c r="H115" s="763">
        <v>995461</v>
      </c>
      <c r="I115" s="764"/>
      <c r="J115" s="763">
        <v>18</v>
      </c>
      <c r="K115" s="765"/>
      <c r="L115" s="771" t="s">
        <v>586</v>
      </c>
      <c r="M115" s="763" t="s">
        <v>299</v>
      </c>
      <c r="N115" s="763">
        <v>1</v>
      </c>
      <c r="O115" s="768"/>
      <c r="P115" s="766" t="str">
        <f t="shared" si="8"/>
        <v>INCLUDED</v>
      </c>
      <c r="Q115" s="514">
        <f t="shared" si="9"/>
        <v>0</v>
      </c>
      <c r="R115" s="451">
        <f t="shared" si="10"/>
        <v>0</v>
      </c>
      <c r="S115" s="628">
        <f>Discount!$J$36</f>
        <v>0</v>
      </c>
      <c r="T115" s="451">
        <f t="shared" si="11"/>
        <v>0</v>
      </c>
      <c r="U115" s="452">
        <f t="shared" si="12"/>
        <v>0</v>
      </c>
      <c r="V115" s="754">
        <f t="shared" si="13"/>
        <v>0</v>
      </c>
      <c r="W115" s="263"/>
      <c r="X115" s="263"/>
      <c r="Y115" s="263"/>
      <c r="Z115" s="263"/>
      <c r="AA115" s="263"/>
    </row>
    <row r="116" spans="1:27" ht="46.5" customHeight="1">
      <c r="A116" s="762">
        <v>97</v>
      </c>
      <c r="B116" s="763">
        <v>7000016524</v>
      </c>
      <c r="C116" s="763">
        <v>3230</v>
      </c>
      <c r="D116" s="763">
        <v>210</v>
      </c>
      <c r="E116" s="763">
        <v>20</v>
      </c>
      <c r="F116" s="763" t="s">
        <v>536</v>
      </c>
      <c r="G116" s="763">
        <v>100001166</v>
      </c>
      <c r="H116" s="763">
        <v>995455</v>
      </c>
      <c r="I116" s="764"/>
      <c r="J116" s="763">
        <v>18</v>
      </c>
      <c r="K116" s="765"/>
      <c r="L116" s="771" t="s">
        <v>863</v>
      </c>
      <c r="M116" s="763" t="s">
        <v>299</v>
      </c>
      <c r="N116" s="763">
        <v>1</v>
      </c>
      <c r="O116" s="768"/>
      <c r="P116" s="766" t="str">
        <f t="shared" si="8"/>
        <v>INCLUDED</v>
      </c>
      <c r="Q116" s="514">
        <f t="shared" si="9"/>
        <v>0</v>
      </c>
      <c r="R116" s="451">
        <f t="shared" si="10"/>
        <v>0</v>
      </c>
      <c r="S116" s="628">
        <f>Discount!$J$36</f>
        <v>0</v>
      </c>
      <c r="T116" s="451">
        <f t="shared" si="11"/>
        <v>0</v>
      </c>
      <c r="U116" s="452">
        <f t="shared" si="12"/>
        <v>0</v>
      </c>
      <c r="V116" s="754">
        <f t="shared" si="13"/>
        <v>0</v>
      </c>
      <c r="W116" s="263"/>
      <c r="X116" s="263"/>
      <c r="Y116" s="263"/>
      <c r="Z116" s="263"/>
      <c r="AA116" s="263"/>
    </row>
    <row r="117" spans="1:27" ht="46.5" customHeight="1">
      <c r="A117" s="762">
        <v>98</v>
      </c>
      <c r="B117" s="763">
        <v>7000016524</v>
      </c>
      <c r="C117" s="763">
        <v>3230</v>
      </c>
      <c r="D117" s="763">
        <v>210</v>
      </c>
      <c r="E117" s="763">
        <v>30</v>
      </c>
      <c r="F117" s="763" t="s">
        <v>536</v>
      </c>
      <c r="G117" s="763">
        <v>100001171</v>
      </c>
      <c r="H117" s="763">
        <v>995455</v>
      </c>
      <c r="I117" s="764"/>
      <c r="J117" s="763">
        <v>18</v>
      </c>
      <c r="K117" s="765"/>
      <c r="L117" s="771" t="s">
        <v>864</v>
      </c>
      <c r="M117" s="763" t="s">
        <v>299</v>
      </c>
      <c r="N117" s="763">
        <v>3</v>
      </c>
      <c r="O117" s="768"/>
      <c r="P117" s="766" t="str">
        <f t="shared" si="8"/>
        <v>INCLUDED</v>
      </c>
      <c r="Q117" s="514">
        <f t="shared" si="9"/>
        <v>0</v>
      </c>
      <c r="R117" s="451">
        <f t="shared" si="10"/>
        <v>0</v>
      </c>
      <c r="S117" s="628">
        <f>Discount!$J$36</f>
        <v>0</v>
      </c>
      <c r="T117" s="451">
        <f t="shared" si="11"/>
        <v>0</v>
      </c>
      <c r="U117" s="452">
        <f t="shared" si="12"/>
        <v>0</v>
      </c>
      <c r="V117" s="754">
        <f t="shared" si="13"/>
        <v>0</v>
      </c>
      <c r="W117" s="263"/>
      <c r="X117" s="263"/>
      <c r="Y117" s="263"/>
      <c r="Z117" s="263"/>
      <c r="AA117" s="263"/>
    </row>
    <row r="118" spans="1:27" ht="46.5" customHeight="1">
      <c r="A118" s="762">
        <v>99</v>
      </c>
      <c r="B118" s="763">
        <v>7000016524</v>
      </c>
      <c r="C118" s="763">
        <v>3230</v>
      </c>
      <c r="D118" s="763">
        <v>210</v>
      </c>
      <c r="E118" s="763">
        <v>40</v>
      </c>
      <c r="F118" s="763" t="s">
        <v>536</v>
      </c>
      <c r="G118" s="763">
        <v>100001213</v>
      </c>
      <c r="H118" s="763">
        <v>995455</v>
      </c>
      <c r="I118" s="764"/>
      <c r="J118" s="763">
        <v>18</v>
      </c>
      <c r="K118" s="765"/>
      <c r="L118" s="771" t="s">
        <v>865</v>
      </c>
      <c r="M118" s="763" t="s">
        <v>299</v>
      </c>
      <c r="N118" s="763">
        <v>6</v>
      </c>
      <c r="O118" s="768"/>
      <c r="P118" s="766" t="str">
        <f t="shared" si="8"/>
        <v>INCLUDED</v>
      </c>
      <c r="Q118" s="514">
        <f t="shared" si="9"/>
        <v>0</v>
      </c>
      <c r="R118" s="451">
        <f t="shared" si="10"/>
        <v>0</v>
      </c>
      <c r="S118" s="628">
        <f>Discount!$J$36</f>
        <v>0</v>
      </c>
      <c r="T118" s="451">
        <f t="shared" si="11"/>
        <v>0</v>
      </c>
      <c r="U118" s="452">
        <f t="shared" si="12"/>
        <v>0</v>
      </c>
      <c r="V118" s="754">
        <f t="shared" si="13"/>
        <v>0</v>
      </c>
      <c r="W118" s="263"/>
      <c r="X118" s="263"/>
      <c r="Y118" s="263"/>
      <c r="Z118" s="263"/>
      <c r="AA118" s="263"/>
    </row>
    <row r="119" spans="1:27" ht="46.5" customHeight="1">
      <c r="A119" s="762">
        <v>100</v>
      </c>
      <c r="B119" s="763">
        <v>7000016524</v>
      </c>
      <c r="C119" s="763">
        <v>3230</v>
      </c>
      <c r="D119" s="763">
        <v>210</v>
      </c>
      <c r="E119" s="763">
        <v>50</v>
      </c>
      <c r="F119" s="763" t="s">
        <v>536</v>
      </c>
      <c r="G119" s="763">
        <v>100001216</v>
      </c>
      <c r="H119" s="763">
        <v>995455</v>
      </c>
      <c r="I119" s="764"/>
      <c r="J119" s="763">
        <v>18</v>
      </c>
      <c r="K119" s="765"/>
      <c r="L119" s="771" t="s">
        <v>866</v>
      </c>
      <c r="M119" s="763" t="s">
        <v>299</v>
      </c>
      <c r="N119" s="763">
        <v>6</v>
      </c>
      <c r="O119" s="768"/>
      <c r="P119" s="766" t="str">
        <f t="shared" si="8"/>
        <v>INCLUDED</v>
      </c>
      <c r="Q119" s="514">
        <f t="shared" si="9"/>
        <v>0</v>
      </c>
      <c r="R119" s="451">
        <f t="shared" si="10"/>
        <v>0</v>
      </c>
      <c r="S119" s="628">
        <f>Discount!$J$36</f>
        <v>0</v>
      </c>
      <c r="T119" s="451">
        <f t="shared" si="11"/>
        <v>0</v>
      </c>
      <c r="U119" s="452">
        <f t="shared" si="12"/>
        <v>0</v>
      </c>
      <c r="V119" s="754">
        <f t="shared" si="13"/>
        <v>0</v>
      </c>
      <c r="W119" s="263"/>
      <c r="X119" s="263"/>
      <c r="Y119" s="263"/>
      <c r="Z119" s="263"/>
      <c r="AA119" s="263"/>
    </row>
    <row r="120" spans="1:27" ht="46.5" customHeight="1">
      <c r="A120" s="762">
        <v>101</v>
      </c>
      <c r="B120" s="763">
        <v>7000016524</v>
      </c>
      <c r="C120" s="763">
        <v>3230</v>
      </c>
      <c r="D120" s="763">
        <v>210</v>
      </c>
      <c r="E120" s="763">
        <v>80</v>
      </c>
      <c r="F120" s="763" t="s">
        <v>536</v>
      </c>
      <c r="G120" s="763">
        <v>100013758</v>
      </c>
      <c r="H120" s="763">
        <v>995455</v>
      </c>
      <c r="I120" s="764"/>
      <c r="J120" s="763">
        <v>18</v>
      </c>
      <c r="K120" s="765"/>
      <c r="L120" s="771" t="s">
        <v>867</v>
      </c>
      <c r="M120" s="763" t="s">
        <v>299</v>
      </c>
      <c r="N120" s="763">
        <v>12</v>
      </c>
      <c r="O120" s="768"/>
      <c r="P120" s="766" t="str">
        <f t="shared" si="8"/>
        <v>INCLUDED</v>
      </c>
      <c r="Q120" s="514">
        <f t="shared" si="9"/>
        <v>0</v>
      </c>
      <c r="R120" s="451">
        <f t="shared" si="10"/>
        <v>0</v>
      </c>
      <c r="S120" s="628">
        <f>Discount!$J$36</f>
        <v>0</v>
      </c>
      <c r="T120" s="451">
        <f t="shared" si="11"/>
        <v>0</v>
      </c>
      <c r="U120" s="452">
        <f t="shared" si="12"/>
        <v>0</v>
      </c>
      <c r="V120" s="754">
        <f t="shared" si="13"/>
        <v>0</v>
      </c>
      <c r="W120" s="263"/>
      <c r="X120" s="263"/>
      <c r="Y120" s="263"/>
      <c r="Z120" s="263"/>
      <c r="AA120" s="263"/>
    </row>
    <row r="121" spans="1:27" ht="46.5" customHeight="1">
      <c r="A121" s="762">
        <v>102</v>
      </c>
      <c r="B121" s="763">
        <v>7000016524</v>
      </c>
      <c r="C121" s="763">
        <v>3230</v>
      </c>
      <c r="D121" s="763">
        <v>210</v>
      </c>
      <c r="E121" s="763">
        <v>90</v>
      </c>
      <c r="F121" s="763" t="s">
        <v>536</v>
      </c>
      <c r="G121" s="763">
        <v>100001217</v>
      </c>
      <c r="H121" s="763">
        <v>995455</v>
      </c>
      <c r="I121" s="764"/>
      <c r="J121" s="763">
        <v>18</v>
      </c>
      <c r="K121" s="765"/>
      <c r="L121" s="771" t="s">
        <v>868</v>
      </c>
      <c r="M121" s="763" t="s">
        <v>299</v>
      </c>
      <c r="N121" s="763">
        <v>12</v>
      </c>
      <c r="O121" s="768"/>
      <c r="P121" s="766" t="str">
        <f t="shared" si="8"/>
        <v>INCLUDED</v>
      </c>
      <c r="Q121" s="514">
        <f t="shared" si="9"/>
        <v>0</v>
      </c>
      <c r="R121" s="451">
        <f t="shared" si="10"/>
        <v>0</v>
      </c>
      <c r="S121" s="628">
        <f>Discount!$J$36</f>
        <v>0</v>
      </c>
      <c r="T121" s="451">
        <f t="shared" si="11"/>
        <v>0</v>
      </c>
      <c r="U121" s="452">
        <f t="shared" si="12"/>
        <v>0</v>
      </c>
      <c r="V121" s="754">
        <f t="shared" si="13"/>
        <v>0</v>
      </c>
      <c r="W121" s="263"/>
      <c r="X121" s="263"/>
      <c r="Y121" s="263"/>
      <c r="Z121" s="263"/>
      <c r="AA121" s="263"/>
    </row>
    <row r="122" spans="1:27" ht="46.5" customHeight="1">
      <c r="A122" s="762">
        <v>103</v>
      </c>
      <c r="B122" s="763">
        <v>7000016524</v>
      </c>
      <c r="C122" s="763">
        <v>3230</v>
      </c>
      <c r="D122" s="763">
        <v>210</v>
      </c>
      <c r="E122" s="763">
        <v>100</v>
      </c>
      <c r="F122" s="763" t="s">
        <v>536</v>
      </c>
      <c r="G122" s="763">
        <v>100001152</v>
      </c>
      <c r="H122" s="763">
        <v>995455</v>
      </c>
      <c r="I122" s="764"/>
      <c r="J122" s="763">
        <v>18</v>
      </c>
      <c r="K122" s="765"/>
      <c r="L122" s="771" t="s">
        <v>869</v>
      </c>
      <c r="M122" s="763" t="s">
        <v>299</v>
      </c>
      <c r="N122" s="763">
        <v>1</v>
      </c>
      <c r="O122" s="768"/>
      <c r="P122" s="766" t="str">
        <f t="shared" si="8"/>
        <v>INCLUDED</v>
      </c>
      <c r="Q122" s="514">
        <f t="shared" si="9"/>
        <v>0</v>
      </c>
      <c r="R122" s="451">
        <f t="shared" si="10"/>
        <v>0</v>
      </c>
      <c r="S122" s="628">
        <f>Discount!$J$36</f>
        <v>0</v>
      </c>
      <c r="T122" s="451">
        <f t="shared" si="11"/>
        <v>0</v>
      </c>
      <c r="U122" s="452">
        <f t="shared" si="12"/>
        <v>0</v>
      </c>
      <c r="V122" s="754">
        <f t="shared" si="13"/>
        <v>0</v>
      </c>
      <c r="W122" s="263"/>
      <c r="X122" s="263"/>
      <c r="Y122" s="263"/>
      <c r="Z122" s="263"/>
      <c r="AA122" s="263"/>
    </row>
    <row r="123" spans="1:27" ht="46.5" customHeight="1">
      <c r="A123" s="762">
        <v>104</v>
      </c>
      <c r="B123" s="763">
        <v>7000016524</v>
      </c>
      <c r="C123" s="763">
        <v>4050</v>
      </c>
      <c r="D123" s="763">
        <v>215</v>
      </c>
      <c r="E123" s="763">
        <v>10</v>
      </c>
      <c r="F123" s="763" t="s">
        <v>512</v>
      </c>
      <c r="G123" s="763">
        <v>100017126</v>
      </c>
      <c r="H123" s="763">
        <v>998731</v>
      </c>
      <c r="I123" s="764"/>
      <c r="J123" s="763">
        <v>18</v>
      </c>
      <c r="K123" s="765"/>
      <c r="L123" s="771" t="s">
        <v>870</v>
      </c>
      <c r="M123" s="763" t="s">
        <v>299</v>
      </c>
      <c r="N123" s="763">
        <v>9</v>
      </c>
      <c r="O123" s="768"/>
      <c r="P123" s="766" t="str">
        <f t="shared" si="8"/>
        <v>INCLUDED</v>
      </c>
      <c r="Q123" s="514">
        <f t="shared" si="9"/>
        <v>0</v>
      </c>
      <c r="R123" s="451">
        <f t="shared" si="10"/>
        <v>0</v>
      </c>
      <c r="S123" s="628">
        <f>Discount!$J$36</f>
        <v>0</v>
      </c>
      <c r="T123" s="451">
        <f t="shared" si="11"/>
        <v>0</v>
      </c>
      <c r="U123" s="452">
        <f t="shared" si="12"/>
        <v>0</v>
      </c>
      <c r="V123" s="754">
        <f t="shared" si="13"/>
        <v>0</v>
      </c>
      <c r="W123" s="263"/>
      <c r="X123" s="263"/>
      <c r="Y123" s="263"/>
      <c r="Z123" s="263"/>
      <c r="AA123" s="263"/>
    </row>
    <row r="124" spans="1:27" ht="46.5" customHeight="1">
      <c r="A124" s="762">
        <v>105</v>
      </c>
      <c r="B124" s="763">
        <v>7000016524</v>
      </c>
      <c r="C124" s="763">
        <v>4050</v>
      </c>
      <c r="D124" s="763">
        <v>215</v>
      </c>
      <c r="E124" s="763">
        <v>20</v>
      </c>
      <c r="F124" s="763" t="s">
        <v>512</v>
      </c>
      <c r="G124" s="763">
        <v>100017132</v>
      </c>
      <c r="H124" s="763">
        <v>998731</v>
      </c>
      <c r="I124" s="764"/>
      <c r="J124" s="763">
        <v>18</v>
      </c>
      <c r="K124" s="765"/>
      <c r="L124" s="771" t="s">
        <v>871</v>
      </c>
      <c r="M124" s="763" t="s">
        <v>299</v>
      </c>
      <c r="N124" s="763">
        <v>3</v>
      </c>
      <c r="O124" s="768"/>
      <c r="P124" s="766" t="str">
        <f t="shared" si="8"/>
        <v>INCLUDED</v>
      </c>
      <c r="Q124" s="514">
        <f t="shared" si="9"/>
        <v>0</v>
      </c>
      <c r="R124" s="451">
        <f t="shared" si="10"/>
        <v>0</v>
      </c>
      <c r="S124" s="628">
        <f>Discount!$J$36</f>
        <v>0</v>
      </c>
      <c r="T124" s="451">
        <f t="shared" si="11"/>
        <v>0</v>
      </c>
      <c r="U124" s="452">
        <f t="shared" si="12"/>
        <v>0</v>
      </c>
      <c r="V124" s="754">
        <f t="shared" si="13"/>
        <v>0</v>
      </c>
      <c r="W124" s="263"/>
      <c r="X124" s="263"/>
      <c r="Y124" s="263"/>
      <c r="Z124" s="263"/>
      <c r="AA124" s="263"/>
    </row>
    <row r="125" spans="1:27" ht="46.5" customHeight="1">
      <c r="A125" s="762">
        <v>106</v>
      </c>
      <c r="B125" s="763">
        <v>7000016524</v>
      </c>
      <c r="C125" s="763">
        <v>4050</v>
      </c>
      <c r="D125" s="763">
        <v>215</v>
      </c>
      <c r="E125" s="763">
        <v>30</v>
      </c>
      <c r="F125" s="763" t="s">
        <v>512</v>
      </c>
      <c r="G125" s="763">
        <v>100017127</v>
      </c>
      <c r="H125" s="763">
        <v>998731</v>
      </c>
      <c r="I125" s="764"/>
      <c r="J125" s="763">
        <v>18</v>
      </c>
      <c r="K125" s="765"/>
      <c r="L125" s="771" t="s">
        <v>872</v>
      </c>
      <c r="M125" s="763" t="s">
        <v>299</v>
      </c>
      <c r="N125" s="763">
        <v>3</v>
      </c>
      <c r="O125" s="768"/>
      <c r="P125" s="766" t="str">
        <f t="shared" si="8"/>
        <v>INCLUDED</v>
      </c>
      <c r="Q125" s="514">
        <f t="shared" si="9"/>
        <v>0</v>
      </c>
      <c r="R125" s="451">
        <f t="shared" si="10"/>
        <v>0</v>
      </c>
      <c r="S125" s="628">
        <f>Discount!$J$36</f>
        <v>0</v>
      </c>
      <c r="T125" s="451">
        <f t="shared" si="11"/>
        <v>0</v>
      </c>
      <c r="U125" s="452">
        <f t="shared" si="12"/>
        <v>0</v>
      </c>
      <c r="V125" s="754">
        <f t="shared" si="13"/>
        <v>0</v>
      </c>
      <c r="W125" s="263"/>
      <c r="X125" s="263"/>
      <c r="Y125" s="263"/>
      <c r="Z125" s="263"/>
      <c r="AA125" s="263"/>
    </row>
    <row r="126" spans="1:27" ht="46.5" customHeight="1">
      <c r="A126" s="762">
        <v>107</v>
      </c>
      <c r="B126" s="763">
        <v>7000016524</v>
      </c>
      <c r="C126" s="763">
        <v>4050</v>
      </c>
      <c r="D126" s="763">
        <v>215</v>
      </c>
      <c r="E126" s="763">
        <v>40</v>
      </c>
      <c r="F126" s="763" t="s">
        <v>512</v>
      </c>
      <c r="G126" s="763">
        <v>100017133</v>
      </c>
      <c r="H126" s="763">
        <v>998731</v>
      </c>
      <c r="I126" s="764"/>
      <c r="J126" s="763">
        <v>18</v>
      </c>
      <c r="K126" s="765"/>
      <c r="L126" s="771" t="s">
        <v>873</v>
      </c>
      <c r="M126" s="763" t="s">
        <v>299</v>
      </c>
      <c r="N126" s="763">
        <v>6</v>
      </c>
      <c r="O126" s="768"/>
      <c r="P126" s="766" t="str">
        <f t="shared" si="8"/>
        <v>INCLUDED</v>
      </c>
      <c r="Q126" s="514">
        <f t="shared" si="9"/>
        <v>0</v>
      </c>
      <c r="R126" s="451">
        <f t="shared" si="10"/>
        <v>0</v>
      </c>
      <c r="S126" s="628">
        <f>Discount!$J$36</f>
        <v>0</v>
      </c>
      <c r="T126" s="451">
        <f t="shared" si="11"/>
        <v>0</v>
      </c>
      <c r="U126" s="452">
        <f t="shared" si="12"/>
        <v>0</v>
      </c>
      <c r="V126" s="754">
        <f t="shared" si="13"/>
        <v>0</v>
      </c>
      <c r="W126" s="263"/>
      <c r="X126" s="263"/>
      <c r="Y126" s="263"/>
      <c r="Z126" s="263"/>
      <c r="AA126" s="263"/>
    </row>
    <row r="127" spans="1:27" ht="46.5" customHeight="1">
      <c r="A127" s="762">
        <v>108</v>
      </c>
      <c r="B127" s="763">
        <v>7000016524</v>
      </c>
      <c r="C127" s="763">
        <v>3240</v>
      </c>
      <c r="D127" s="763">
        <v>220</v>
      </c>
      <c r="E127" s="763">
        <v>40</v>
      </c>
      <c r="F127" s="763" t="s">
        <v>537</v>
      </c>
      <c r="G127" s="763">
        <v>100002161</v>
      </c>
      <c r="H127" s="763">
        <v>998731</v>
      </c>
      <c r="I127" s="764"/>
      <c r="J127" s="763">
        <v>18</v>
      </c>
      <c r="K127" s="765"/>
      <c r="L127" s="771" t="s">
        <v>874</v>
      </c>
      <c r="M127" s="763" t="s">
        <v>300</v>
      </c>
      <c r="N127" s="763">
        <v>2</v>
      </c>
      <c r="O127" s="768"/>
      <c r="P127" s="766" t="str">
        <f t="shared" si="8"/>
        <v>INCLUDED</v>
      </c>
      <c r="Q127" s="514">
        <f t="shared" si="9"/>
        <v>0</v>
      </c>
      <c r="R127" s="451">
        <f t="shared" si="10"/>
        <v>0</v>
      </c>
      <c r="S127" s="628">
        <f>Discount!$J$36</f>
        <v>0</v>
      </c>
      <c r="T127" s="451">
        <f t="shared" si="11"/>
        <v>0</v>
      </c>
      <c r="U127" s="452">
        <f t="shared" si="12"/>
        <v>0</v>
      </c>
      <c r="V127" s="754">
        <f t="shared" si="13"/>
        <v>0</v>
      </c>
      <c r="W127" s="263"/>
      <c r="X127" s="263"/>
      <c r="Y127" s="263"/>
      <c r="Z127" s="263"/>
      <c r="AA127" s="263"/>
    </row>
    <row r="128" spans="1:27" ht="46.5" customHeight="1">
      <c r="A128" s="762">
        <v>109</v>
      </c>
      <c r="B128" s="763">
        <v>7000016524</v>
      </c>
      <c r="C128" s="763">
        <v>3250</v>
      </c>
      <c r="D128" s="763">
        <v>230</v>
      </c>
      <c r="E128" s="763">
        <v>10</v>
      </c>
      <c r="F128" s="763" t="s">
        <v>538</v>
      </c>
      <c r="G128" s="763">
        <v>100002181</v>
      </c>
      <c r="H128" s="763">
        <v>998736</v>
      </c>
      <c r="I128" s="764"/>
      <c r="J128" s="763">
        <v>18</v>
      </c>
      <c r="K128" s="765"/>
      <c r="L128" s="771" t="s">
        <v>875</v>
      </c>
      <c r="M128" s="763" t="s">
        <v>579</v>
      </c>
      <c r="N128" s="763">
        <v>1</v>
      </c>
      <c r="O128" s="768"/>
      <c r="P128" s="766" t="str">
        <f t="shared" si="8"/>
        <v>INCLUDED</v>
      </c>
      <c r="Q128" s="514">
        <f t="shared" si="9"/>
        <v>0</v>
      </c>
      <c r="R128" s="451">
        <f t="shared" si="10"/>
        <v>0</v>
      </c>
      <c r="S128" s="628">
        <f>Discount!$J$36</f>
        <v>0</v>
      </c>
      <c r="T128" s="451">
        <f t="shared" si="11"/>
        <v>0</v>
      </c>
      <c r="U128" s="452">
        <f t="shared" si="12"/>
        <v>0</v>
      </c>
      <c r="V128" s="754">
        <f t="shared" si="13"/>
        <v>0</v>
      </c>
      <c r="W128" s="263"/>
      <c r="X128" s="263"/>
      <c r="Y128" s="263"/>
      <c r="Z128" s="263"/>
      <c r="AA128" s="263"/>
    </row>
    <row r="129" spans="1:27" ht="46.5" customHeight="1">
      <c r="A129" s="762">
        <v>110</v>
      </c>
      <c r="B129" s="763">
        <v>7000016524</v>
      </c>
      <c r="C129" s="763">
        <v>3250</v>
      </c>
      <c r="D129" s="763">
        <v>230</v>
      </c>
      <c r="E129" s="763">
        <v>20</v>
      </c>
      <c r="F129" s="763" t="s">
        <v>538</v>
      </c>
      <c r="G129" s="763">
        <v>100002182</v>
      </c>
      <c r="H129" s="763">
        <v>998736</v>
      </c>
      <c r="I129" s="764"/>
      <c r="J129" s="763">
        <v>18</v>
      </c>
      <c r="K129" s="765"/>
      <c r="L129" s="771" t="s">
        <v>578</v>
      </c>
      <c r="M129" s="763" t="s">
        <v>579</v>
      </c>
      <c r="N129" s="763">
        <v>1</v>
      </c>
      <c r="O129" s="768"/>
      <c r="P129" s="766" t="str">
        <f t="shared" si="8"/>
        <v>INCLUDED</v>
      </c>
      <c r="Q129" s="514">
        <f t="shared" si="9"/>
        <v>0</v>
      </c>
      <c r="R129" s="451">
        <f t="shared" si="10"/>
        <v>0</v>
      </c>
      <c r="S129" s="628">
        <f>Discount!$J$36</f>
        <v>0</v>
      </c>
      <c r="T129" s="451">
        <f t="shared" si="11"/>
        <v>0</v>
      </c>
      <c r="U129" s="452">
        <f t="shared" si="12"/>
        <v>0</v>
      </c>
      <c r="V129" s="754">
        <f t="shared" si="13"/>
        <v>0</v>
      </c>
      <c r="W129" s="263"/>
      <c r="X129" s="263"/>
      <c r="Y129" s="263"/>
      <c r="Z129" s="263"/>
      <c r="AA129" s="263"/>
    </row>
    <row r="130" spans="1:27" ht="46.5" customHeight="1">
      <c r="A130" s="762">
        <v>111</v>
      </c>
      <c r="B130" s="763">
        <v>7000016524</v>
      </c>
      <c r="C130" s="763">
        <v>3260</v>
      </c>
      <c r="D130" s="763">
        <v>240</v>
      </c>
      <c r="E130" s="763">
        <v>10</v>
      </c>
      <c r="F130" s="763" t="s">
        <v>522</v>
      </c>
      <c r="G130" s="763">
        <v>100002500</v>
      </c>
      <c r="H130" s="763">
        <v>998731</v>
      </c>
      <c r="I130" s="764"/>
      <c r="J130" s="763">
        <v>18</v>
      </c>
      <c r="K130" s="765"/>
      <c r="L130" s="771" t="s">
        <v>876</v>
      </c>
      <c r="M130" s="763" t="s">
        <v>300</v>
      </c>
      <c r="N130" s="763">
        <v>1</v>
      </c>
      <c r="O130" s="768"/>
      <c r="P130" s="766" t="str">
        <f t="shared" si="8"/>
        <v>INCLUDED</v>
      </c>
      <c r="Q130" s="514">
        <f t="shared" si="9"/>
        <v>0</v>
      </c>
      <c r="R130" s="451">
        <f t="shared" si="10"/>
        <v>0</v>
      </c>
      <c r="S130" s="628">
        <f>Discount!$J$36</f>
        <v>0</v>
      </c>
      <c r="T130" s="451">
        <f t="shared" si="11"/>
        <v>0</v>
      </c>
      <c r="U130" s="452">
        <f t="shared" si="12"/>
        <v>0</v>
      </c>
      <c r="V130" s="754">
        <f t="shared" si="13"/>
        <v>0</v>
      </c>
      <c r="W130" s="263"/>
      <c r="X130" s="263"/>
      <c r="Y130" s="263"/>
      <c r="Z130" s="263"/>
      <c r="AA130" s="263"/>
    </row>
    <row r="131" spans="1:27" ht="46.5" customHeight="1">
      <c r="A131" s="762">
        <v>112</v>
      </c>
      <c r="B131" s="763">
        <v>7000016524</v>
      </c>
      <c r="C131" s="763">
        <v>3390</v>
      </c>
      <c r="D131" s="763">
        <v>290</v>
      </c>
      <c r="E131" s="763">
        <v>10</v>
      </c>
      <c r="F131" s="763" t="s">
        <v>842</v>
      </c>
      <c r="G131" s="763">
        <v>100002812</v>
      </c>
      <c r="H131" s="763">
        <v>998734</v>
      </c>
      <c r="I131" s="764"/>
      <c r="J131" s="763">
        <v>18</v>
      </c>
      <c r="K131" s="765"/>
      <c r="L131" s="771" t="s">
        <v>877</v>
      </c>
      <c r="M131" s="763" t="s">
        <v>299</v>
      </c>
      <c r="N131" s="763">
        <v>1</v>
      </c>
      <c r="O131" s="768"/>
      <c r="P131" s="766" t="str">
        <f t="shared" si="8"/>
        <v>INCLUDED</v>
      </c>
      <c r="Q131" s="514">
        <f t="shared" si="9"/>
        <v>0</v>
      </c>
      <c r="R131" s="451">
        <f t="shared" si="10"/>
        <v>0</v>
      </c>
      <c r="S131" s="628">
        <f>Discount!$J$36</f>
        <v>0</v>
      </c>
      <c r="T131" s="451">
        <f t="shared" si="11"/>
        <v>0</v>
      </c>
      <c r="U131" s="452">
        <f t="shared" si="12"/>
        <v>0</v>
      </c>
      <c r="V131" s="754">
        <f t="shared" si="13"/>
        <v>0</v>
      </c>
      <c r="W131" s="263"/>
      <c r="X131" s="263"/>
      <c r="Y131" s="263"/>
      <c r="Z131" s="263"/>
      <c r="AA131" s="263"/>
    </row>
    <row r="132" spans="1:27" ht="46.5" customHeight="1">
      <c r="A132" s="762">
        <v>113</v>
      </c>
      <c r="B132" s="763">
        <v>7000016524</v>
      </c>
      <c r="C132" s="763">
        <v>3390</v>
      </c>
      <c r="D132" s="763">
        <v>290</v>
      </c>
      <c r="E132" s="763">
        <v>20</v>
      </c>
      <c r="F132" s="763" t="s">
        <v>842</v>
      </c>
      <c r="G132" s="763">
        <v>170000433</v>
      </c>
      <c r="H132" s="763">
        <v>998734</v>
      </c>
      <c r="I132" s="764"/>
      <c r="J132" s="763">
        <v>18</v>
      </c>
      <c r="K132" s="765"/>
      <c r="L132" s="771" t="s">
        <v>878</v>
      </c>
      <c r="M132" s="763" t="s">
        <v>299</v>
      </c>
      <c r="N132" s="763">
        <v>4</v>
      </c>
      <c r="O132" s="768"/>
      <c r="P132" s="766" t="str">
        <f t="shared" si="8"/>
        <v>INCLUDED</v>
      </c>
      <c r="Q132" s="514">
        <f t="shared" si="9"/>
        <v>0</v>
      </c>
      <c r="R132" s="451">
        <f t="shared" si="10"/>
        <v>0</v>
      </c>
      <c r="S132" s="628">
        <f>Discount!$J$36</f>
        <v>0</v>
      </c>
      <c r="T132" s="451">
        <f t="shared" si="11"/>
        <v>0</v>
      </c>
      <c r="U132" s="452">
        <f t="shared" si="12"/>
        <v>0</v>
      </c>
      <c r="V132" s="754">
        <f t="shared" si="13"/>
        <v>0</v>
      </c>
      <c r="W132" s="263"/>
      <c r="X132" s="263"/>
      <c r="Y132" s="263"/>
      <c r="Z132" s="263"/>
      <c r="AA132" s="263"/>
    </row>
    <row r="133" spans="1:27" ht="46.5" customHeight="1">
      <c r="A133" s="762">
        <v>114</v>
      </c>
      <c r="B133" s="763">
        <v>7000016524</v>
      </c>
      <c r="C133" s="763">
        <v>3390</v>
      </c>
      <c r="D133" s="763">
        <v>290</v>
      </c>
      <c r="E133" s="763">
        <v>30</v>
      </c>
      <c r="F133" s="763" t="s">
        <v>842</v>
      </c>
      <c r="G133" s="763">
        <v>170000374</v>
      </c>
      <c r="H133" s="763">
        <v>998734</v>
      </c>
      <c r="I133" s="764"/>
      <c r="J133" s="763">
        <v>18</v>
      </c>
      <c r="K133" s="765"/>
      <c r="L133" s="771" t="s">
        <v>911</v>
      </c>
      <c r="M133" s="763" t="s">
        <v>299</v>
      </c>
      <c r="N133" s="763">
        <v>2</v>
      </c>
      <c r="O133" s="768"/>
      <c r="P133" s="766" t="str">
        <f t="shared" si="8"/>
        <v>INCLUDED</v>
      </c>
      <c r="Q133" s="514">
        <f t="shared" si="9"/>
        <v>0</v>
      </c>
      <c r="R133" s="451">
        <f t="shared" si="10"/>
        <v>0</v>
      </c>
      <c r="S133" s="628">
        <f>Discount!$J$36</f>
        <v>0</v>
      </c>
      <c r="T133" s="451">
        <f t="shared" si="11"/>
        <v>0</v>
      </c>
      <c r="U133" s="452">
        <f t="shared" si="12"/>
        <v>0</v>
      </c>
      <c r="V133" s="754">
        <f t="shared" si="13"/>
        <v>0</v>
      </c>
      <c r="W133" s="263"/>
      <c r="X133" s="263"/>
      <c r="Y133" s="263"/>
      <c r="Z133" s="263"/>
      <c r="AA133" s="263"/>
    </row>
    <row r="134" spans="1:27" ht="46.5" customHeight="1">
      <c r="A134" s="762">
        <v>115</v>
      </c>
      <c r="B134" s="763">
        <v>7000016524</v>
      </c>
      <c r="C134" s="763">
        <v>3390</v>
      </c>
      <c r="D134" s="763">
        <v>290</v>
      </c>
      <c r="E134" s="763">
        <v>40</v>
      </c>
      <c r="F134" s="763" t="s">
        <v>842</v>
      </c>
      <c r="G134" s="763">
        <v>100002825</v>
      </c>
      <c r="H134" s="763">
        <v>998734</v>
      </c>
      <c r="I134" s="764"/>
      <c r="J134" s="763">
        <v>18</v>
      </c>
      <c r="K134" s="765"/>
      <c r="L134" s="771" t="s">
        <v>880</v>
      </c>
      <c r="M134" s="763" t="s">
        <v>300</v>
      </c>
      <c r="N134" s="763">
        <v>2</v>
      </c>
      <c r="O134" s="768"/>
      <c r="P134" s="766" t="str">
        <f t="shared" si="8"/>
        <v>INCLUDED</v>
      </c>
      <c r="Q134" s="514">
        <f t="shared" si="9"/>
        <v>0</v>
      </c>
      <c r="R134" s="451">
        <f t="shared" si="10"/>
        <v>0</v>
      </c>
      <c r="S134" s="628">
        <f>Discount!$J$36</f>
        <v>0</v>
      </c>
      <c r="T134" s="451">
        <f t="shared" si="11"/>
        <v>0</v>
      </c>
      <c r="U134" s="452">
        <f t="shared" si="12"/>
        <v>0</v>
      </c>
      <c r="V134" s="754">
        <f t="shared" si="13"/>
        <v>0</v>
      </c>
      <c r="W134" s="263"/>
      <c r="X134" s="263"/>
      <c r="Y134" s="263"/>
      <c r="Z134" s="263"/>
      <c r="AA134" s="263"/>
    </row>
    <row r="135" spans="1:27" ht="46.5" customHeight="1">
      <c r="A135" s="762">
        <v>116</v>
      </c>
      <c r="B135" s="763">
        <v>7000016524</v>
      </c>
      <c r="C135" s="763">
        <v>3390</v>
      </c>
      <c r="D135" s="763">
        <v>290</v>
      </c>
      <c r="E135" s="763">
        <v>50</v>
      </c>
      <c r="F135" s="763" t="s">
        <v>842</v>
      </c>
      <c r="G135" s="763">
        <v>170000550</v>
      </c>
      <c r="H135" s="763">
        <v>998336</v>
      </c>
      <c r="I135" s="764"/>
      <c r="J135" s="763">
        <v>18</v>
      </c>
      <c r="K135" s="765"/>
      <c r="L135" s="771" t="s">
        <v>881</v>
      </c>
      <c r="M135" s="763" t="s">
        <v>299</v>
      </c>
      <c r="N135" s="763">
        <v>2</v>
      </c>
      <c r="O135" s="768"/>
      <c r="P135" s="766" t="str">
        <f t="shared" si="8"/>
        <v>INCLUDED</v>
      </c>
      <c r="Q135" s="514">
        <f t="shared" si="9"/>
        <v>0</v>
      </c>
      <c r="R135" s="451">
        <f t="shared" si="10"/>
        <v>0</v>
      </c>
      <c r="S135" s="628">
        <f>Discount!$J$36</f>
        <v>0</v>
      </c>
      <c r="T135" s="451">
        <f t="shared" si="11"/>
        <v>0</v>
      </c>
      <c r="U135" s="452">
        <f t="shared" si="12"/>
        <v>0</v>
      </c>
      <c r="V135" s="754">
        <f t="shared" si="13"/>
        <v>0</v>
      </c>
      <c r="W135" s="263"/>
      <c r="X135" s="263"/>
      <c r="Y135" s="263"/>
      <c r="Z135" s="263"/>
      <c r="AA135" s="263"/>
    </row>
    <row r="136" spans="1:27" ht="46.5" customHeight="1">
      <c r="A136" s="762">
        <v>117</v>
      </c>
      <c r="B136" s="763">
        <v>7000016524</v>
      </c>
      <c r="C136" s="763">
        <v>3390</v>
      </c>
      <c r="D136" s="763">
        <v>290</v>
      </c>
      <c r="E136" s="763">
        <v>60</v>
      </c>
      <c r="F136" s="763" t="s">
        <v>842</v>
      </c>
      <c r="G136" s="763">
        <v>100002829</v>
      </c>
      <c r="H136" s="763">
        <v>998734</v>
      </c>
      <c r="I136" s="764"/>
      <c r="J136" s="763">
        <v>18</v>
      </c>
      <c r="K136" s="765"/>
      <c r="L136" s="771" t="s">
        <v>882</v>
      </c>
      <c r="M136" s="763" t="s">
        <v>300</v>
      </c>
      <c r="N136" s="763">
        <v>1</v>
      </c>
      <c r="O136" s="768"/>
      <c r="P136" s="766" t="str">
        <f t="shared" si="8"/>
        <v>INCLUDED</v>
      </c>
      <c r="Q136" s="514">
        <f t="shared" si="9"/>
        <v>0</v>
      </c>
      <c r="R136" s="451">
        <f t="shared" si="10"/>
        <v>0</v>
      </c>
      <c r="S136" s="628">
        <f>Discount!$J$36</f>
        <v>0</v>
      </c>
      <c r="T136" s="451">
        <f t="shared" si="11"/>
        <v>0</v>
      </c>
      <c r="U136" s="452">
        <f t="shared" si="12"/>
        <v>0</v>
      </c>
      <c r="V136" s="754">
        <f t="shared" si="13"/>
        <v>0</v>
      </c>
      <c r="W136" s="263"/>
      <c r="X136" s="263"/>
      <c r="Y136" s="263"/>
      <c r="Z136" s="263"/>
      <c r="AA136" s="263"/>
    </row>
    <row r="137" spans="1:27" ht="46.5" customHeight="1">
      <c r="A137" s="762">
        <v>118</v>
      </c>
      <c r="B137" s="763">
        <v>7000016524</v>
      </c>
      <c r="C137" s="763">
        <v>3390</v>
      </c>
      <c r="D137" s="763">
        <v>290</v>
      </c>
      <c r="E137" s="763">
        <v>70</v>
      </c>
      <c r="F137" s="763" t="s">
        <v>842</v>
      </c>
      <c r="G137" s="763">
        <v>170000375</v>
      </c>
      <c r="H137" s="763">
        <v>998734</v>
      </c>
      <c r="I137" s="764"/>
      <c r="J137" s="763">
        <v>18</v>
      </c>
      <c r="K137" s="765"/>
      <c r="L137" s="771" t="s">
        <v>883</v>
      </c>
      <c r="M137" s="763" t="s">
        <v>299</v>
      </c>
      <c r="N137" s="763">
        <v>1</v>
      </c>
      <c r="O137" s="768"/>
      <c r="P137" s="766" t="str">
        <f t="shared" si="8"/>
        <v>INCLUDED</v>
      </c>
      <c r="Q137" s="514">
        <f t="shared" si="9"/>
        <v>0</v>
      </c>
      <c r="R137" s="451">
        <f t="shared" si="10"/>
        <v>0</v>
      </c>
      <c r="S137" s="628">
        <f>Discount!$J$36</f>
        <v>0</v>
      </c>
      <c r="T137" s="451">
        <f t="shared" si="11"/>
        <v>0</v>
      </c>
      <c r="U137" s="452">
        <f t="shared" si="12"/>
        <v>0</v>
      </c>
      <c r="V137" s="754">
        <f t="shared" si="13"/>
        <v>0</v>
      </c>
      <c r="W137" s="263"/>
      <c r="X137" s="263"/>
      <c r="Y137" s="263"/>
      <c r="Z137" s="263"/>
      <c r="AA137" s="263"/>
    </row>
    <row r="138" spans="1:27" ht="46.5" customHeight="1">
      <c r="A138" s="762">
        <v>119</v>
      </c>
      <c r="B138" s="763">
        <v>7000016524</v>
      </c>
      <c r="C138" s="763">
        <v>3390</v>
      </c>
      <c r="D138" s="763">
        <v>290</v>
      </c>
      <c r="E138" s="763">
        <v>80</v>
      </c>
      <c r="F138" s="763" t="s">
        <v>842</v>
      </c>
      <c r="G138" s="763">
        <v>170000551</v>
      </c>
      <c r="H138" s="763">
        <v>998336</v>
      </c>
      <c r="I138" s="764"/>
      <c r="J138" s="763">
        <v>18</v>
      </c>
      <c r="K138" s="765"/>
      <c r="L138" s="771" t="s">
        <v>884</v>
      </c>
      <c r="M138" s="763" t="s">
        <v>299</v>
      </c>
      <c r="N138" s="763">
        <v>2</v>
      </c>
      <c r="O138" s="768"/>
      <c r="P138" s="766" t="str">
        <f t="shared" si="8"/>
        <v>INCLUDED</v>
      </c>
      <c r="Q138" s="514">
        <f t="shared" si="9"/>
        <v>0</v>
      </c>
      <c r="R138" s="451">
        <f t="shared" si="10"/>
        <v>0</v>
      </c>
      <c r="S138" s="628">
        <f>Discount!$J$36</f>
        <v>0</v>
      </c>
      <c r="T138" s="451">
        <f t="shared" si="11"/>
        <v>0</v>
      </c>
      <c r="U138" s="452">
        <f t="shared" si="12"/>
        <v>0</v>
      </c>
      <c r="V138" s="754">
        <f t="shared" si="13"/>
        <v>0</v>
      </c>
      <c r="W138" s="263"/>
      <c r="X138" s="263"/>
      <c r="Y138" s="263"/>
      <c r="Z138" s="263"/>
      <c r="AA138" s="263"/>
    </row>
    <row r="139" spans="1:27" ht="46.5" customHeight="1">
      <c r="A139" s="762">
        <v>120</v>
      </c>
      <c r="B139" s="763">
        <v>7000016524</v>
      </c>
      <c r="C139" s="763">
        <v>3390</v>
      </c>
      <c r="D139" s="763">
        <v>290</v>
      </c>
      <c r="E139" s="763">
        <v>90</v>
      </c>
      <c r="F139" s="763" t="s">
        <v>842</v>
      </c>
      <c r="G139" s="763">
        <v>100002882</v>
      </c>
      <c r="H139" s="763">
        <v>998336</v>
      </c>
      <c r="I139" s="764"/>
      <c r="J139" s="763">
        <v>18</v>
      </c>
      <c r="K139" s="765"/>
      <c r="L139" s="771" t="s">
        <v>885</v>
      </c>
      <c r="M139" s="763" t="s">
        <v>568</v>
      </c>
      <c r="N139" s="763">
        <v>1</v>
      </c>
      <c r="O139" s="768"/>
      <c r="P139" s="766" t="str">
        <f t="shared" si="8"/>
        <v>INCLUDED</v>
      </c>
      <c r="Q139" s="514">
        <f t="shared" si="9"/>
        <v>0</v>
      </c>
      <c r="R139" s="451">
        <f t="shared" si="10"/>
        <v>0</v>
      </c>
      <c r="S139" s="628">
        <f>Discount!$J$36</f>
        <v>0</v>
      </c>
      <c r="T139" s="451">
        <f t="shared" si="11"/>
        <v>0</v>
      </c>
      <c r="U139" s="452">
        <f t="shared" si="12"/>
        <v>0</v>
      </c>
      <c r="V139" s="754">
        <f t="shared" si="13"/>
        <v>0</v>
      </c>
      <c r="W139" s="263"/>
      <c r="X139" s="263"/>
      <c r="Y139" s="263"/>
      <c r="Z139" s="263"/>
      <c r="AA139" s="263"/>
    </row>
    <row r="140" spans="1:27" ht="46.5" customHeight="1">
      <c r="A140" s="762">
        <v>121</v>
      </c>
      <c r="B140" s="763">
        <v>7000016524</v>
      </c>
      <c r="C140" s="763">
        <v>3390</v>
      </c>
      <c r="D140" s="763">
        <v>290</v>
      </c>
      <c r="E140" s="763">
        <v>100</v>
      </c>
      <c r="F140" s="763" t="s">
        <v>842</v>
      </c>
      <c r="G140" s="763">
        <v>170000356</v>
      </c>
      <c r="H140" s="763">
        <v>998336</v>
      </c>
      <c r="I140" s="764"/>
      <c r="J140" s="763">
        <v>18</v>
      </c>
      <c r="K140" s="765"/>
      <c r="L140" s="771" t="s">
        <v>886</v>
      </c>
      <c r="M140" s="763" t="s">
        <v>299</v>
      </c>
      <c r="N140" s="763">
        <v>1</v>
      </c>
      <c r="O140" s="768"/>
      <c r="P140" s="766" t="str">
        <f t="shared" si="8"/>
        <v>INCLUDED</v>
      </c>
      <c r="Q140" s="514">
        <f t="shared" si="9"/>
        <v>0</v>
      </c>
      <c r="R140" s="451">
        <f t="shared" si="10"/>
        <v>0</v>
      </c>
      <c r="S140" s="628">
        <f>Discount!$J$36</f>
        <v>0</v>
      </c>
      <c r="T140" s="451">
        <f t="shared" si="11"/>
        <v>0</v>
      </c>
      <c r="U140" s="452">
        <f t="shared" si="12"/>
        <v>0</v>
      </c>
      <c r="V140" s="754">
        <f t="shared" si="13"/>
        <v>0</v>
      </c>
      <c r="W140" s="263"/>
      <c r="X140" s="263"/>
      <c r="Y140" s="263"/>
      <c r="Z140" s="263"/>
      <c r="AA140" s="263"/>
    </row>
    <row r="141" spans="1:27" ht="46.5" customHeight="1">
      <c r="A141" s="762">
        <v>122</v>
      </c>
      <c r="B141" s="763">
        <v>7000016524</v>
      </c>
      <c r="C141" s="763">
        <v>3440</v>
      </c>
      <c r="D141" s="763">
        <v>310</v>
      </c>
      <c r="E141" s="763">
        <v>10</v>
      </c>
      <c r="F141" s="763" t="s">
        <v>843</v>
      </c>
      <c r="G141" s="763">
        <v>170000502</v>
      </c>
      <c r="H141" s="763">
        <v>998713</v>
      </c>
      <c r="I141" s="764"/>
      <c r="J141" s="763">
        <v>18</v>
      </c>
      <c r="K141" s="765"/>
      <c r="L141" s="771" t="s">
        <v>887</v>
      </c>
      <c r="M141" s="763" t="s">
        <v>299</v>
      </c>
      <c r="N141" s="763">
        <v>2</v>
      </c>
      <c r="O141" s="768"/>
      <c r="P141" s="766" t="str">
        <f t="shared" si="8"/>
        <v>INCLUDED</v>
      </c>
      <c r="Q141" s="514">
        <f t="shared" si="9"/>
        <v>0</v>
      </c>
      <c r="R141" s="451">
        <f t="shared" si="10"/>
        <v>0</v>
      </c>
      <c r="S141" s="628">
        <f>Discount!$J$36</f>
        <v>0</v>
      </c>
      <c r="T141" s="451">
        <f t="shared" si="11"/>
        <v>0</v>
      </c>
      <c r="U141" s="452">
        <f t="shared" si="12"/>
        <v>0</v>
      </c>
      <c r="V141" s="754">
        <f t="shared" si="13"/>
        <v>0</v>
      </c>
      <c r="W141" s="263"/>
      <c r="X141" s="263"/>
      <c r="Y141" s="263"/>
      <c r="Z141" s="263"/>
      <c r="AA141" s="263"/>
    </row>
    <row r="142" spans="1:27" ht="46.5" customHeight="1">
      <c r="A142" s="762">
        <v>123</v>
      </c>
      <c r="B142" s="763">
        <v>7000016524</v>
      </c>
      <c r="C142" s="763">
        <v>3440</v>
      </c>
      <c r="D142" s="763">
        <v>310</v>
      </c>
      <c r="E142" s="763">
        <v>20</v>
      </c>
      <c r="F142" s="763" t="s">
        <v>843</v>
      </c>
      <c r="G142" s="763">
        <v>170000530</v>
      </c>
      <c r="H142" s="763">
        <v>998734</v>
      </c>
      <c r="I142" s="764"/>
      <c r="J142" s="763">
        <v>18</v>
      </c>
      <c r="K142" s="765"/>
      <c r="L142" s="771" t="s">
        <v>888</v>
      </c>
      <c r="M142" s="763" t="s">
        <v>299</v>
      </c>
      <c r="N142" s="763">
        <v>2</v>
      </c>
      <c r="O142" s="768"/>
      <c r="P142" s="766" t="str">
        <f t="shared" si="8"/>
        <v>INCLUDED</v>
      </c>
      <c r="Q142" s="514">
        <f t="shared" si="9"/>
        <v>0</v>
      </c>
      <c r="R142" s="451">
        <f t="shared" si="10"/>
        <v>0</v>
      </c>
      <c r="S142" s="628">
        <f>Discount!$J$36</f>
        <v>0</v>
      </c>
      <c r="T142" s="451">
        <f t="shared" si="11"/>
        <v>0</v>
      </c>
      <c r="U142" s="452">
        <f t="shared" si="12"/>
        <v>0</v>
      </c>
      <c r="V142" s="754">
        <f t="shared" si="13"/>
        <v>0</v>
      </c>
      <c r="W142" s="263"/>
      <c r="X142" s="263"/>
      <c r="Y142" s="263"/>
      <c r="Z142" s="263"/>
      <c r="AA142" s="263"/>
    </row>
    <row r="143" spans="1:27" ht="46.5" customHeight="1">
      <c r="A143" s="762">
        <v>124</v>
      </c>
      <c r="B143" s="763">
        <v>7000016524</v>
      </c>
      <c r="C143" s="763">
        <v>3440</v>
      </c>
      <c r="D143" s="763">
        <v>310</v>
      </c>
      <c r="E143" s="763">
        <v>30</v>
      </c>
      <c r="F143" s="763" t="s">
        <v>843</v>
      </c>
      <c r="G143" s="763">
        <v>170000503</v>
      </c>
      <c r="H143" s="763">
        <v>998713</v>
      </c>
      <c r="I143" s="764"/>
      <c r="J143" s="763">
        <v>18</v>
      </c>
      <c r="K143" s="765"/>
      <c r="L143" s="771" t="s">
        <v>889</v>
      </c>
      <c r="M143" s="763" t="s">
        <v>299</v>
      </c>
      <c r="N143" s="763">
        <v>3</v>
      </c>
      <c r="O143" s="768"/>
      <c r="P143" s="766" t="str">
        <f t="shared" si="8"/>
        <v>INCLUDED</v>
      </c>
      <c r="Q143" s="514">
        <f t="shared" si="9"/>
        <v>0</v>
      </c>
      <c r="R143" s="451">
        <f t="shared" si="10"/>
        <v>0</v>
      </c>
      <c r="S143" s="628">
        <f>Discount!$J$36</f>
        <v>0</v>
      </c>
      <c r="T143" s="451">
        <f t="shared" si="11"/>
        <v>0</v>
      </c>
      <c r="U143" s="452">
        <f t="shared" si="12"/>
        <v>0</v>
      </c>
      <c r="V143" s="754">
        <f t="shared" si="13"/>
        <v>0</v>
      </c>
      <c r="W143" s="263"/>
      <c r="X143" s="263"/>
      <c r="Y143" s="263"/>
      <c r="Z143" s="263"/>
      <c r="AA143" s="263"/>
    </row>
    <row r="144" spans="1:27" ht="46.5" customHeight="1">
      <c r="A144" s="762">
        <v>125</v>
      </c>
      <c r="B144" s="763">
        <v>7000016524</v>
      </c>
      <c r="C144" s="763">
        <v>3440</v>
      </c>
      <c r="D144" s="763">
        <v>310</v>
      </c>
      <c r="E144" s="763">
        <v>40</v>
      </c>
      <c r="F144" s="763" t="s">
        <v>843</v>
      </c>
      <c r="G144" s="763">
        <v>170000504</v>
      </c>
      <c r="H144" s="763">
        <v>998713</v>
      </c>
      <c r="I144" s="764"/>
      <c r="J144" s="763">
        <v>18</v>
      </c>
      <c r="K144" s="765"/>
      <c r="L144" s="771" t="s">
        <v>890</v>
      </c>
      <c r="M144" s="763" t="s">
        <v>607</v>
      </c>
      <c r="N144" s="763">
        <v>1</v>
      </c>
      <c r="O144" s="768"/>
      <c r="P144" s="766" t="str">
        <f t="shared" si="8"/>
        <v>INCLUDED</v>
      </c>
      <c r="Q144" s="514">
        <f t="shared" si="9"/>
        <v>0</v>
      </c>
      <c r="R144" s="451">
        <f t="shared" si="10"/>
        <v>0</v>
      </c>
      <c r="S144" s="628">
        <f>Discount!$J$36</f>
        <v>0</v>
      </c>
      <c r="T144" s="451">
        <f t="shared" si="11"/>
        <v>0</v>
      </c>
      <c r="U144" s="452">
        <f t="shared" si="12"/>
        <v>0</v>
      </c>
      <c r="V144" s="754">
        <f t="shared" si="13"/>
        <v>0</v>
      </c>
      <c r="W144" s="263"/>
      <c r="X144" s="263"/>
      <c r="Y144" s="263"/>
      <c r="Z144" s="263"/>
      <c r="AA144" s="263"/>
    </row>
    <row r="145" spans="1:27" ht="46.5" customHeight="1">
      <c r="A145" s="762">
        <v>126</v>
      </c>
      <c r="B145" s="763">
        <v>7000016524</v>
      </c>
      <c r="C145" s="763">
        <v>3440</v>
      </c>
      <c r="D145" s="763">
        <v>310</v>
      </c>
      <c r="E145" s="763">
        <v>50</v>
      </c>
      <c r="F145" s="763" t="s">
        <v>843</v>
      </c>
      <c r="G145" s="763">
        <v>170000501</v>
      </c>
      <c r="H145" s="763">
        <v>998734</v>
      </c>
      <c r="I145" s="764"/>
      <c r="J145" s="763">
        <v>18</v>
      </c>
      <c r="K145" s="765"/>
      <c r="L145" s="771" t="s">
        <v>891</v>
      </c>
      <c r="M145" s="763" t="s">
        <v>607</v>
      </c>
      <c r="N145" s="763">
        <v>1</v>
      </c>
      <c r="O145" s="768"/>
      <c r="P145" s="766" t="str">
        <f t="shared" si="8"/>
        <v>INCLUDED</v>
      </c>
      <c r="Q145" s="514">
        <f t="shared" si="9"/>
        <v>0</v>
      </c>
      <c r="R145" s="451">
        <f t="shared" si="10"/>
        <v>0</v>
      </c>
      <c r="S145" s="628">
        <f>Discount!$J$36</f>
        <v>0</v>
      </c>
      <c r="T145" s="451">
        <f t="shared" si="11"/>
        <v>0</v>
      </c>
      <c r="U145" s="452">
        <f t="shared" si="12"/>
        <v>0</v>
      </c>
      <c r="V145" s="754">
        <f t="shared" si="13"/>
        <v>0</v>
      </c>
      <c r="W145" s="263"/>
      <c r="X145" s="263"/>
      <c r="Y145" s="263"/>
      <c r="Z145" s="263"/>
      <c r="AA145" s="263"/>
    </row>
    <row r="146" spans="1:27" ht="46.5" customHeight="1">
      <c r="A146" s="762">
        <v>127</v>
      </c>
      <c r="B146" s="763">
        <v>7000016524</v>
      </c>
      <c r="C146" s="763">
        <v>3450</v>
      </c>
      <c r="D146" s="763">
        <v>320</v>
      </c>
      <c r="E146" s="763">
        <v>10</v>
      </c>
      <c r="F146" s="763" t="s">
        <v>840</v>
      </c>
      <c r="G146" s="763">
        <v>100004518</v>
      </c>
      <c r="H146" s="763">
        <v>995433</v>
      </c>
      <c r="I146" s="764"/>
      <c r="J146" s="763">
        <v>18</v>
      </c>
      <c r="K146" s="765"/>
      <c r="L146" s="771" t="s">
        <v>892</v>
      </c>
      <c r="M146" s="763" t="s">
        <v>893</v>
      </c>
      <c r="N146" s="763">
        <v>1128</v>
      </c>
      <c r="O146" s="768"/>
      <c r="P146" s="766" t="str">
        <f t="shared" si="8"/>
        <v>INCLUDED</v>
      </c>
      <c r="Q146" s="514">
        <f t="shared" si="9"/>
        <v>0</v>
      </c>
      <c r="R146" s="451">
        <f t="shared" si="10"/>
        <v>0</v>
      </c>
      <c r="S146" s="628">
        <f>Discount!$J$36</f>
        <v>0</v>
      </c>
      <c r="T146" s="451">
        <f t="shared" si="11"/>
        <v>0</v>
      </c>
      <c r="U146" s="452">
        <f t="shared" si="12"/>
        <v>0</v>
      </c>
      <c r="V146" s="754">
        <f t="shared" si="13"/>
        <v>0</v>
      </c>
      <c r="W146" s="263"/>
      <c r="X146" s="263"/>
      <c r="Y146" s="263"/>
      <c r="Z146" s="263"/>
      <c r="AA146" s="263"/>
    </row>
    <row r="147" spans="1:27" ht="46.5" customHeight="1">
      <c r="A147" s="762">
        <v>128</v>
      </c>
      <c r="B147" s="763">
        <v>7000016524</v>
      </c>
      <c r="C147" s="763">
        <v>3450</v>
      </c>
      <c r="D147" s="763">
        <v>320</v>
      </c>
      <c r="E147" s="763">
        <v>20</v>
      </c>
      <c r="F147" s="763" t="s">
        <v>840</v>
      </c>
      <c r="G147" s="763">
        <v>100011662</v>
      </c>
      <c r="H147" s="763">
        <v>995433</v>
      </c>
      <c r="I147" s="764"/>
      <c r="J147" s="763">
        <v>18</v>
      </c>
      <c r="K147" s="765"/>
      <c r="L147" s="771" t="s">
        <v>912</v>
      </c>
      <c r="M147" s="763" t="s">
        <v>893</v>
      </c>
      <c r="N147" s="763">
        <v>376</v>
      </c>
      <c r="O147" s="768"/>
      <c r="P147" s="766" t="str">
        <f t="shared" si="8"/>
        <v>INCLUDED</v>
      </c>
      <c r="Q147" s="514">
        <f t="shared" si="9"/>
        <v>0</v>
      </c>
      <c r="R147" s="451">
        <f t="shared" si="10"/>
        <v>0</v>
      </c>
      <c r="S147" s="628">
        <f>Discount!$J$36</f>
        <v>0</v>
      </c>
      <c r="T147" s="451">
        <f t="shared" si="11"/>
        <v>0</v>
      </c>
      <c r="U147" s="452">
        <f t="shared" si="12"/>
        <v>0</v>
      </c>
      <c r="V147" s="754">
        <f t="shared" si="13"/>
        <v>0</v>
      </c>
      <c r="W147" s="263"/>
      <c r="X147" s="263"/>
      <c r="Y147" s="263"/>
      <c r="Z147" s="263"/>
      <c r="AA147" s="263"/>
    </row>
    <row r="148" spans="1:27" ht="46.5" customHeight="1">
      <c r="A148" s="762">
        <v>129</v>
      </c>
      <c r="B148" s="763">
        <v>7000016524</v>
      </c>
      <c r="C148" s="763">
        <v>3450</v>
      </c>
      <c r="D148" s="763">
        <v>320</v>
      </c>
      <c r="E148" s="763">
        <v>30</v>
      </c>
      <c r="F148" s="763" t="s">
        <v>840</v>
      </c>
      <c r="G148" s="763">
        <v>100001325</v>
      </c>
      <c r="H148" s="763">
        <v>995454</v>
      </c>
      <c r="I148" s="764"/>
      <c r="J148" s="763">
        <v>18</v>
      </c>
      <c r="K148" s="765"/>
      <c r="L148" s="771" t="s">
        <v>894</v>
      </c>
      <c r="M148" s="763" t="s">
        <v>893</v>
      </c>
      <c r="N148" s="763">
        <v>49</v>
      </c>
      <c r="O148" s="768"/>
      <c r="P148" s="766" t="str">
        <f t="shared" ref="P148:P211" si="14">IF(O148=0, "INCLUDED", IF(ISERROR(N148*O148), O148, N148*O148))</f>
        <v>INCLUDED</v>
      </c>
      <c r="Q148" s="514">
        <f t="shared" ref="Q148:Q211" si="15">IF(P148="Included",0,P148)</f>
        <v>0</v>
      </c>
      <c r="R148" s="451">
        <f t="shared" ref="R148:R211" si="16">IF( K148="",J148*(IF(P148="Included",0,P148))/100,K148*(IF(P148="Included",0,P148)))</f>
        <v>0</v>
      </c>
      <c r="S148" s="628">
        <f>Discount!$J$36</f>
        <v>0</v>
      </c>
      <c r="T148" s="451">
        <f t="shared" ref="T148:T211" si="17">S148*Q148</f>
        <v>0</v>
      </c>
      <c r="U148" s="452">
        <f t="shared" ref="U148:U211" si="18">IF(K148="",J148*T148/100,K148*T148)</f>
        <v>0</v>
      </c>
      <c r="V148" s="754">
        <f t="shared" ref="V148:V211" si="19">O148*N148</f>
        <v>0</v>
      </c>
      <c r="W148" s="263"/>
      <c r="X148" s="263"/>
      <c r="Y148" s="263"/>
      <c r="Z148" s="263"/>
      <c r="AA148" s="263"/>
    </row>
    <row r="149" spans="1:27" ht="46.5" customHeight="1">
      <c r="A149" s="762">
        <v>130</v>
      </c>
      <c r="B149" s="763">
        <v>7000016524</v>
      </c>
      <c r="C149" s="763">
        <v>3450</v>
      </c>
      <c r="D149" s="763">
        <v>320</v>
      </c>
      <c r="E149" s="763">
        <v>40</v>
      </c>
      <c r="F149" s="763" t="s">
        <v>840</v>
      </c>
      <c r="G149" s="763">
        <v>100001326</v>
      </c>
      <c r="H149" s="763">
        <v>995454</v>
      </c>
      <c r="I149" s="764"/>
      <c r="J149" s="763">
        <v>18</v>
      </c>
      <c r="K149" s="765"/>
      <c r="L149" s="771" t="s">
        <v>895</v>
      </c>
      <c r="M149" s="763" t="s">
        <v>893</v>
      </c>
      <c r="N149" s="763">
        <v>10</v>
      </c>
      <c r="O149" s="768"/>
      <c r="P149" s="766" t="str">
        <f t="shared" si="14"/>
        <v>INCLUDED</v>
      </c>
      <c r="Q149" s="514">
        <f t="shared" si="15"/>
        <v>0</v>
      </c>
      <c r="R149" s="451">
        <f t="shared" si="16"/>
        <v>0</v>
      </c>
      <c r="S149" s="628">
        <f>Discount!$J$36</f>
        <v>0</v>
      </c>
      <c r="T149" s="451">
        <f t="shared" si="17"/>
        <v>0</v>
      </c>
      <c r="U149" s="452">
        <f t="shared" si="18"/>
        <v>0</v>
      </c>
      <c r="V149" s="754">
        <f t="shared" si="19"/>
        <v>0</v>
      </c>
      <c r="W149" s="263"/>
      <c r="X149" s="263"/>
      <c r="Y149" s="263"/>
      <c r="Z149" s="263"/>
      <c r="AA149" s="263"/>
    </row>
    <row r="150" spans="1:27" ht="46.5" customHeight="1">
      <c r="A150" s="762">
        <v>131</v>
      </c>
      <c r="B150" s="763">
        <v>7000016524</v>
      </c>
      <c r="C150" s="763">
        <v>3450</v>
      </c>
      <c r="D150" s="763">
        <v>320</v>
      </c>
      <c r="E150" s="763">
        <v>50</v>
      </c>
      <c r="F150" s="763" t="s">
        <v>840</v>
      </c>
      <c r="G150" s="763">
        <v>100001328</v>
      </c>
      <c r="H150" s="763">
        <v>995454</v>
      </c>
      <c r="I150" s="764"/>
      <c r="J150" s="763">
        <v>18</v>
      </c>
      <c r="K150" s="765"/>
      <c r="L150" s="771" t="s">
        <v>896</v>
      </c>
      <c r="M150" s="763" t="s">
        <v>893</v>
      </c>
      <c r="N150" s="763">
        <v>207</v>
      </c>
      <c r="O150" s="768"/>
      <c r="P150" s="766" t="str">
        <f t="shared" si="14"/>
        <v>INCLUDED</v>
      </c>
      <c r="Q150" s="514">
        <f t="shared" si="15"/>
        <v>0</v>
      </c>
      <c r="R150" s="451">
        <f t="shared" si="16"/>
        <v>0</v>
      </c>
      <c r="S150" s="628">
        <f>Discount!$J$36</f>
        <v>0</v>
      </c>
      <c r="T150" s="451">
        <f t="shared" si="17"/>
        <v>0</v>
      </c>
      <c r="U150" s="452">
        <f t="shared" si="18"/>
        <v>0</v>
      </c>
      <c r="V150" s="754">
        <f t="shared" si="19"/>
        <v>0</v>
      </c>
      <c r="W150" s="263"/>
      <c r="X150" s="263"/>
      <c r="Y150" s="263"/>
      <c r="Z150" s="263"/>
      <c r="AA150" s="263"/>
    </row>
    <row r="151" spans="1:27" ht="46.5" customHeight="1">
      <c r="A151" s="762">
        <v>132</v>
      </c>
      <c r="B151" s="763">
        <v>7000016524</v>
      </c>
      <c r="C151" s="763">
        <v>3450</v>
      </c>
      <c r="D151" s="763">
        <v>320</v>
      </c>
      <c r="E151" s="763">
        <v>60</v>
      </c>
      <c r="F151" s="763" t="s">
        <v>840</v>
      </c>
      <c r="G151" s="763">
        <v>100016607</v>
      </c>
      <c r="H151" s="763">
        <v>995451</v>
      </c>
      <c r="I151" s="764"/>
      <c r="J151" s="763">
        <v>18</v>
      </c>
      <c r="K151" s="765"/>
      <c r="L151" s="771" t="s">
        <v>897</v>
      </c>
      <c r="M151" s="763" t="s">
        <v>893</v>
      </c>
      <c r="N151" s="763">
        <v>319</v>
      </c>
      <c r="O151" s="768"/>
      <c r="P151" s="766" t="str">
        <f t="shared" si="14"/>
        <v>INCLUDED</v>
      </c>
      <c r="Q151" s="514">
        <f t="shared" si="15"/>
        <v>0</v>
      </c>
      <c r="R151" s="451">
        <f t="shared" si="16"/>
        <v>0</v>
      </c>
      <c r="S151" s="628">
        <f>Discount!$J$36</f>
        <v>0</v>
      </c>
      <c r="T151" s="451">
        <f t="shared" si="17"/>
        <v>0</v>
      </c>
      <c r="U151" s="452">
        <f t="shared" si="18"/>
        <v>0</v>
      </c>
      <c r="V151" s="754">
        <f t="shared" si="19"/>
        <v>0</v>
      </c>
      <c r="W151" s="263"/>
      <c r="X151" s="263"/>
      <c r="Y151" s="263"/>
      <c r="Z151" s="263"/>
      <c r="AA151" s="263"/>
    </row>
    <row r="152" spans="1:27" ht="46.5" customHeight="1">
      <c r="A152" s="762">
        <v>133</v>
      </c>
      <c r="B152" s="763">
        <v>7000016524</v>
      </c>
      <c r="C152" s="763">
        <v>3450</v>
      </c>
      <c r="D152" s="763">
        <v>320</v>
      </c>
      <c r="E152" s="763">
        <v>70</v>
      </c>
      <c r="F152" s="763" t="s">
        <v>840</v>
      </c>
      <c r="G152" s="763">
        <v>100001329</v>
      </c>
      <c r="H152" s="763">
        <v>995454</v>
      </c>
      <c r="I152" s="764"/>
      <c r="J152" s="763">
        <v>18</v>
      </c>
      <c r="K152" s="765"/>
      <c r="L152" s="771" t="s">
        <v>898</v>
      </c>
      <c r="M152" s="763" t="s">
        <v>899</v>
      </c>
      <c r="N152" s="763">
        <v>23</v>
      </c>
      <c r="O152" s="768"/>
      <c r="P152" s="766" t="str">
        <f t="shared" si="14"/>
        <v>INCLUDED</v>
      </c>
      <c r="Q152" s="514">
        <f t="shared" si="15"/>
        <v>0</v>
      </c>
      <c r="R152" s="451">
        <f t="shared" si="16"/>
        <v>0</v>
      </c>
      <c r="S152" s="628">
        <f>Discount!$J$36</f>
        <v>0</v>
      </c>
      <c r="T152" s="451">
        <f t="shared" si="17"/>
        <v>0</v>
      </c>
      <c r="U152" s="452">
        <f t="shared" si="18"/>
        <v>0</v>
      </c>
      <c r="V152" s="754">
        <f t="shared" si="19"/>
        <v>0</v>
      </c>
      <c r="W152" s="263"/>
      <c r="X152" s="263"/>
      <c r="Y152" s="263"/>
      <c r="Z152" s="263"/>
      <c r="AA152" s="263"/>
    </row>
    <row r="153" spans="1:27" ht="46.5" customHeight="1">
      <c r="A153" s="762">
        <v>134</v>
      </c>
      <c r="B153" s="763">
        <v>7000016524</v>
      </c>
      <c r="C153" s="763">
        <v>3450</v>
      </c>
      <c r="D153" s="763">
        <v>320</v>
      </c>
      <c r="E153" s="763">
        <v>80</v>
      </c>
      <c r="F153" s="763" t="s">
        <v>840</v>
      </c>
      <c r="G153" s="763">
        <v>100001331</v>
      </c>
      <c r="H153" s="763">
        <v>995455</v>
      </c>
      <c r="I153" s="764"/>
      <c r="J153" s="763">
        <v>18</v>
      </c>
      <c r="K153" s="765"/>
      <c r="L153" s="771" t="s">
        <v>900</v>
      </c>
      <c r="M153" s="763" t="s">
        <v>899</v>
      </c>
      <c r="N153" s="763">
        <v>5</v>
      </c>
      <c r="O153" s="768"/>
      <c r="P153" s="766" t="str">
        <f t="shared" si="14"/>
        <v>INCLUDED</v>
      </c>
      <c r="Q153" s="514">
        <f t="shared" si="15"/>
        <v>0</v>
      </c>
      <c r="R153" s="451">
        <f t="shared" si="16"/>
        <v>0</v>
      </c>
      <c r="S153" s="628">
        <f>Discount!$J$36</f>
        <v>0</v>
      </c>
      <c r="T153" s="451">
        <f t="shared" si="17"/>
        <v>0</v>
      </c>
      <c r="U153" s="452">
        <f t="shared" si="18"/>
        <v>0</v>
      </c>
      <c r="V153" s="754">
        <f t="shared" si="19"/>
        <v>0</v>
      </c>
      <c r="W153" s="263"/>
      <c r="X153" s="263"/>
      <c r="Y153" s="263"/>
      <c r="Z153" s="263"/>
      <c r="AA153" s="263"/>
    </row>
    <row r="154" spans="1:27" ht="46.5" customHeight="1">
      <c r="A154" s="762">
        <v>135</v>
      </c>
      <c r="B154" s="763">
        <v>7000016524</v>
      </c>
      <c r="C154" s="763">
        <v>3450</v>
      </c>
      <c r="D154" s="763">
        <v>320</v>
      </c>
      <c r="E154" s="763">
        <v>90</v>
      </c>
      <c r="F154" s="763" t="s">
        <v>840</v>
      </c>
      <c r="G154" s="763">
        <v>100001714</v>
      </c>
      <c r="H154" s="763">
        <v>995428</v>
      </c>
      <c r="I154" s="764"/>
      <c r="J154" s="763">
        <v>18</v>
      </c>
      <c r="K154" s="765"/>
      <c r="L154" s="771" t="s">
        <v>901</v>
      </c>
      <c r="M154" s="763" t="s">
        <v>902</v>
      </c>
      <c r="N154" s="763">
        <v>2400</v>
      </c>
      <c r="O154" s="768"/>
      <c r="P154" s="766" t="str">
        <f t="shared" si="14"/>
        <v>INCLUDED</v>
      </c>
      <c r="Q154" s="514">
        <f t="shared" si="15"/>
        <v>0</v>
      </c>
      <c r="R154" s="451">
        <f t="shared" si="16"/>
        <v>0</v>
      </c>
      <c r="S154" s="628">
        <f>Discount!$J$36</f>
        <v>0</v>
      </c>
      <c r="T154" s="451">
        <f t="shared" si="17"/>
        <v>0</v>
      </c>
      <c r="U154" s="452">
        <f t="shared" si="18"/>
        <v>0</v>
      </c>
      <c r="V154" s="754">
        <f t="shared" si="19"/>
        <v>0</v>
      </c>
      <c r="W154" s="263"/>
      <c r="X154" s="263"/>
      <c r="Y154" s="263"/>
      <c r="Z154" s="263"/>
      <c r="AA154" s="263"/>
    </row>
    <row r="155" spans="1:27" ht="46.5" customHeight="1">
      <c r="A155" s="762">
        <v>136</v>
      </c>
      <c r="B155" s="763">
        <v>7000016524</v>
      </c>
      <c r="C155" s="763">
        <v>3450</v>
      </c>
      <c r="D155" s="763">
        <v>320</v>
      </c>
      <c r="E155" s="763">
        <v>100</v>
      </c>
      <c r="F155" s="763" t="s">
        <v>840</v>
      </c>
      <c r="G155" s="763">
        <v>100001713</v>
      </c>
      <c r="H155" s="763">
        <v>995424</v>
      </c>
      <c r="I155" s="764"/>
      <c r="J155" s="763">
        <v>18</v>
      </c>
      <c r="K155" s="765"/>
      <c r="L155" s="771" t="s">
        <v>903</v>
      </c>
      <c r="M155" s="763" t="s">
        <v>902</v>
      </c>
      <c r="N155" s="763">
        <v>2760</v>
      </c>
      <c r="O155" s="768"/>
      <c r="P155" s="766" t="str">
        <f t="shared" si="14"/>
        <v>INCLUDED</v>
      </c>
      <c r="Q155" s="514">
        <f t="shared" si="15"/>
        <v>0</v>
      </c>
      <c r="R155" s="451">
        <f t="shared" si="16"/>
        <v>0</v>
      </c>
      <c r="S155" s="628">
        <f>Discount!$J$36</f>
        <v>0</v>
      </c>
      <c r="T155" s="451">
        <f t="shared" si="17"/>
        <v>0</v>
      </c>
      <c r="U155" s="452">
        <f t="shared" si="18"/>
        <v>0</v>
      </c>
      <c r="V155" s="754">
        <f t="shared" si="19"/>
        <v>0</v>
      </c>
      <c r="W155" s="263"/>
      <c r="X155" s="263"/>
      <c r="Y155" s="263"/>
      <c r="Z155" s="263"/>
      <c r="AA155" s="263"/>
    </row>
    <row r="156" spans="1:27" ht="46.5" customHeight="1">
      <c r="A156" s="762">
        <v>137</v>
      </c>
      <c r="B156" s="763">
        <v>7000016524</v>
      </c>
      <c r="C156" s="763">
        <v>3450</v>
      </c>
      <c r="D156" s="763">
        <v>320</v>
      </c>
      <c r="E156" s="763">
        <v>110</v>
      </c>
      <c r="F156" s="763" t="s">
        <v>840</v>
      </c>
      <c r="G156" s="763">
        <v>100001712</v>
      </c>
      <c r="H156" s="763">
        <v>995428</v>
      </c>
      <c r="I156" s="764"/>
      <c r="J156" s="763">
        <v>18</v>
      </c>
      <c r="K156" s="765"/>
      <c r="L156" s="771" t="s">
        <v>904</v>
      </c>
      <c r="M156" s="763" t="s">
        <v>902</v>
      </c>
      <c r="N156" s="763">
        <v>360</v>
      </c>
      <c r="O156" s="768"/>
      <c r="P156" s="766" t="str">
        <f t="shared" si="14"/>
        <v>INCLUDED</v>
      </c>
      <c r="Q156" s="514">
        <f t="shared" si="15"/>
        <v>0</v>
      </c>
      <c r="R156" s="451">
        <f t="shared" si="16"/>
        <v>0</v>
      </c>
      <c r="S156" s="628">
        <f>Discount!$J$36</f>
        <v>0</v>
      </c>
      <c r="T156" s="451">
        <f t="shared" si="17"/>
        <v>0</v>
      </c>
      <c r="U156" s="452">
        <f t="shared" si="18"/>
        <v>0</v>
      </c>
      <c r="V156" s="754">
        <f t="shared" si="19"/>
        <v>0</v>
      </c>
      <c r="W156" s="263"/>
      <c r="X156" s="263"/>
      <c r="Y156" s="263"/>
      <c r="Z156" s="263"/>
      <c r="AA156" s="263"/>
    </row>
    <row r="157" spans="1:27" ht="46.5" customHeight="1">
      <c r="A157" s="762">
        <v>138</v>
      </c>
      <c r="B157" s="763">
        <v>7000016524</v>
      </c>
      <c r="C157" s="763">
        <v>3450</v>
      </c>
      <c r="D157" s="763">
        <v>320</v>
      </c>
      <c r="E157" s="763">
        <v>120</v>
      </c>
      <c r="F157" s="763" t="s">
        <v>840</v>
      </c>
      <c r="G157" s="763">
        <v>100003295</v>
      </c>
      <c r="H157" s="763">
        <v>995429</v>
      </c>
      <c r="I157" s="764"/>
      <c r="J157" s="763">
        <v>18</v>
      </c>
      <c r="K157" s="765"/>
      <c r="L157" s="771" t="s">
        <v>913</v>
      </c>
      <c r="M157" s="763" t="s">
        <v>893</v>
      </c>
      <c r="N157" s="763">
        <v>50</v>
      </c>
      <c r="O157" s="768"/>
      <c r="P157" s="766" t="str">
        <f t="shared" si="14"/>
        <v>INCLUDED</v>
      </c>
      <c r="Q157" s="514">
        <f t="shared" si="15"/>
        <v>0</v>
      </c>
      <c r="R157" s="451">
        <f t="shared" si="16"/>
        <v>0</v>
      </c>
      <c r="S157" s="628">
        <f>Discount!$J$36</f>
        <v>0</v>
      </c>
      <c r="T157" s="451">
        <f t="shared" si="17"/>
        <v>0</v>
      </c>
      <c r="U157" s="452">
        <f t="shared" si="18"/>
        <v>0</v>
      </c>
      <c r="V157" s="754">
        <f t="shared" si="19"/>
        <v>0</v>
      </c>
      <c r="W157" s="263"/>
      <c r="X157" s="263"/>
      <c r="Y157" s="263"/>
      <c r="Z157" s="263"/>
      <c r="AA157" s="263"/>
    </row>
    <row r="158" spans="1:27" ht="46.5" customHeight="1">
      <c r="A158" s="762">
        <v>139</v>
      </c>
      <c r="B158" s="763">
        <v>7000016524</v>
      </c>
      <c r="C158" s="763">
        <v>3460</v>
      </c>
      <c r="D158" s="763">
        <v>330</v>
      </c>
      <c r="E158" s="763">
        <v>10</v>
      </c>
      <c r="F158" s="763" t="s">
        <v>841</v>
      </c>
      <c r="G158" s="763">
        <v>100001674</v>
      </c>
      <c r="H158" s="763">
        <v>995455</v>
      </c>
      <c r="I158" s="764"/>
      <c r="J158" s="763">
        <v>18</v>
      </c>
      <c r="K158" s="765"/>
      <c r="L158" s="771" t="s">
        <v>908</v>
      </c>
      <c r="M158" s="763" t="s">
        <v>299</v>
      </c>
      <c r="N158" s="763">
        <v>168</v>
      </c>
      <c r="O158" s="768"/>
      <c r="P158" s="766" t="str">
        <f t="shared" si="14"/>
        <v>INCLUDED</v>
      </c>
      <c r="Q158" s="514">
        <f t="shared" si="15"/>
        <v>0</v>
      </c>
      <c r="R158" s="451">
        <f t="shared" si="16"/>
        <v>0</v>
      </c>
      <c r="S158" s="628">
        <f>Discount!$J$36</f>
        <v>0</v>
      </c>
      <c r="T158" s="451">
        <f t="shared" si="17"/>
        <v>0</v>
      </c>
      <c r="U158" s="452">
        <f t="shared" si="18"/>
        <v>0</v>
      </c>
      <c r="V158" s="754">
        <f t="shared" si="19"/>
        <v>0</v>
      </c>
      <c r="W158" s="263"/>
      <c r="X158" s="263"/>
      <c r="Y158" s="263"/>
      <c r="Z158" s="263"/>
      <c r="AA158" s="263"/>
    </row>
    <row r="159" spans="1:27" ht="46.5" customHeight="1">
      <c r="A159" s="762">
        <v>140</v>
      </c>
      <c r="B159" s="763">
        <v>7000016524</v>
      </c>
      <c r="C159" s="763">
        <v>3460</v>
      </c>
      <c r="D159" s="763">
        <v>330</v>
      </c>
      <c r="E159" s="763">
        <v>20</v>
      </c>
      <c r="F159" s="763" t="s">
        <v>841</v>
      </c>
      <c r="G159" s="763">
        <v>100001675</v>
      </c>
      <c r="H159" s="763">
        <v>995455</v>
      </c>
      <c r="I159" s="764"/>
      <c r="J159" s="763">
        <v>18</v>
      </c>
      <c r="K159" s="765"/>
      <c r="L159" s="771" t="s">
        <v>909</v>
      </c>
      <c r="M159" s="763" t="s">
        <v>299</v>
      </c>
      <c r="N159" s="763">
        <v>12</v>
      </c>
      <c r="O159" s="768"/>
      <c r="P159" s="766" t="str">
        <f t="shared" si="14"/>
        <v>INCLUDED</v>
      </c>
      <c r="Q159" s="514">
        <f t="shared" si="15"/>
        <v>0</v>
      </c>
      <c r="R159" s="451">
        <f t="shared" si="16"/>
        <v>0</v>
      </c>
      <c r="S159" s="628">
        <f>Discount!$J$36</f>
        <v>0</v>
      </c>
      <c r="T159" s="451">
        <f t="shared" si="17"/>
        <v>0</v>
      </c>
      <c r="U159" s="452">
        <f t="shared" si="18"/>
        <v>0</v>
      </c>
      <c r="V159" s="754">
        <f t="shared" si="19"/>
        <v>0</v>
      </c>
      <c r="W159" s="263"/>
      <c r="X159" s="263"/>
      <c r="Y159" s="263"/>
      <c r="Z159" s="263"/>
      <c r="AA159" s="263"/>
    </row>
    <row r="160" spans="1:27" ht="46.5" customHeight="1">
      <c r="A160" s="762">
        <v>141</v>
      </c>
      <c r="B160" s="763">
        <v>7000016524</v>
      </c>
      <c r="C160" s="763">
        <v>3460</v>
      </c>
      <c r="D160" s="763">
        <v>330</v>
      </c>
      <c r="E160" s="763">
        <v>30</v>
      </c>
      <c r="F160" s="763" t="s">
        <v>841</v>
      </c>
      <c r="G160" s="763">
        <v>100001677</v>
      </c>
      <c r="H160" s="763">
        <v>995455</v>
      </c>
      <c r="I160" s="764"/>
      <c r="J160" s="763">
        <v>18</v>
      </c>
      <c r="K160" s="765"/>
      <c r="L160" s="771" t="s">
        <v>910</v>
      </c>
      <c r="M160" s="763" t="s">
        <v>299</v>
      </c>
      <c r="N160" s="763">
        <v>32</v>
      </c>
      <c r="O160" s="768"/>
      <c r="P160" s="766" t="str">
        <f t="shared" si="14"/>
        <v>INCLUDED</v>
      </c>
      <c r="Q160" s="514">
        <f t="shared" si="15"/>
        <v>0</v>
      </c>
      <c r="R160" s="451">
        <f t="shared" si="16"/>
        <v>0</v>
      </c>
      <c r="S160" s="628">
        <f>Discount!$J$36</f>
        <v>0</v>
      </c>
      <c r="T160" s="451">
        <f t="shared" si="17"/>
        <v>0</v>
      </c>
      <c r="U160" s="452">
        <f t="shared" si="18"/>
        <v>0</v>
      </c>
      <c r="V160" s="754">
        <f t="shared" si="19"/>
        <v>0</v>
      </c>
      <c r="W160" s="263"/>
      <c r="X160" s="263"/>
      <c r="Y160" s="263"/>
      <c r="Z160" s="263"/>
      <c r="AA160" s="263"/>
    </row>
    <row r="161" spans="1:31" s="751" customFormat="1" ht="27" customHeight="1">
      <c r="A161" s="747" t="s">
        <v>479</v>
      </c>
      <c r="B161" s="752" t="s">
        <v>482</v>
      </c>
      <c r="C161" s="747"/>
      <c r="D161" s="747"/>
      <c r="E161" s="747"/>
      <c r="F161" s="748"/>
      <c r="G161" s="748"/>
      <c r="H161" s="749"/>
      <c r="I161" s="749"/>
      <c r="J161" s="749"/>
      <c r="K161" s="749"/>
      <c r="L161" s="748"/>
      <c r="M161" s="747"/>
      <c r="N161" s="747"/>
      <c r="O161" s="747"/>
      <c r="P161" s="747"/>
      <c r="Q161" s="514"/>
      <c r="R161" s="451"/>
      <c r="S161" s="628"/>
      <c r="T161" s="451"/>
      <c r="U161" s="452"/>
      <c r="V161" s="754"/>
      <c r="W161" s="263"/>
      <c r="X161" s="263"/>
      <c r="Y161" s="263"/>
      <c r="Z161" s="263"/>
      <c r="AA161" s="750"/>
      <c r="AB161" s="750"/>
      <c r="AC161" s="750"/>
      <c r="AD161" s="750"/>
      <c r="AE161" s="750"/>
    </row>
    <row r="162" spans="1:31" ht="46.5" customHeight="1">
      <c r="A162" s="762">
        <v>142</v>
      </c>
      <c r="B162" s="763">
        <v>7000016524</v>
      </c>
      <c r="C162" s="763">
        <v>990</v>
      </c>
      <c r="D162" s="763">
        <v>210</v>
      </c>
      <c r="E162" s="763">
        <v>20</v>
      </c>
      <c r="F162" s="763" t="s">
        <v>505</v>
      </c>
      <c r="G162" s="763">
        <v>100000234</v>
      </c>
      <c r="H162" s="763">
        <v>998736</v>
      </c>
      <c r="I162" s="764"/>
      <c r="J162" s="763">
        <v>18</v>
      </c>
      <c r="K162" s="765"/>
      <c r="L162" s="771" t="s">
        <v>914</v>
      </c>
      <c r="M162" s="763" t="s">
        <v>300</v>
      </c>
      <c r="N162" s="763">
        <v>2</v>
      </c>
      <c r="O162" s="768"/>
      <c r="P162" s="766" t="str">
        <f t="shared" si="14"/>
        <v>INCLUDED</v>
      </c>
      <c r="Q162" s="514">
        <f t="shared" si="15"/>
        <v>0</v>
      </c>
      <c r="R162" s="451">
        <f t="shared" si="16"/>
        <v>0</v>
      </c>
      <c r="S162" s="628">
        <f>Discount!$J$36</f>
        <v>0</v>
      </c>
      <c r="T162" s="451">
        <f t="shared" si="17"/>
        <v>0</v>
      </c>
      <c r="U162" s="452">
        <f t="shared" si="18"/>
        <v>0</v>
      </c>
      <c r="V162" s="754">
        <f t="shared" si="19"/>
        <v>0</v>
      </c>
      <c r="W162" s="263"/>
      <c r="X162" s="263"/>
      <c r="Y162" s="263"/>
      <c r="Z162" s="263"/>
      <c r="AA162" s="263"/>
    </row>
    <row r="163" spans="1:31" ht="46.5" customHeight="1">
      <c r="A163" s="762">
        <v>143</v>
      </c>
      <c r="B163" s="763">
        <v>7000016524</v>
      </c>
      <c r="C163" s="763">
        <v>990</v>
      </c>
      <c r="D163" s="763">
        <v>210</v>
      </c>
      <c r="E163" s="763">
        <v>30</v>
      </c>
      <c r="F163" s="763" t="s">
        <v>505</v>
      </c>
      <c r="G163" s="763">
        <v>100002099</v>
      </c>
      <c r="H163" s="763">
        <v>998736</v>
      </c>
      <c r="I163" s="764"/>
      <c r="J163" s="763">
        <v>18</v>
      </c>
      <c r="K163" s="765"/>
      <c r="L163" s="771" t="s">
        <v>848</v>
      </c>
      <c r="M163" s="763" t="s">
        <v>300</v>
      </c>
      <c r="N163" s="763">
        <v>4</v>
      </c>
      <c r="O163" s="768"/>
      <c r="P163" s="766" t="str">
        <f t="shared" si="14"/>
        <v>INCLUDED</v>
      </c>
      <c r="Q163" s="514">
        <f t="shared" si="15"/>
        <v>0</v>
      </c>
      <c r="R163" s="451">
        <f t="shared" si="16"/>
        <v>0</v>
      </c>
      <c r="S163" s="628">
        <f>Discount!$J$36</f>
        <v>0</v>
      </c>
      <c r="T163" s="451">
        <f t="shared" si="17"/>
        <v>0</v>
      </c>
      <c r="U163" s="452">
        <f t="shared" si="18"/>
        <v>0</v>
      </c>
      <c r="V163" s="754">
        <f t="shared" si="19"/>
        <v>0</v>
      </c>
      <c r="W163" s="263"/>
      <c r="X163" s="263"/>
      <c r="Y163" s="263"/>
      <c r="Z163" s="263"/>
      <c r="AA163" s="263"/>
    </row>
    <row r="164" spans="1:31" ht="46.5" customHeight="1">
      <c r="A164" s="762">
        <v>144</v>
      </c>
      <c r="B164" s="763">
        <v>7000016524</v>
      </c>
      <c r="C164" s="763">
        <v>990</v>
      </c>
      <c r="D164" s="763">
        <v>210</v>
      </c>
      <c r="E164" s="763">
        <v>40</v>
      </c>
      <c r="F164" s="763" t="s">
        <v>505</v>
      </c>
      <c r="G164" s="763">
        <v>100001840</v>
      </c>
      <c r="H164" s="763">
        <v>998736</v>
      </c>
      <c r="I164" s="764"/>
      <c r="J164" s="763">
        <v>18</v>
      </c>
      <c r="K164" s="765"/>
      <c r="L164" s="771" t="s">
        <v>915</v>
      </c>
      <c r="M164" s="763" t="s">
        <v>300</v>
      </c>
      <c r="N164" s="763">
        <v>1</v>
      </c>
      <c r="O164" s="768"/>
      <c r="P164" s="766" t="str">
        <f t="shared" si="14"/>
        <v>INCLUDED</v>
      </c>
      <c r="Q164" s="514">
        <f t="shared" si="15"/>
        <v>0</v>
      </c>
      <c r="R164" s="451">
        <f t="shared" si="16"/>
        <v>0</v>
      </c>
      <c r="S164" s="628">
        <f>Discount!$J$36</f>
        <v>0</v>
      </c>
      <c r="T164" s="451">
        <f t="shared" si="17"/>
        <v>0</v>
      </c>
      <c r="U164" s="452">
        <f t="shared" si="18"/>
        <v>0</v>
      </c>
      <c r="V164" s="754">
        <f t="shared" si="19"/>
        <v>0</v>
      </c>
      <c r="W164" s="263"/>
      <c r="X164" s="263"/>
      <c r="Y164" s="263"/>
      <c r="Z164" s="263"/>
      <c r="AA164" s="263"/>
    </row>
    <row r="165" spans="1:31" ht="46.5" customHeight="1">
      <c r="A165" s="762">
        <v>145</v>
      </c>
      <c r="B165" s="763">
        <v>7000016524</v>
      </c>
      <c r="C165" s="763">
        <v>990</v>
      </c>
      <c r="D165" s="763">
        <v>210</v>
      </c>
      <c r="E165" s="763">
        <v>50</v>
      </c>
      <c r="F165" s="763" t="s">
        <v>505</v>
      </c>
      <c r="G165" s="763">
        <v>100001826</v>
      </c>
      <c r="H165" s="763">
        <v>998736</v>
      </c>
      <c r="I165" s="764"/>
      <c r="J165" s="763">
        <v>18</v>
      </c>
      <c r="K165" s="765"/>
      <c r="L165" s="771" t="s">
        <v>916</v>
      </c>
      <c r="M165" s="763" t="s">
        <v>300</v>
      </c>
      <c r="N165" s="763">
        <v>3</v>
      </c>
      <c r="O165" s="768"/>
      <c r="P165" s="766" t="str">
        <f t="shared" si="14"/>
        <v>INCLUDED</v>
      </c>
      <c r="Q165" s="514">
        <f t="shared" si="15"/>
        <v>0</v>
      </c>
      <c r="R165" s="451">
        <f t="shared" si="16"/>
        <v>0</v>
      </c>
      <c r="S165" s="628">
        <f>Discount!$J$36</f>
        <v>0</v>
      </c>
      <c r="T165" s="451">
        <f t="shared" si="17"/>
        <v>0</v>
      </c>
      <c r="U165" s="452">
        <f t="shared" si="18"/>
        <v>0</v>
      </c>
      <c r="V165" s="754">
        <f t="shared" si="19"/>
        <v>0</v>
      </c>
      <c r="W165" s="263"/>
      <c r="X165" s="263"/>
      <c r="Y165" s="263"/>
      <c r="Z165" s="263"/>
      <c r="AA165" s="263"/>
    </row>
    <row r="166" spans="1:31" ht="46.5" customHeight="1">
      <c r="A166" s="762">
        <v>146</v>
      </c>
      <c r="B166" s="763">
        <v>7000016524</v>
      </c>
      <c r="C166" s="763">
        <v>990</v>
      </c>
      <c r="D166" s="763">
        <v>210</v>
      </c>
      <c r="E166" s="763">
        <v>70</v>
      </c>
      <c r="F166" s="763" t="s">
        <v>505</v>
      </c>
      <c r="G166" s="763">
        <v>100002132</v>
      </c>
      <c r="H166" s="763">
        <v>998736</v>
      </c>
      <c r="I166" s="764"/>
      <c r="J166" s="763">
        <v>18</v>
      </c>
      <c r="K166" s="765"/>
      <c r="L166" s="771" t="s">
        <v>917</v>
      </c>
      <c r="M166" s="763" t="s">
        <v>300</v>
      </c>
      <c r="N166" s="763">
        <v>5</v>
      </c>
      <c r="O166" s="768"/>
      <c r="P166" s="766" t="str">
        <f t="shared" si="14"/>
        <v>INCLUDED</v>
      </c>
      <c r="Q166" s="514">
        <f t="shared" si="15"/>
        <v>0</v>
      </c>
      <c r="R166" s="451">
        <f t="shared" si="16"/>
        <v>0</v>
      </c>
      <c r="S166" s="628">
        <f>Discount!$J$36</f>
        <v>0</v>
      </c>
      <c r="T166" s="451">
        <f t="shared" si="17"/>
        <v>0</v>
      </c>
      <c r="U166" s="452">
        <f t="shared" si="18"/>
        <v>0</v>
      </c>
      <c r="V166" s="754">
        <f t="shared" si="19"/>
        <v>0</v>
      </c>
      <c r="W166" s="263"/>
      <c r="X166" s="263"/>
      <c r="Y166" s="263"/>
      <c r="Z166" s="263"/>
      <c r="AA166" s="263"/>
    </row>
    <row r="167" spans="1:31" ht="46.5" customHeight="1">
      <c r="A167" s="762">
        <v>147</v>
      </c>
      <c r="B167" s="763">
        <v>7000016524</v>
      </c>
      <c r="C167" s="763">
        <v>990</v>
      </c>
      <c r="D167" s="763">
        <v>210</v>
      </c>
      <c r="E167" s="763">
        <v>90</v>
      </c>
      <c r="F167" s="763" t="s">
        <v>505</v>
      </c>
      <c r="G167" s="763">
        <v>100017060</v>
      </c>
      <c r="H167" s="763">
        <v>998736</v>
      </c>
      <c r="I167" s="764"/>
      <c r="J167" s="763">
        <v>18</v>
      </c>
      <c r="K167" s="765"/>
      <c r="L167" s="771" t="s">
        <v>918</v>
      </c>
      <c r="M167" s="763" t="s">
        <v>300</v>
      </c>
      <c r="N167" s="763">
        <v>2</v>
      </c>
      <c r="O167" s="768"/>
      <c r="P167" s="766" t="str">
        <f t="shared" si="14"/>
        <v>INCLUDED</v>
      </c>
      <c r="Q167" s="514">
        <f t="shared" si="15"/>
        <v>0</v>
      </c>
      <c r="R167" s="451">
        <f t="shared" si="16"/>
        <v>0</v>
      </c>
      <c r="S167" s="628">
        <f>Discount!$J$36</f>
        <v>0</v>
      </c>
      <c r="T167" s="451">
        <f t="shared" si="17"/>
        <v>0</v>
      </c>
      <c r="U167" s="452">
        <f t="shared" si="18"/>
        <v>0</v>
      </c>
      <c r="V167" s="754">
        <f t="shared" si="19"/>
        <v>0</v>
      </c>
      <c r="W167" s="263"/>
      <c r="X167" s="263"/>
      <c r="Y167" s="263"/>
      <c r="Z167" s="263"/>
      <c r="AA167" s="263"/>
    </row>
    <row r="168" spans="1:31" ht="46.5" customHeight="1">
      <c r="A168" s="762">
        <v>148</v>
      </c>
      <c r="B168" s="763">
        <v>7000016524</v>
      </c>
      <c r="C168" s="763">
        <v>990</v>
      </c>
      <c r="D168" s="763">
        <v>210</v>
      </c>
      <c r="E168" s="763">
        <v>100</v>
      </c>
      <c r="F168" s="763" t="s">
        <v>505</v>
      </c>
      <c r="G168" s="763">
        <v>100023002</v>
      </c>
      <c r="H168" s="763">
        <v>998736</v>
      </c>
      <c r="I168" s="764"/>
      <c r="J168" s="763">
        <v>18</v>
      </c>
      <c r="K168" s="765"/>
      <c r="L168" s="771" t="s">
        <v>919</v>
      </c>
      <c r="M168" s="763" t="s">
        <v>300</v>
      </c>
      <c r="N168" s="763">
        <v>16</v>
      </c>
      <c r="O168" s="768"/>
      <c r="P168" s="766" t="str">
        <f t="shared" si="14"/>
        <v>INCLUDED</v>
      </c>
      <c r="Q168" s="514">
        <f t="shared" si="15"/>
        <v>0</v>
      </c>
      <c r="R168" s="451">
        <f t="shared" si="16"/>
        <v>0</v>
      </c>
      <c r="S168" s="628">
        <f>Discount!$J$36</f>
        <v>0</v>
      </c>
      <c r="T168" s="451">
        <f t="shared" si="17"/>
        <v>0</v>
      </c>
      <c r="U168" s="452">
        <f t="shared" si="18"/>
        <v>0</v>
      </c>
      <c r="V168" s="754">
        <f t="shared" si="19"/>
        <v>0</v>
      </c>
      <c r="W168" s="263"/>
      <c r="X168" s="263"/>
      <c r="Y168" s="263"/>
      <c r="Z168" s="263"/>
      <c r="AA168" s="263"/>
    </row>
    <row r="169" spans="1:31" ht="46.5" customHeight="1">
      <c r="A169" s="762">
        <v>149</v>
      </c>
      <c r="B169" s="763">
        <v>7000016524</v>
      </c>
      <c r="C169" s="763">
        <v>990</v>
      </c>
      <c r="D169" s="763">
        <v>210</v>
      </c>
      <c r="E169" s="763">
        <v>110</v>
      </c>
      <c r="F169" s="763" t="s">
        <v>505</v>
      </c>
      <c r="G169" s="763">
        <v>100023006</v>
      </c>
      <c r="H169" s="763">
        <v>998736</v>
      </c>
      <c r="I169" s="764"/>
      <c r="J169" s="763">
        <v>18</v>
      </c>
      <c r="K169" s="765"/>
      <c r="L169" s="771" t="s">
        <v>920</v>
      </c>
      <c r="M169" s="763" t="s">
        <v>300</v>
      </c>
      <c r="N169" s="763">
        <v>9</v>
      </c>
      <c r="O169" s="768"/>
      <c r="P169" s="766" t="str">
        <f t="shared" si="14"/>
        <v>INCLUDED</v>
      </c>
      <c r="Q169" s="514">
        <f t="shared" si="15"/>
        <v>0</v>
      </c>
      <c r="R169" s="451">
        <f t="shared" si="16"/>
        <v>0</v>
      </c>
      <c r="S169" s="628">
        <f>Discount!$J$36</f>
        <v>0</v>
      </c>
      <c r="T169" s="451">
        <f t="shared" si="17"/>
        <v>0</v>
      </c>
      <c r="U169" s="452">
        <f t="shared" si="18"/>
        <v>0</v>
      </c>
      <c r="V169" s="754">
        <f t="shared" si="19"/>
        <v>0</v>
      </c>
      <c r="W169" s="263"/>
      <c r="X169" s="263"/>
      <c r="Y169" s="263"/>
      <c r="Z169" s="263"/>
      <c r="AA169" s="263"/>
    </row>
    <row r="170" spans="1:31" ht="46.5" customHeight="1">
      <c r="A170" s="762">
        <v>150</v>
      </c>
      <c r="B170" s="763">
        <v>7000016524</v>
      </c>
      <c r="C170" s="763">
        <v>990</v>
      </c>
      <c r="D170" s="763">
        <v>210</v>
      </c>
      <c r="E170" s="763">
        <v>120</v>
      </c>
      <c r="F170" s="763" t="s">
        <v>505</v>
      </c>
      <c r="G170" s="763">
        <v>100023031</v>
      </c>
      <c r="H170" s="763">
        <v>998736</v>
      </c>
      <c r="I170" s="764"/>
      <c r="J170" s="763">
        <v>18</v>
      </c>
      <c r="K170" s="765"/>
      <c r="L170" s="771" t="s">
        <v>921</v>
      </c>
      <c r="M170" s="763" t="s">
        <v>299</v>
      </c>
      <c r="N170" s="763">
        <v>25</v>
      </c>
      <c r="O170" s="768"/>
      <c r="P170" s="766" t="str">
        <f t="shared" si="14"/>
        <v>INCLUDED</v>
      </c>
      <c r="Q170" s="514">
        <f t="shared" si="15"/>
        <v>0</v>
      </c>
      <c r="R170" s="451">
        <f t="shared" si="16"/>
        <v>0</v>
      </c>
      <c r="S170" s="628">
        <f>Discount!$J$36</f>
        <v>0</v>
      </c>
      <c r="T170" s="451">
        <f t="shared" si="17"/>
        <v>0</v>
      </c>
      <c r="U170" s="452">
        <f t="shared" si="18"/>
        <v>0</v>
      </c>
      <c r="V170" s="754">
        <f t="shared" si="19"/>
        <v>0</v>
      </c>
      <c r="W170" s="263"/>
      <c r="X170" s="263"/>
      <c r="Y170" s="263"/>
      <c r="Z170" s="263"/>
      <c r="AA170" s="263"/>
    </row>
    <row r="171" spans="1:31" ht="46.5" customHeight="1">
      <c r="A171" s="762">
        <v>151</v>
      </c>
      <c r="B171" s="763">
        <v>7000016524</v>
      </c>
      <c r="C171" s="763">
        <v>990</v>
      </c>
      <c r="D171" s="763">
        <v>210</v>
      </c>
      <c r="E171" s="763">
        <v>130</v>
      </c>
      <c r="F171" s="763" t="s">
        <v>505</v>
      </c>
      <c r="G171" s="763">
        <v>100000268</v>
      </c>
      <c r="H171" s="763">
        <v>998736</v>
      </c>
      <c r="I171" s="764"/>
      <c r="J171" s="763">
        <v>18</v>
      </c>
      <c r="K171" s="765"/>
      <c r="L171" s="771" t="s">
        <v>664</v>
      </c>
      <c r="M171" s="763" t="s">
        <v>299</v>
      </c>
      <c r="N171" s="763">
        <v>8</v>
      </c>
      <c r="O171" s="768"/>
      <c r="P171" s="766" t="str">
        <f t="shared" si="14"/>
        <v>INCLUDED</v>
      </c>
      <c r="Q171" s="514">
        <f t="shared" si="15"/>
        <v>0</v>
      </c>
      <c r="R171" s="451">
        <f t="shared" si="16"/>
        <v>0</v>
      </c>
      <c r="S171" s="628">
        <f>Discount!$J$36</f>
        <v>0</v>
      </c>
      <c r="T171" s="451">
        <f t="shared" si="17"/>
        <v>0</v>
      </c>
      <c r="U171" s="452">
        <f t="shared" si="18"/>
        <v>0</v>
      </c>
      <c r="V171" s="754">
        <f t="shared" si="19"/>
        <v>0</v>
      </c>
      <c r="W171" s="263"/>
      <c r="X171" s="263"/>
      <c r="Y171" s="263"/>
      <c r="Z171" s="263"/>
      <c r="AA171" s="263"/>
    </row>
    <row r="172" spans="1:31" ht="46.5" customHeight="1">
      <c r="A172" s="762">
        <v>152</v>
      </c>
      <c r="B172" s="763">
        <v>7000016524</v>
      </c>
      <c r="C172" s="763">
        <v>990</v>
      </c>
      <c r="D172" s="763">
        <v>210</v>
      </c>
      <c r="E172" s="763">
        <v>140</v>
      </c>
      <c r="F172" s="763" t="s">
        <v>505</v>
      </c>
      <c r="G172" s="763">
        <v>100001829</v>
      </c>
      <c r="H172" s="763">
        <v>998736</v>
      </c>
      <c r="I172" s="764"/>
      <c r="J172" s="763">
        <v>18</v>
      </c>
      <c r="K172" s="765"/>
      <c r="L172" s="771" t="s">
        <v>922</v>
      </c>
      <c r="M172" s="763" t="s">
        <v>300</v>
      </c>
      <c r="N172" s="763">
        <v>1</v>
      </c>
      <c r="O172" s="768"/>
      <c r="P172" s="766" t="str">
        <f t="shared" si="14"/>
        <v>INCLUDED</v>
      </c>
      <c r="Q172" s="514">
        <f t="shared" si="15"/>
        <v>0</v>
      </c>
      <c r="R172" s="451">
        <f t="shared" si="16"/>
        <v>0</v>
      </c>
      <c r="S172" s="628">
        <f>Discount!$J$36</f>
        <v>0</v>
      </c>
      <c r="T172" s="451">
        <f t="shared" si="17"/>
        <v>0</v>
      </c>
      <c r="U172" s="452">
        <f t="shared" si="18"/>
        <v>0</v>
      </c>
      <c r="V172" s="754">
        <f t="shared" si="19"/>
        <v>0</v>
      </c>
      <c r="W172" s="263"/>
      <c r="X172" s="263"/>
      <c r="Y172" s="263"/>
      <c r="Z172" s="263"/>
      <c r="AA172" s="263"/>
    </row>
    <row r="173" spans="1:31" ht="46.5" customHeight="1">
      <c r="A173" s="762">
        <v>153</v>
      </c>
      <c r="B173" s="763">
        <v>7000016524</v>
      </c>
      <c r="C173" s="763">
        <v>990</v>
      </c>
      <c r="D173" s="763">
        <v>210</v>
      </c>
      <c r="E173" s="763">
        <v>150</v>
      </c>
      <c r="F173" s="763" t="s">
        <v>505</v>
      </c>
      <c r="G173" s="763">
        <v>100002392</v>
      </c>
      <c r="H173" s="763">
        <v>998736</v>
      </c>
      <c r="I173" s="764"/>
      <c r="J173" s="763">
        <v>18</v>
      </c>
      <c r="K173" s="765"/>
      <c r="L173" s="771" t="s">
        <v>849</v>
      </c>
      <c r="M173" s="763" t="s">
        <v>299</v>
      </c>
      <c r="N173" s="763">
        <v>12</v>
      </c>
      <c r="O173" s="768"/>
      <c r="P173" s="766" t="str">
        <f t="shared" si="14"/>
        <v>INCLUDED</v>
      </c>
      <c r="Q173" s="514">
        <f t="shared" si="15"/>
        <v>0</v>
      </c>
      <c r="R173" s="451">
        <f t="shared" si="16"/>
        <v>0</v>
      </c>
      <c r="S173" s="628">
        <f>Discount!$J$36</f>
        <v>0</v>
      </c>
      <c r="T173" s="451">
        <f t="shared" si="17"/>
        <v>0</v>
      </c>
      <c r="U173" s="452">
        <f t="shared" si="18"/>
        <v>0</v>
      </c>
      <c r="V173" s="754">
        <f t="shared" si="19"/>
        <v>0</v>
      </c>
      <c r="W173" s="263"/>
      <c r="X173" s="263"/>
      <c r="Y173" s="263"/>
      <c r="Z173" s="263"/>
      <c r="AA173" s="263"/>
    </row>
    <row r="174" spans="1:31" ht="46.5" customHeight="1">
      <c r="A174" s="762">
        <v>154</v>
      </c>
      <c r="B174" s="763">
        <v>7000016524</v>
      </c>
      <c r="C174" s="763">
        <v>990</v>
      </c>
      <c r="D174" s="763">
        <v>210</v>
      </c>
      <c r="E174" s="763">
        <v>160</v>
      </c>
      <c r="F174" s="763" t="s">
        <v>505</v>
      </c>
      <c r="G174" s="763">
        <v>100023510</v>
      </c>
      <c r="H174" s="763">
        <v>998736</v>
      </c>
      <c r="I174" s="764"/>
      <c r="J174" s="763">
        <v>18</v>
      </c>
      <c r="K174" s="765"/>
      <c r="L174" s="771" t="s">
        <v>923</v>
      </c>
      <c r="M174" s="763" t="s">
        <v>300</v>
      </c>
      <c r="N174" s="763">
        <v>2</v>
      </c>
      <c r="O174" s="768"/>
      <c r="P174" s="766" t="str">
        <f t="shared" si="14"/>
        <v>INCLUDED</v>
      </c>
      <c r="Q174" s="514">
        <f t="shared" si="15"/>
        <v>0</v>
      </c>
      <c r="R174" s="451">
        <f t="shared" si="16"/>
        <v>0</v>
      </c>
      <c r="S174" s="628">
        <f>Discount!$J$36</f>
        <v>0</v>
      </c>
      <c r="T174" s="451">
        <f t="shared" si="17"/>
        <v>0</v>
      </c>
      <c r="U174" s="452">
        <f t="shared" si="18"/>
        <v>0</v>
      </c>
      <c r="V174" s="754">
        <f t="shared" si="19"/>
        <v>0</v>
      </c>
      <c r="W174" s="263"/>
      <c r="X174" s="263"/>
      <c r="Y174" s="263"/>
      <c r="Z174" s="263"/>
      <c r="AA174" s="263"/>
    </row>
    <row r="175" spans="1:31" ht="46.5" customHeight="1">
      <c r="A175" s="762">
        <v>155</v>
      </c>
      <c r="B175" s="763">
        <v>7000016524</v>
      </c>
      <c r="C175" s="763">
        <v>990</v>
      </c>
      <c r="D175" s="763">
        <v>210</v>
      </c>
      <c r="E175" s="763">
        <v>170</v>
      </c>
      <c r="F175" s="763" t="s">
        <v>505</v>
      </c>
      <c r="G175" s="763">
        <v>100023509</v>
      </c>
      <c r="H175" s="763">
        <v>998736</v>
      </c>
      <c r="I175" s="764"/>
      <c r="J175" s="763">
        <v>18</v>
      </c>
      <c r="K175" s="765"/>
      <c r="L175" s="771" t="s">
        <v>850</v>
      </c>
      <c r="M175" s="763" t="s">
        <v>555</v>
      </c>
      <c r="N175" s="763">
        <v>5000</v>
      </c>
      <c r="O175" s="768"/>
      <c r="P175" s="766" t="str">
        <f t="shared" si="14"/>
        <v>INCLUDED</v>
      </c>
      <c r="Q175" s="514">
        <f t="shared" si="15"/>
        <v>0</v>
      </c>
      <c r="R175" s="451">
        <f t="shared" si="16"/>
        <v>0</v>
      </c>
      <c r="S175" s="628">
        <f>Discount!$J$36</f>
        <v>0</v>
      </c>
      <c r="T175" s="451">
        <f t="shared" si="17"/>
        <v>0</v>
      </c>
      <c r="U175" s="452">
        <f t="shared" si="18"/>
        <v>0</v>
      </c>
      <c r="V175" s="754">
        <f t="shared" si="19"/>
        <v>0</v>
      </c>
      <c r="W175" s="263"/>
      <c r="X175" s="263"/>
      <c r="Y175" s="263"/>
      <c r="Z175" s="263"/>
      <c r="AA175" s="263"/>
    </row>
    <row r="176" spans="1:31" ht="46.5" customHeight="1">
      <c r="A176" s="762">
        <v>156</v>
      </c>
      <c r="B176" s="763">
        <v>7000016524</v>
      </c>
      <c r="C176" s="763">
        <v>1000</v>
      </c>
      <c r="D176" s="763">
        <v>220</v>
      </c>
      <c r="E176" s="763">
        <v>20</v>
      </c>
      <c r="F176" s="763" t="s">
        <v>487</v>
      </c>
      <c r="G176" s="763">
        <v>100000367</v>
      </c>
      <c r="H176" s="763">
        <v>998736</v>
      </c>
      <c r="I176" s="764"/>
      <c r="J176" s="763">
        <v>18</v>
      </c>
      <c r="K176" s="765"/>
      <c r="L176" s="771" t="s">
        <v>924</v>
      </c>
      <c r="M176" s="763" t="s">
        <v>300</v>
      </c>
      <c r="N176" s="763">
        <v>3</v>
      </c>
      <c r="O176" s="768"/>
      <c r="P176" s="766" t="str">
        <f t="shared" si="14"/>
        <v>INCLUDED</v>
      </c>
      <c r="Q176" s="514">
        <f t="shared" si="15"/>
        <v>0</v>
      </c>
      <c r="R176" s="451">
        <f t="shared" si="16"/>
        <v>0</v>
      </c>
      <c r="S176" s="628">
        <f>Discount!$J$36</f>
        <v>0</v>
      </c>
      <c r="T176" s="451">
        <f t="shared" si="17"/>
        <v>0</v>
      </c>
      <c r="U176" s="452">
        <f t="shared" si="18"/>
        <v>0</v>
      </c>
      <c r="V176" s="754">
        <f t="shared" si="19"/>
        <v>0</v>
      </c>
      <c r="W176" s="263"/>
      <c r="X176" s="263"/>
      <c r="Y176" s="263"/>
      <c r="Z176" s="263"/>
      <c r="AA176" s="263"/>
    </row>
    <row r="177" spans="1:27" ht="46.5" customHeight="1">
      <c r="A177" s="762">
        <v>157</v>
      </c>
      <c r="B177" s="763">
        <v>7000016524</v>
      </c>
      <c r="C177" s="763">
        <v>1000</v>
      </c>
      <c r="D177" s="763">
        <v>220</v>
      </c>
      <c r="E177" s="763">
        <v>50</v>
      </c>
      <c r="F177" s="763" t="s">
        <v>487</v>
      </c>
      <c r="G177" s="763">
        <v>100023003</v>
      </c>
      <c r="H177" s="763">
        <v>998736</v>
      </c>
      <c r="I177" s="764"/>
      <c r="J177" s="763">
        <v>18</v>
      </c>
      <c r="K177" s="765"/>
      <c r="L177" s="771" t="s">
        <v>925</v>
      </c>
      <c r="M177" s="763" t="s">
        <v>300</v>
      </c>
      <c r="N177" s="763">
        <v>9</v>
      </c>
      <c r="O177" s="768"/>
      <c r="P177" s="766" t="str">
        <f t="shared" si="14"/>
        <v>INCLUDED</v>
      </c>
      <c r="Q177" s="514">
        <f t="shared" si="15"/>
        <v>0</v>
      </c>
      <c r="R177" s="451">
        <f t="shared" si="16"/>
        <v>0</v>
      </c>
      <c r="S177" s="628">
        <f>Discount!$J$36</f>
        <v>0</v>
      </c>
      <c r="T177" s="451">
        <f t="shared" si="17"/>
        <v>0</v>
      </c>
      <c r="U177" s="452">
        <f t="shared" si="18"/>
        <v>0</v>
      </c>
      <c r="V177" s="754">
        <f t="shared" si="19"/>
        <v>0</v>
      </c>
      <c r="W177" s="263"/>
      <c r="X177" s="263"/>
      <c r="Y177" s="263"/>
      <c r="Z177" s="263"/>
      <c r="AA177" s="263"/>
    </row>
    <row r="178" spans="1:27" ht="46.5" customHeight="1">
      <c r="A178" s="762">
        <v>158</v>
      </c>
      <c r="B178" s="763">
        <v>7000016524</v>
      </c>
      <c r="C178" s="763">
        <v>1000</v>
      </c>
      <c r="D178" s="763">
        <v>220</v>
      </c>
      <c r="E178" s="763">
        <v>70</v>
      </c>
      <c r="F178" s="763" t="s">
        <v>487</v>
      </c>
      <c r="G178" s="763">
        <v>100023032</v>
      </c>
      <c r="H178" s="763">
        <v>998736</v>
      </c>
      <c r="I178" s="764"/>
      <c r="J178" s="763">
        <v>18</v>
      </c>
      <c r="K178" s="765"/>
      <c r="L178" s="771" t="s">
        <v>926</v>
      </c>
      <c r="M178" s="763" t="s">
        <v>299</v>
      </c>
      <c r="N178" s="763">
        <v>9</v>
      </c>
      <c r="O178" s="768"/>
      <c r="P178" s="766" t="str">
        <f t="shared" si="14"/>
        <v>INCLUDED</v>
      </c>
      <c r="Q178" s="514">
        <f t="shared" si="15"/>
        <v>0</v>
      </c>
      <c r="R178" s="451">
        <f t="shared" si="16"/>
        <v>0</v>
      </c>
      <c r="S178" s="628">
        <f>Discount!$J$36</f>
        <v>0</v>
      </c>
      <c r="T178" s="451">
        <f t="shared" si="17"/>
        <v>0</v>
      </c>
      <c r="U178" s="452">
        <f t="shared" si="18"/>
        <v>0</v>
      </c>
      <c r="V178" s="754">
        <f t="shared" si="19"/>
        <v>0</v>
      </c>
      <c r="W178" s="263"/>
      <c r="X178" s="263"/>
      <c r="Y178" s="263"/>
      <c r="Z178" s="263"/>
      <c r="AA178" s="263"/>
    </row>
    <row r="179" spans="1:27" ht="46.5" customHeight="1">
      <c r="A179" s="762">
        <v>159</v>
      </c>
      <c r="B179" s="763">
        <v>7000016524</v>
      </c>
      <c r="C179" s="763">
        <v>1000</v>
      </c>
      <c r="D179" s="763">
        <v>220</v>
      </c>
      <c r="E179" s="763">
        <v>80</v>
      </c>
      <c r="F179" s="763" t="s">
        <v>487</v>
      </c>
      <c r="G179" s="763">
        <v>100000400</v>
      </c>
      <c r="H179" s="763">
        <v>998736</v>
      </c>
      <c r="I179" s="764"/>
      <c r="J179" s="763">
        <v>18</v>
      </c>
      <c r="K179" s="765"/>
      <c r="L179" s="771" t="s">
        <v>927</v>
      </c>
      <c r="M179" s="763" t="s">
        <v>300</v>
      </c>
      <c r="N179" s="763">
        <v>4</v>
      </c>
      <c r="O179" s="768"/>
      <c r="P179" s="766" t="str">
        <f t="shared" si="14"/>
        <v>INCLUDED</v>
      </c>
      <c r="Q179" s="514">
        <f t="shared" si="15"/>
        <v>0</v>
      </c>
      <c r="R179" s="451">
        <f t="shared" si="16"/>
        <v>0</v>
      </c>
      <c r="S179" s="628">
        <f>Discount!$J$36</f>
        <v>0</v>
      </c>
      <c r="T179" s="451">
        <f t="shared" si="17"/>
        <v>0</v>
      </c>
      <c r="U179" s="452">
        <f t="shared" si="18"/>
        <v>0</v>
      </c>
      <c r="V179" s="754">
        <f t="shared" si="19"/>
        <v>0</v>
      </c>
      <c r="W179" s="263"/>
      <c r="X179" s="263"/>
      <c r="Y179" s="263"/>
      <c r="Z179" s="263"/>
      <c r="AA179" s="263"/>
    </row>
    <row r="180" spans="1:27" ht="46.5" customHeight="1">
      <c r="A180" s="762">
        <v>160</v>
      </c>
      <c r="B180" s="763">
        <v>7000016524</v>
      </c>
      <c r="C180" s="763">
        <v>1000</v>
      </c>
      <c r="D180" s="763">
        <v>220</v>
      </c>
      <c r="E180" s="763">
        <v>90</v>
      </c>
      <c r="F180" s="763" t="s">
        <v>487</v>
      </c>
      <c r="G180" s="763">
        <v>100000410</v>
      </c>
      <c r="H180" s="763">
        <v>998736</v>
      </c>
      <c r="I180" s="764"/>
      <c r="J180" s="763">
        <v>18</v>
      </c>
      <c r="K180" s="765"/>
      <c r="L180" s="771" t="s">
        <v>928</v>
      </c>
      <c r="M180" s="763" t="s">
        <v>300</v>
      </c>
      <c r="N180" s="763">
        <v>2</v>
      </c>
      <c r="O180" s="768"/>
      <c r="P180" s="766" t="str">
        <f t="shared" si="14"/>
        <v>INCLUDED</v>
      </c>
      <c r="Q180" s="514">
        <f t="shared" si="15"/>
        <v>0</v>
      </c>
      <c r="R180" s="451">
        <f t="shared" si="16"/>
        <v>0</v>
      </c>
      <c r="S180" s="628">
        <f>Discount!$J$36</f>
        <v>0</v>
      </c>
      <c r="T180" s="451">
        <f t="shared" si="17"/>
        <v>0</v>
      </c>
      <c r="U180" s="452">
        <f t="shared" si="18"/>
        <v>0</v>
      </c>
      <c r="V180" s="754">
        <f t="shared" si="19"/>
        <v>0</v>
      </c>
      <c r="W180" s="263"/>
      <c r="X180" s="263"/>
      <c r="Y180" s="263"/>
      <c r="Z180" s="263"/>
      <c r="AA180" s="263"/>
    </row>
    <row r="181" spans="1:27" ht="46.5" customHeight="1">
      <c r="A181" s="762">
        <v>161</v>
      </c>
      <c r="B181" s="763">
        <v>7000016524</v>
      </c>
      <c r="C181" s="763">
        <v>1000</v>
      </c>
      <c r="D181" s="763">
        <v>220</v>
      </c>
      <c r="E181" s="763">
        <v>100</v>
      </c>
      <c r="F181" s="763" t="s">
        <v>487</v>
      </c>
      <c r="G181" s="763">
        <v>100005107</v>
      </c>
      <c r="H181" s="763">
        <v>998736</v>
      </c>
      <c r="I181" s="764"/>
      <c r="J181" s="763">
        <v>18</v>
      </c>
      <c r="K181" s="765"/>
      <c r="L181" s="771" t="s">
        <v>929</v>
      </c>
      <c r="M181" s="763" t="s">
        <v>299</v>
      </c>
      <c r="N181" s="763">
        <v>2</v>
      </c>
      <c r="O181" s="768"/>
      <c r="P181" s="766" t="str">
        <f t="shared" si="14"/>
        <v>INCLUDED</v>
      </c>
      <c r="Q181" s="514">
        <f t="shared" si="15"/>
        <v>0</v>
      </c>
      <c r="R181" s="451">
        <f t="shared" si="16"/>
        <v>0</v>
      </c>
      <c r="S181" s="628">
        <f>Discount!$J$36</f>
        <v>0</v>
      </c>
      <c r="T181" s="451">
        <f t="shared" si="17"/>
        <v>0</v>
      </c>
      <c r="U181" s="452">
        <f t="shared" si="18"/>
        <v>0</v>
      </c>
      <c r="V181" s="754">
        <f t="shared" si="19"/>
        <v>0</v>
      </c>
      <c r="W181" s="263"/>
      <c r="X181" s="263"/>
      <c r="Y181" s="263"/>
      <c r="Z181" s="263"/>
      <c r="AA181" s="263"/>
    </row>
    <row r="182" spans="1:27" ht="46.5" customHeight="1">
      <c r="A182" s="762">
        <v>162</v>
      </c>
      <c r="B182" s="763">
        <v>7000016524</v>
      </c>
      <c r="C182" s="763">
        <v>1000</v>
      </c>
      <c r="D182" s="763">
        <v>220</v>
      </c>
      <c r="E182" s="763">
        <v>69</v>
      </c>
      <c r="F182" s="763" t="s">
        <v>487</v>
      </c>
      <c r="G182" s="763">
        <v>100026389</v>
      </c>
      <c r="H182" s="763">
        <v>998736</v>
      </c>
      <c r="I182" s="764"/>
      <c r="J182" s="763">
        <v>18</v>
      </c>
      <c r="K182" s="765"/>
      <c r="L182" s="771" t="s">
        <v>1016</v>
      </c>
      <c r="M182" s="763" t="s">
        <v>555</v>
      </c>
      <c r="N182" s="763">
        <v>552</v>
      </c>
      <c r="O182" s="768"/>
      <c r="P182" s="766" t="str">
        <f t="shared" si="14"/>
        <v>INCLUDED</v>
      </c>
      <c r="Q182" s="514">
        <f t="shared" si="15"/>
        <v>0</v>
      </c>
      <c r="R182" s="451">
        <f t="shared" si="16"/>
        <v>0</v>
      </c>
      <c r="S182" s="628">
        <f>Discount!$J$36</f>
        <v>0</v>
      </c>
      <c r="T182" s="451">
        <f t="shared" si="17"/>
        <v>0</v>
      </c>
      <c r="U182" s="452">
        <f t="shared" si="18"/>
        <v>0</v>
      </c>
      <c r="V182" s="754">
        <f t="shared" si="19"/>
        <v>0</v>
      </c>
      <c r="W182" s="263"/>
      <c r="X182" s="263"/>
      <c r="Y182" s="263"/>
      <c r="Z182" s="263"/>
      <c r="AA182" s="263"/>
    </row>
    <row r="183" spans="1:27" ht="46.5" customHeight="1">
      <c r="A183" s="762">
        <v>163</v>
      </c>
      <c r="B183" s="763">
        <v>7000016524</v>
      </c>
      <c r="C183" s="763">
        <v>1010</v>
      </c>
      <c r="D183" s="763">
        <v>230</v>
      </c>
      <c r="E183" s="763">
        <v>10</v>
      </c>
      <c r="F183" s="763" t="s">
        <v>507</v>
      </c>
      <c r="G183" s="763">
        <v>100000328</v>
      </c>
      <c r="H183" s="763">
        <v>998736</v>
      </c>
      <c r="I183" s="764"/>
      <c r="J183" s="763">
        <v>18</v>
      </c>
      <c r="K183" s="765"/>
      <c r="L183" s="771" t="s">
        <v>673</v>
      </c>
      <c r="M183" s="763" t="s">
        <v>299</v>
      </c>
      <c r="N183" s="763">
        <v>12</v>
      </c>
      <c r="O183" s="768"/>
      <c r="P183" s="766" t="str">
        <f t="shared" si="14"/>
        <v>INCLUDED</v>
      </c>
      <c r="Q183" s="514">
        <f t="shared" si="15"/>
        <v>0</v>
      </c>
      <c r="R183" s="451">
        <f t="shared" si="16"/>
        <v>0</v>
      </c>
      <c r="S183" s="628">
        <f>Discount!$J$36</f>
        <v>0</v>
      </c>
      <c r="T183" s="451">
        <f t="shared" si="17"/>
        <v>0</v>
      </c>
      <c r="U183" s="452">
        <f t="shared" si="18"/>
        <v>0</v>
      </c>
      <c r="V183" s="754">
        <f t="shared" si="19"/>
        <v>0</v>
      </c>
      <c r="W183" s="263"/>
      <c r="X183" s="263"/>
      <c r="Y183" s="263"/>
      <c r="Z183" s="263"/>
      <c r="AA183" s="263"/>
    </row>
    <row r="184" spans="1:27" ht="46.5" customHeight="1">
      <c r="A184" s="762">
        <v>164</v>
      </c>
      <c r="B184" s="763">
        <v>7000016524</v>
      </c>
      <c r="C184" s="763">
        <v>1010</v>
      </c>
      <c r="D184" s="763">
        <v>230</v>
      </c>
      <c r="E184" s="763">
        <v>20</v>
      </c>
      <c r="F184" s="763" t="s">
        <v>507</v>
      </c>
      <c r="G184" s="763">
        <v>100005443</v>
      </c>
      <c r="H184" s="763">
        <v>998734</v>
      </c>
      <c r="I184" s="764"/>
      <c r="J184" s="763">
        <v>18</v>
      </c>
      <c r="K184" s="765"/>
      <c r="L184" s="771" t="s">
        <v>851</v>
      </c>
      <c r="M184" s="763" t="s">
        <v>299</v>
      </c>
      <c r="N184" s="763">
        <v>12</v>
      </c>
      <c r="O184" s="768"/>
      <c r="P184" s="766" t="str">
        <f t="shared" si="14"/>
        <v>INCLUDED</v>
      </c>
      <c r="Q184" s="514">
        <f t="shared" si="15"/>
        <v>0</v>
      </c>
      <c r="R184" s="451">
        <f t="shared" si="16"/>
        <v>0</v>
      </c>
      <c r="S184" s="628">
        <f>Discount!$J$36</f>
        <v>0</v>
      </c>
      <c r="T184" s="451">
        <f t="shared" si="17"/>
        <v>0</v>
      </c>
      <c r="U184" s="452">
        <f t="shared" si="18"/>
        <v>0</v>
      </c>
      <c r="V184" s="754">
        <f t="shared" si="19"/>
        <v>0</v>
      </c>
      <c r="W184" s="263"/>
      <c r="X184" s="263"/>
      <c r="Y184" s="263"/>
      <c r="Z184" s="263"/>
      <c r="AA184" s="263"/>
    </row>
    <row r="185" spans="1:27" ht="46.5" customHeight="1">
      <c r="A185" s="762">
        <v>165</v>
      </c>
      <c r="B185" s="763">
        <v>7000016524</v>
      </c>
      <c r="C185" s="763">
        <v>1010</v>
      </c>
      <c r="D185" s="763">
        <v>230</v>
      </c>
      <c r="E185" s="763">
        <v>30</v>
      </c>
      <c r="F185" s="763" t="s">
        <v>507</v>
      </c>
      <c r="G185" s="763">
        <v>100000275</v>
      </c>
      <c r="H185" s="763">
        <v>998736</v>
      </c>
      <c r="I185" s="764"/>
      <c r="J185" s="763">
        <v>18</v>
      </c>
      <c r="K185" s="765"/>
      <c r="L185" s="771" t="s">
        <v>675</v>
      </c>
      <c r="M185" s="763" t="s">
        <v>299</v>
      </c>
      <c r="N185" s="763">
        <v>12</v>
      </c>
      <c r="O185" s="768"/>
      <c r="P185" s="766" t="str">
        <f t="shared" si="14"/>
        <v>INCLUDED</v>
      </c>
      <c r="Q185" s="514">
        <f t="shared" si="15"/>
        <v>0</v>
      </c>
      <c r="R185" s="451">
        <f t="shared" si="16"/>
        <v>0</v>
      </c>
      <c r="S185" s="628">
        <f>Discount!$J$36</f>
        <v>0</v>
      </c>
      <c r="T185" s="451">
        <f t="shared" si="17"/>
        <v>0</v>
      </c>
      <c r="U185" s="452">
        <f t="shared" si="18"/>
        <v>0</v>
      </c>
      <c r="V185" s="754">
        <f t="shared" si="19"/>
        <v>0</v>
      </c>
      <c r="W185" s="263"/>
      <c r="X185" s="263"/>
      <c r="Y185" s="263"/>
      <c r="Z185" s="263"/>
      <c r="AA185" s="263"/>
    </row>
    <row r="186" spans="1:27" ht="46.5" customHeight="1">
      <c r="A186" s="762">
        <v>166</v>
      </c>
      <c r="B186" s="763">
        <v>7000016524</v>
      </c>
      <c r="C186" s="763">
        <v>1240</v>
      </c>
      <c r="D186" s="763">
        <v>241</v>
      </c>
      <c r="E186" s="763">
        <v>10</v>
      </c>
      <c r="F186" s="763" t="s">
        <v>508</v>
      </c>
      <c r="G186" s="763">
        <v>100000259</v>
      </c>
      <c r="H186" s="763">
        <v>998736</v>
      </c>
      <c r="I186" s="764"/>
      <c r="J186" s="763">
        <v>18</v>
      </c>
      <c r="K186" s="765"/>
      <c r="L186" s="771" t="s">
        <v>676</v>
      </c>
      <c r="M186" s="763" t="s">
        <v>300</v>
      </c>
      <c r="N186" s="763">
        <v>1</v>
      </c>
      <c r="O186" s="768"/>
      <c r="P186" s="766" t="str">
        <f t="shared" si="14"/>
        <v>INCLUDED</v>
      </c>
      <c r="Q186" s="514">
        <f t="shared" si="15"/>
        <v>0</v>
      </c>
      <c r="R186" s="451">
        <f t="shared" si="16"/>
        <v>0</v>
      </c>
      <c r="S186" s="628">
        <f>Discount!$J$36</f>
        <v>0</v>
      </c>
      <c r="T186" s="451">
        <f t="shared" si="17"/>
        <v>0</v>
      </c>
      <c r="U186" s="452">
        <f t="shared" si="18"/>
        <v>0</v>
      </c>
      <c r="V186" s="754">
        <f t="shared" si="19"/>
        <v>0</v>
      </c>
      <c r="W186" s="263"/>
      <c r="X186" s="263"/>
      <c r="Y186" s="263"/>
      <c r="Z186" s="263"/>
      <c r="AA186" s="263"/>
    </row>
    <row r="187" spans="1:27" ht="46.5" customHeight="1">
      <c r="A187" s="762">
        <v>167</v>
      </c>
      <c r="B187" s="763">
        <v>7000016524</v>
      </c>
      <c r="C187" s="763">
        <v>1240</v>
      </c>
      <c r="D187" s="763">
        <v>241</v>
      </c>
      <c r="E187" s="763">
        <v>20</v>
      </c>
      <c r="F187" s="763" t="s">
        <v>508</v>
      </c>
      <c r="G187" s="763">
        <v>100000433</v>
      </c>
      <c r="H187" s="763">
        <v>998736</v>
      </c>
      <c r="I187" s="764"/>
      <c r="J187" s="763">
        <v>18</v>
      </c>
      <c r="K187" s="765"/>
      <c r="L187" s="771" t="s">
        <v>677</v>
      </c>
      <c r="M187" s="763" t="s">
        <v>300</v>
      </c>
      <c r="N187" s="763">
        <v>1</v>
      </c>
      <c r="O187" s="768"/>
      <c r="P187" s="766" t="str">
        <f t="shared" si="14"/>
        <v>INCLUDED</v>
      </c>
      <c r="Q187" s="514">
        <f t="shared" si="15"/>
        <v>0</v>
      </c>
      <c r="R187" s="451">
        <f t="shared" si="16"/>
        <v>0</v>
      </c>
      <c r="S187" s="628">
        <f>Discount!$J$36</f>
        <v>0</v>
      </c>
      <c r="T187" s="451">
        <f t="shared" si="17"/>
        <v>0</v>
      </c>
      <c r="U187" s="452">
        <f t="shared" si="18"/>
        <v>0</v>
      </c>
      <c r="V187" s="754">
        <f t="shared" si="19"/>
        <v>0</v>
      </c>
      <c r="W187" s="263"/>
      <c r="X187" s="263"/>
      <c r="Y187" s="263"/>
      <c r="Z187" s="263"/>
      <c r="AA187" s="263"/>
    </row>
    <row r="188" spans="1:27" ht="46.5" customHeight="1">
      <c r="A188" s="762">
        <v>168</v>
      </c>
      <c r="B188" s="763">
        <v>7000016524</v>
      </c>
      <c r="C188" s="763">
        <v>1020</v>
      </c>
      <c r="D188" s="763">
        <v>250</v>
      </c>
      <c r="E188" s="763">
        <v>10</v>
      </c>
      <c r="F188" s="763" t="s">
        <v>509</v>
      </c>
      <c r="G188" s="763">
        <v>100000728</v>
      </c>
      <c r="H188" s="763">
        <v>998736</v>
      </c>
      <c r="I188" s="764"/>
      <c r="J188" s="763">
        <v>18</v>
      </c>
      <c r="K188" s="765"/>
      <c r="L188" s="771" t="s">
        <v>678</v>
      </c>
      <c r="M188" s="763" t="s">
        <v>299</v>
      </c>
      <c r="N188" s="763">
        <v>17</v>
      </c>
      <c r="O188" s="768"/>
      <c r="P188" s="766" t="str">
        <f t="shared" si="14"/>
        <v>INCLUDED</v>
      </c>
      <c r="Q188" s="514">
        <f t="shared" si="15"/>
        <v>0</v>
      </c>
      <c r="R188" s="451">
        <f t="shared" si="16"/>
        <v>0</v>
      </c>
      <c r="S188" s="628">
        <f>Discount!$J$36</f>
        <v>0</v>
      </c>
      <c r="T188" s="451">
        <f t="shared" si="17"/>
        <v>0</v>
      </c>
      <c r="U188" s="452">
        <f t="shared" si="18"/>
        <v>0</v>
      </c>
      <c r="V188" s="754">
        <f t="shared" si="19"/>
        <v>0</v>
      </c>
      <c r="W188" s="263"/>
      <c r="X188" s="263"/>
      <c r="Y188" s="263"/>
      <c r="Z188" s="263"/>
      <c r="AA188" s="263"/>
    </row>
    <row r="189" spans="1:27" ht="46.5" customHeight="1">
      <c r="A189" s="762">
        <v>169</v>
      </c>
      <c r="B189" s="763">
        <v>7000016524</v>
      </c>
      <c r="C189" s="763">
        <v>1020</v>
      </c>
      <c r="D189" s="763">
        <v>250</v>
      </c>
      <c r="E189" s="763">
        <v>30</v>
      </c>
      <c r="F189" s="763" t="s">
        <v>509</v>
      </c>
      <c r="G189" s="763">
        <v>100000732</v>
      </c>
      <c r="H189" s="763">
        <v>998736</v>
      </c>
      <c r="I189" s="764"/>
      <c r="J189" s="763">
        <v>18</v>
      </c>
      <c r="K189" s="765"/>
      <c r="L189" s="771" t="s">
        <v>680</v>
      </c>
      <c r="M189" s="763" t="s">
        <v>299</v>
      </c>
      <c r="N189" s="763">
        <v>3</v>
      </c>
      <c r="O189" s="768"/>
      <c r="P189" s="766" t="str">
        <f t="shared" si="14"/>
        <v>INCLUDED</v>
      </c>
      <c r="Q189" s="514">
        <f t="shared" si="15"/>
        <v>0</v>
      </c>
      <c r="R189" s="451">
        <f t="shared" si="16"/>
        <v>0</v>
      </c>
      <c r="S189" s="628">
        <f>Discount!$J$36</f>
        <v>0</v>
      </c>
      <c r="T189" s="451">
        <f t="shared" si="17"/>
        <v>0</v>
      </c>
      <c r="U189" s="452">
        <f t="shared" si="18"/>
        <v>0</v>
      </c>
      <c r="V189" s="754">
        <f t="shared" si="19"/>
        <v>0</v>
      </c>
      <c r="W189" s="263"/>
      <c r="X189" s="263"/>
      <c r="Y189" s="263"/>
      <c r="Z189" s="263"/>
      <c r="AA189" s="263"/>
    </row>
    <row r="190" spans="1:27" ht="46.5" customHeight="1">
      <c r="A190" s="762">
        <v>170</v>
      </c>
      <c r="B190" s="763">
        <v>7000016524</v>
      </c>
      <c r="C190" s="763">
        <v>1020</v>
      </c>
      <c r="D190" s="763">
        <v>250</v>
      </c>
      <c r="E190" s="763">
        <v>40</v>
      </c>
      <c r="F190" s="763" t="s">
        <v>509</v>
      </c>
      <c r="G190" s="763">
        <v>100000733</v>
      </c>
      <c r="H190" s="763">
        <v>998736</v>
      </c>
      <c r="I190" s="764"/>
      <c r="J190" s="763">
        <v>18</v>
      </c>
      <c r="K190" s="765"/>
      <c r="L190" s="771" t="s">
        <v>679</v>
      </c>
      <c r="M190" s="763" t="s">
        <v>300</v>
      </c>
      <c r="N190" s="763">
        <v>1</v>
      </c>
      <c r="O190" s="768"/>
      <c r="P190" s="766" t="str">
        <f t="shared" si="14"/>
        <v>INCLUDED</v>
      </c>
      <c r="Q190" s="514">
        <f t="shared" si="15"/>
        <v>0</v>
      </c>
      <c r="R190" s="451">
        <f t="shared" si="16"/>
        <v>0</v>
      </c>
      <c r="S190" s="628">
        <f>Discount!$J$36</f>
        <v>0</v>
      </c>
      <c r="T190" s="451">
        <f t="shared" si="17"/>
        <v>0</v>
      </c>
      <c r="U190" s="452">
        <f t="shared" si="18"/>
        <v>0</v>
      </c>
      <c r="V190" s="754">
        <f t="shared" si="19"/>
        <v>0</v>
      </c>
      <c r="W190" s="263"/>
      <c r="X190" s="263"/>
      <c r="Y190" s="263"/>
      <c r="Z190" s="263"/>
      <c r="AA190" s="263"/>
    </row>
    <row r="191" spans="1:27" ht="46.5" customHeight="1">
      <c r="A191" s="762">
        <v>171</v>
      </c>
      <c r="B191" s="763">
        <v>7000016524</v>
      </c>
      <c r="C191" s="763">
        <v>1020</v>
      </c>
      <c r="D191" s="763">
        <v>250</v>
      </c>
      <c r="E191" s="763">
        <v>70</v>
      </c>
      <c r="F191" s="763" t="s">
        <v>509</v>
      </c>
      <c r="G191" s="763">
        <v>100000730</v>
      </c>
      <c r="H191" s="763">
        <v>998736</v>
      </c>
      <c r="I191" s="764"/>
      <c r="J191" s="763">
        <v>18</v>
      </c>
      <c r="K191" s="765"/>
      <c r="L191" s="771" t="s">
        <v>681</v>
      </c>
      <c r="M191" s="763" t="s">
        <v>299</v>
      </c>
      <c r="N191" s="763">
        <v>4</v>
      </c>
      <c r="O191" s="768"/>
      <c r="P191" s="766" t="str">
        <f t="shared" si="14"/>
        <v>INCLUDED</v>
      </c>
      <c r="Q191" s="514">
        <f t="shared" si="15"/>
        <v>0</v>
      </c>
      <c r="R191" s="451">
        <f t="shared" si="16"/>
        <v>0</v>
      </c>
      <c r="S191" s="628">
        <f>Discount!$J$36</f>
        <v>0</v>
      </c>
      <c r="T191" s="451">
        <f t="shared" si="17"/>
        <v>0</v>
      </c>
      <c r="U191" s="452">
        <f t="shared" si="18"/>
        <v>0</v>
      </c>
      <c r="V191" s="754">
        <f t="shared" si="19"/>
        <v>0</v>
      </c>
      <c r="W191" s="263"/>
      <c r="X191" s="263"/>
      <c r="Y191" s="263"/>
      <c r="Z191" s="263"/>
      <c r="AA191" s="263"/>
    </row>
    <row r="192" spans="1:27" ht="46.5" customHeight="1">
      <c r="A192" s="762">
        <v>172</v>
      </c>
      <c r="B192" s="763">
        <v>7000016524</v>
      </c>
      <c r="C192" s="763">
        <v>1020</v>
      </c>
      <c r="D192" s="763">
        <v>250</v>
      </c>
      <c r="E192" s="763">
        <v>80</v>
      </c>
      <c r="F192" s="763" t="s">
        <v>509</v>
      </c>
      <c r="G192" s="763">
        <v>100000731</v>
      </c>
      <c r="H192" s="763">
        <v>998736</v>
      </c>
      <c r="I192" s="764"/>
      <c r="J192" s="763">
        <v>18</v>
      </c>
      <c r="K192" s="765"/>
      <c r="L192" s="771" t="s">
        <v>930</v>
      </c>
      <c r="M192" s="763" t="s">
        <v>299</v>
      </c>
      <c r="N192" s="763">
        <v>3</v>
      </c>
      <c r="O192" s="768"/>
      <c r="P192" s="766" t="str">
        <f t="shared" si="14"/>
        <v>INCLUDED</v>
      </c>
      <c r="Q192" s="514">
        <f t="shared" si="15"/>
        <v>0</v>
      </c>
      <c r="R192" s="451">
        <f t="shared" si="16"/>
        <v>0</v>
      </c>
      <c r="S192" s="628">
        <f>Discount!$J$36</f>
        <v>0</v>
      </c>
      <c r="T192" s="451">
        <f t="shared" si="17"/>
        <v>0</v>
      </c>
      <c r="U192" s="452">
        <f t="shared" si="18"/>
        <v>0</v>
      </c>
      <c r="V192" s="754">
        <f t="shared" si="19"/>
        <v>0</v>
      </c>
      <c r="W192" s="263"/>
      <c r="X192" s="263"/>
      <c r="Y192" s="263"/>
      <c r="Z192" s="263"/>
      <c r="AA192" s="263"/>
    </row>
    <row r="193" spans="1:27" ht="46.5" customHeight="1">
      <c r="A193" s="762">
        <v>173</v>
      </c>
      <c r="B193" s="763">
        <v>7000016524</v>
      </c>
      <c r="C193" s="763">
        <v>1030</v>
      </c>
      <c r="D193" s="763">
        <v>260</v>
      </c>
      <c r="E193" s="763">
        <v>20</v>
      </c>
      <c r="F193" s="763" t="s">
        <v>510</v>
      </c>
      <c r="G193" s="763">
        <v>100000741</v>
      </c>
      <c r="H193" s="763">
        <v>998736</v>
      </c>
      <c r="I193" s="764"/>
      <c r="J193" s="763">
        <v>18</v>
      </c>
      <c r="K193" s="765"/>
      <c r="L193" s="771" t="s">
        <v>683</v>
      </c>
      <c r="M193" s="763" t="s">
        <v>300</v>
      </c>
      <c r="N193" s="763">
        <v>2</v>
      </c>
      <c r="O193" s="768"/>
      <c r="P193" s="766" t="str">
        <f t="shared" si="14"/>
        <v>INCLUDED</v>
      </c>
      <c r="Q193" s="514">
        <f t="shared" si="15"/>
        <v>0</v>
      </c>
      <c r="R193" s="451">
        <f t="shared" si="16"/>
        <v>0</v>
      </c>
      <c r="S193" s="628">
        <f>Discount!$J$36</f>
        <v>0</v>
      </c>
      <c r="T193" s="451">
        <f t="shared" si="17"/>
        <v>0</v>
      </c>
      <c r="U193" s="452">
        <f t="shared" si="18"/>
        <v>0</v>
      </c>
      <c r="V193" s="754">
        <f t="shared" si="19"/>
        <v>0</v>
      </c>
      <c r="W193" s="263"/>
      <c r="X193" s="263"/>
      <c r="Y193" s="263"/>
      <c r="Z193" s="263"/>
      <c r="AA193" s="263"/>
    </row>
    <row r="194" spans="1:27" ht="46.5" customHeight="1">
      <c r="A194" s="762">
        <v>174</v>
      </c>
      <c r="B194" s="763">
        <v>7000016524</v>
      </c>
      <c r="C194" s="763">
        <v>1030</v>
      </c>
      <c r="D194" s="763">
        <v>260</v>
      </c>
      <c r="E194" s="763">
        <v>30</v>
      </c>
      <c r="F194" s="763" t="s">
        <v>510</v>
      </c>
      <c r="G194" s="763">
        <v>100000736</v>
      </c>
      <c r="H194" s="763">
        <v>998736</v>
      </c>
      <c r="I194" s="764"/>
      <c r="J194" s="763">
        <v>18</v>
      </c>
      <c r="K194" s="765"/>
      <c r="L194" s="771" t="s">
        <v>562</v>
      </c>
      <c r="M194" s="763" t="s">
        <v>299</v>
      </c>
      <c r="N194" s="763">
        <v>7</v>
      </c>
      <c r="O194" s="768"/>
      <c r="P194" s="766" t="str">
        <f t="shared" si="14"/>
        <v>INCLUDED</v>
      </c>
      <c r="Q194" s="514">
        <f t="shared" si="15"/>
        <v>0</v>
      </c>
      <c r="R194" s="451">
        <f t="shared" si="16"/>
        <v>0</v>
      </c>
      <c r="S194" s="628">
        <f>Discount!$J$36</f>
        <v>0</v>
      </c>
      <c r="T194" s="451">
        <f t="shared" si="17"/>
        <v>0</v>
      </c>
      <c r="U194" s="452">
        <f t="shared" si="18"/>
        <v>0</v>
      </c>
      <c r="V194" s="754">
        <f t="shared" si="19"/>
        <v>0</v>
      </c>
      <c r="W194" s="263"/>
      <c r="X194" s="263"/>
      <c r="Y194" s="263"/>
      <c r="Z194" s="263"/>
      <c r="AA194" s="263"/>
    </row>
    <row r="195" spans="1:27" ht="46.5" customHeight="1">
      <c r="A195" s="762">
        <v>175</v>
      </c>
      <c r="B195" s="763">
        <v>7000016524</v>
      </c>
      <c r="C195" s="763">
        <v>1040</v>
      </c>
      <c r="D195" s="763">
        <v>270</v>
      </c>
      <c r="E195" s="763">
        <v>10</v>
      </c>
      <c r="F195" s="763" t="s">
        <v>492</v>
      </c>
      <c r="G195" s="763">
        <v>100002042</v>
      </c>
      <c r="H195" s="763">
        <v>998734</v>
      </c>
      <c r="I195" s="764"/>
      <c r="J195" s="763">
        <v>18</v>
      </c>
      <c r="K195" s="765"/>
      <c r="L195" s="771" t="s">
        <v>684</v>
      </c>
      <c r="M195" s="763" t="s">
        <v>299</v>
      </c>
      <c r="N195" s="763">
        <v>8</v>
      </c>
      <c r="O195" s="768"/>
      <c r="P195" s="766" t="str">
        <f t="shared" si="14"/>
        <v>INCLUDED</v>
      </c>
      <c r="Q195" s="514">
        <f t="shared" si="15"/>
        <v>0</v>
      </c>
      <c r="R195" s="451">
        <f t="shared" si="16"/>
        <v>0</v>
      </c>
      <c r="S195" s="628">
        <f>Discount!$J$36</f>
        <v>0</v>
      </c>
      <c r="T195" s="451">
        <f t="shared" si="17"/>
        <v>0</v>
      </c>
      <c r="U195" s="452">
        <f t="shared" si="18"/>
        <v>0</v>
      </c>
      <c r="V195" s="754">
        <f t="shared" si="19"/>
        <v>0</v>
      </c>
      <c r="W195" s="263"/>
      <c r="X195" s="263"/>
      <c r="Y195" s="263"/>
      <c r="Z195" s="263"/>
      <c r="AA195" s="263"/>
    </row>
    <row r="196" spans="1:27" ht="46.5" customHeight="1">
      <c r="A196" s="762">
        <v>176</v>
      </c>
      <c r="B196" s="763">
        <v>7000016524</v>
      </c>
      <c r="C196" s="763">
        <v>1040</v>
      </c>
      <c r="D196" s="763">
        <v>270</v>
      </c>
      <c r="E196" s="763">
        <v>20</v>
      </c>
      <c r="F196" s="763" t="s">
        <v>492</v>
      </c>
      <c r="G196" s="763">
        <v>100000886</v>
      </c>
      <c r="H196" s="763">
        <v>998734</v>
      </c>
      <c r="I196" s="764"/>
      <c r="J196" s="763">
        <v>18</v>
      </c>
      <c r="K196" s="765"/>
      <c r="L196" s="771" t="s">
        <v>686</v>
      </c>
      <c r="M196" s="763" t="s">
        <v>299</v>
      </c>
      <c r="N196" s="763">
        <v>4</v>
      </c>
      <c r="O196" s="768"/>
      <c r="P196" s="766" t="str">
        <f t="shared" si="14"/>
        <v>INCLUDED</v>
      </c>
      <c r="Q196" s="514">
        <f t="shared" si="15"/>
        <v>0</v>
      </c>
      <c r="R196" s="451">
        <f t="shared" si="16"/>
        <v>0</v>
      </c>
      <c r="S196" s="628">
        <f>Discount!$J$36</f>
        <v>0</v>
      </c>
      <c r="T196" s="451">
        <f t="shared" si="17"/>
        <v>0</v>
      </c>
      <c r="U196" s="452">
        <f t="shared" si="18"/>
        <v>0</v>
      </c>
      <c r="V196" s="754">
        <f t="shared" si="19"/>
        <v>0</v>
      </c>
      <c r="W196" s="263"/>
      <c r="X196" s="263"/>
      <c r="Y196" s="263"/>
      <c r="Z196" s="263"/>
      <c r="AA196" s="263"/>
    </row>
    <row r="197" spans="1:27" ht="46.5" customHeight="1">
      <c r="A197" s="762">
        <v>177</v>
      </c>
      <c r="B197" s="763">
        <v>7000016524</v>
      </c>
      <c r="C197" s="763">
        <v>1040</v>
      </c>
      <c r="D197" s="763">
        <v>270</v>
      </c>
      <c r="E197" s="763">
        <v>30</v>
      </c>
      <c r="F197" s="763" t="s">
        <v>492</v>
      </c>
      <c r="G197" s="763">
        <v>100000888</v>
      </c>
      <c r="H197" s="763">
        <v>998734</v>
      </c>
      <c r="I197" s="764"/>
      <c r="J197" s="763">
        <v>18</v>
      </c>
      <c r="K197" s="765"/>
      <c r="L197" s="771" t="s">
        <v>687</v>
      </c>
      <c r="M197" s="763" t="s">
        <v>299</v>
      </c>
      <c r="N197" s="763">
        <v>4</v>
      </c>
      <c r="O197" s="768"/>
      <c r="P197" s="766" t="str">
        <f t="shared" si="14"/>
        <v>INCLUDED</v>
      </c>
      <c r="Q197" s="514">
        <f t="shared" si="15"/>
        <v>0</v>
      </c>
      <c r="R197" s="451">
        <f t="shared" si="16"/>
        <v>0</v>
      </c>
      <c r="S197" s="628">
        <f>Discount!$J$36</f>
        <v>0</v>
      </c>
      <c r="T197" s="451">
        <f t="shared" si="17"/>
        <v>0</v>
      </c>
      <c r="U197" s="452">
        <f t="shared" si="18"/>
        <v>0</v>
      </c>
      <c r="V197" s="754">
        <f t="shared" si="19"/>
        <v>0</v>
      </c>
      <c r="W197" s="263"/>
      <c r="X197" s="263"/>
      <c r="Y197" s="263"/>
      <c r="Z197" s="263"/>
      <c r="AA197" s="263"/>
    </row>
    <row r="198" spans="1:27" ht="46.5" customHeight="1">
      <c r="A198" s="762">
        <v>178</v>
      </c>
      <c r="B198" s="763">
        <v>7000016524</v>
      </c>
      <c r="C198" s="763">
        <v>1040</v>
      </c>
      <c r="D198" s="763">
        <v>270</v>
      </c>
      <c r="E198" s="763">
        <v>40</v>
      </c>
      <c r="F198" s="763" t="s">
        <v>492</v>
      </c>
      <c r="G198" s="763">
        <v>100000890</v>
      </c>
      <c r="H198" s="763">
        <v>998734</v>
      </c>
      <c r="I198" s="764"/>
      <c r="J198" s="763">
        <v>18</v>
      </c>
      <c r="K198" s="765"/>
      <c r="L198" s="771" t="s">
        <v>859</v>
      </c>
      <c r="M198" s="763" t="s">
        <v>299</v>
      </c>
      <c r="N198" s="763">
        <v>4</v>
      </c>
      <c r="O198" s="768"/>
      <c r="P198" s="766" t="str">
        <f t="shared" si="14"/>
        <v>INCLUDED</v>
      </c>
      <c r="Q198" s="514">
        <f t="shared" si="15"/>
        <v>0</v>
      </c>
      <c r="R198" s="451">
        <f t="shared" si="16"/>
        <v>0</v>
      </c>
      <c r="S198" s="628">
        <f>Discount!$J$36</f>
        <v>0</v>
      </c>
      <c r="T198" s="451">
        <f t="shared" si="17"/>
        <v>0</v>
      </c>
      <c r="U198" s="452">
        <f t="shared" si="18"/>
        <v>0</v>
      </c>
      <c r="V198" s="754">
        <f t="shared" si="19"/>
        <v>0</v>
      </c>
      <c r="W198" s="263"/>
      <c r="X198" s="263"/>
      <c r="Y198" s="263"/>
      <c r="Z198" s="263"/>
      <c r="AA198" s="263"/>
    </row>
    <row r="199" spans="1:27" ht="46.5" customHeight="1">
      <c r="A199" s="762">
        <v>179</v>
      </c>
      <c r="B199" s="763">
        <v>7000016524</v>
      </c>
      <c r="C199" s="763">
        <v>1040</v>
      </c>
      <c r="D199" s="763">
        <v>270</v>
      </c>
      <c r="E199" s="763">
        <v>50</v>
      </c>
      <c r="F199" s="763" t="s">
        <v>492</v>
      </c>
      <c r="G199" s="763">
        <v>100000891</v>
      </c>
      <c r="H199" s="763">
        <v>998734</v>
      </c>
      <c r="I199" s="764"/>
      <c r="J199" s="763">
        <v>18</v>
      </c>
      <c r="K199" s="765"/>
      <c r="L199" s="771" t="s">
        <v>688</v>
      </c>
      <c r="M199" s="763" t="s">
        <v>299</v>
      </c>
      <c r="N199" s="763">
        <v>4</v>
      </c>
      <c r="O199" s="768"/>
      <c r="P199" s="766" t="str">
        <f t="shared" si="14"/>
        <v>INCLUDED</v>
      </c>
      <c r="Q199" s="514">
        <f t="shared" si="15"/>
        <v>0</v>
      </c>
      <c r="R199" s="451">
        <f t="shared" si="16"/>
        <v>0</v>
      </c>
      <c r="S199" s="628">
        <f>Discount!$J$36</f>
        <v>0</v>
      </c>
      <c r="T199" s="451">
        <f t="shared" si="17"/>
        <v>0</v>
      </c>
      <c r="U199" s="452">
        <f t="shared" si="18"/>
        <v>0</v>
      </c>
      <c r="V199" s="754">
        <f t="shared" si="19"/>
        <v>0</v>
      </c>
      <c r="W199" s="263"/>
      <c r="X199" s="263"/>
      <c r="Y199" s="263"/>
      <c r="Z199" s="263"/>
      <c r="AA199" s="263"/>
    </row>
    <row r="200" spans="1:27" ht="46.5" customHeight="1">
      <c r="A200" s="762">
        <v>180</v>
      </c>
      <c r="B200" s="763">
        <v>7000016524</v>
      </c>
      <c r="C200" s="763">
        <v>1040</v>
      </c>
      <c r="D200" s="763">
        <v>270</v>
      </c>
      <c r="E200" s="763">
        <v>70</v>
      </c>
      <c r="F200" s="763" t="s">
        <v>492</v>
      </c>
      <c r="G200" s="763">
        <v>100002440</v>
      </c>
      <c r="H200" s="763">
        <v>998734</v>
      </c>
      <c r="I200" s="764"/>
      <c r="J200" s="763">
        <v>18</v>
      </c>
      <c r="K200" s="765"/>
      <c r="L200" s="771" t="s">
        <v>931</v>
      </c>
      <c r="M200" s="763" t="s">
        <v>299</v>
      </c>
      <c r="N200" s="763">
        <v>1</v>
      </c>
      <c r="O200" s="768"/>
      <c r="P200" s="766" t="str">
        <f t="shared" si="14"/>
        <v>INCLUDED</v>
      </c>
      <c r="Q200" s="514">
        <f t="shared" si="15"/>
        <v>0</v>
      </c>
      <c r="R200" s="451">
        <f t="shared" si="16"/>
        <v>0</v>
      </c>
      <c r="S200" s="628">
        <f>Discount!$J$36</f>
        <v>0</v>
      </c>
      <c r="T200" s="451">
        <f t="shared" si="17"/>
        <v>0</v>
      </c>
      <c r="U200" s="452">
        <f t="shared" si="18"/>
        <v>0</v>
      </c>
      <c r="V200" s="754">
        <f t="shared" si="19"/>
        <v>0</v>
      </c>
      <c r="W200" s="263"/>
      <c r="X200" s="263"/>
      <c r="Y200" s="263"/>
      <c r="Z200" s="263"/>
      <c r="AA200" s="263"/>
    </row>
    <row r="201" spans="1:27" ht="46.5" customHeight="1">
      <c r="A201" s="762">
        <v>181</v>
      </c>
      <c r="B201" s="763">
        <v>7000016524</v>
      </c>
      <c r="C201" s="763">
        <v>1040</v>
      </c>
      <c r="D201" s="763">
        <v>270</v>
      </c>
      <c r="E201" s="763">
        <v>80</v>
      </c>
      <c r="F201" s="763" t="s">
        <v>492</v>
      </c>
      <c r="G201" s="763">
        <v>100003517</v>
      </c>
      <c r="H201" s="763">
        <v>998734</v>
      </c>
      <c r="I201" s="764"/>
      <c r="J201" s="763">
        <v>18</v>
      </c>
      <c r="K201" s="765"/>
      <c r="L201" s="771" t="s">
        <v>860</v>
      </c>
      <c r="M201" s="763" t="s">
        <v>568</v>
      </c>
      <c r="N201" s="763">
        <v>2</v>
      </c>
      <c r="O201" s="768"/>
      <c r="P201" s="766" t="str">
        <f t="shared" si="14"/>
        <v>INCLUDED</v>
      </c>
      <c r="Q201" s="514">
        <f t="shared" si="15"/>
        <v>0</v>
      </c>
      <c r="R201" s="451">
        <f t="shared" si="16"/>
        <v>0</v>
      </c>
      <c r="S201" s="628">
        <f>Discount!$J$36</f>
        <v>0</v>
      </c>
      <c r="T201" s="451">
        <f t="shared" si="17"/>
        <v>0</v>
      </c>
      <c r="U201" s="452">
        <f t="shared" si="18"/>
        <v>0</v>
      </c>
      <c r="V201" s="754">
        <f t="shared" si="19"/>
        <v>0</v>
      </c>
      <c r="W201" s="263"/>
      <c r="X201" s="263"/>
      <c r="Y201" s="263"/>
      <c r="Z201" s="263"/>
      <c r="AA201" s="263"/>
    </row>
    <row r="202" spans="1:27" ht="46.5" customHeight="1">
      <c r="A202" s="762">
        <v>182</v>
      </c>
      <c r="B202" s="763">
        <v>7000016524</v>
      </c>
      <c r="C202" s="763">
        <v>1040</v>
      </c>
      <c r="D202" s="763">
        <v>270</v>
      </c>
      <c r="E202" s="763">
        <v>90</v>
      </c>
      <c r="F202" s="763" t="s">
        <v>492</v>
      </c>
      <c r="G202" s="763">
        <v>100000883</v>
      </c>
      <c r="H202" s="763">
        <v>998734</v>
      </c>
      <c r="I202" s="764"/>
      <c r="J202" s="763">
        <v>18</v>
      </c>
      <c r="K202" s="765"/>
      <c r="L202" s="771" t="s">
        <v>685</v>
      </c>
      <c r="M202" s="763" t="s">
        <v>299</v>
      </c>
      <c r="N202" s="763">
        <v>24</v>
      </c>
      <c r="O202" s="768"/>
      <c r="P202" s="766" t="str">
        <f t="shared" si="14"/>
        <v>INCLUDED</v>
      </c>
      <c r="Q202" s="514">
        <f t="shared" si="15"/>
        <v>0</v>
      </c>
      <c r="R202" s="451">
        <f t="shared" si="16"/>
        <v>0</v>
      </c>
      <c r="S202" s="628">
        <f>Discount!$J$36</f>
        <v>0</v>
      </c>
      <c r="T202" s="451">
        <f t="shared" si="17"/>
        <v>0</v>
      </c>
      <c r="U202" s="452">
        <f t="shared" si="18"/>
        <v>0</v>
      </c>
      <c r="V202" s="754">
        <f t="shared" si="19"/>
        <v>0</v>
      </c>
      <c r="W202" s="263"/>
      <c r="X202" s="263"/>
      <c r="Y202" s="263"/>
      <c r="Z202" s="263"/>
      <c r="AA202" s="263"/>
    </row>
    <row r="203" spans="1:27" ht="46.5" customHeight="1">
      <c r="A203" s="762">
        <v>183</v>
      </c>
      <c r="B203" s="763">
        <v>7000016524</v>
      </c>
      <c r="C203" s="763">
        <v>1050</v>
      </c>
      <c r="D203" s="763">
        <v>280</v>
      </c>
      <c r="E203" s="763">
        <v>40</v>
      </c>
      <c r="F203" s="763" t="s">
        <v>511</v>
      </c>
      <c r="G203" s="763">
        <v>100002069</v>
      </c>
      <c r="H203" s="763">
        <v>998736</v>
      </c>
      <c r="I203" s="764"/>
      <c r="J203" s="763">
        <v>18</v>
      </c>
      <c r="K203" s="765"/>
      <c r="L203" s="771" t="s">
        <v>853</v>
      </c>
      <c r="M203" s="763" t="s">
        <v>299</v>
      </c>
      <c r="N203" s="763">
        <v>10</v>
      </c>
      <c r="O203" s="768"/>
      <c r="P203" s="766" t="str">
        <f t="shared" si="14"/>
        <v>INCLUDED</v>
      </c>
      <c r="Q203" s="514">
        <f t="shared" si="15"/>
        <v>0</v>
      </c>
      <c r="R203" s="451">
        <f t="shared" si="16"/>
        <v>0</v>
      </c>
      <c r="S203" s="628">
        <f>Discount!$J$36</f>
        <v>0</v>
      </c>
      <c r="T203" s="451">
        <f t="shared" si="17"/>
        <v>0</v>
      </c>
      <c r="U203" s="452">
        <f t="shared" si="18"/>
        <v>0</v>
      </c>
      <c r="V203" s="754">
        <f t="shared" si="19"/>
        <v>0</v>
      </c>
      <c r="W203" s="263"/>
      <c r="X203" s="263"/>
      <c r="Y203" s="263"/>
      <c r="Z203" s="263"/>
      <c r="AA203" s="263"/>
    </row>
    <row r="204" spans="1:27" ht="46.5" customHeight="1">
      <c r="A204" s="762">
        <v>184</v>
      </c>
      <c r="B204" s="763">
        <v>7000016524</v>
      </c>
      <c r="C204" s="763">
        <v>1050</v>
      </c>
      <c r="D204" s="763">
        <v>280</v>
      </c>
      <c r="E204" s="763">
        <v>50</v>
      </c>
      <c r="F204" s="763" t="s">
        <v>511</v>
      </c>
      <c r="G204" s="763">
        <v>100002075</v>
      </c>
      <c r="H204" s="763">
        <v>998736</v>
      </c>
      <c r="I204" s="764"/>
      <c r="J204" s="763">
        <v>18</v>
      </c>
      <c r="K204" s="765"/>
      <c r="L204" s="771" t="s">
        <v>932</v>
      </c>
      <c r="M204" s="763" t="s">
        <v>299</v>
      </c>
      <c r="N204" s="763">
        <v>5</v>
      </c>
      <c r="O204" s="768"/>
      <c r="P204" s="766" t="str">
        <f t="shared" si="14"/>
        <v>INCLUDED</v>
      </c>
      <c r="Q204" s="514">
        <f t="shared" si="15"/>
        <v>0</v>
      </c>
      <c r="R204" s="451">
        <f t="shared" si="16"/>
        <v>0</v>
      </c>
      <c r="S204" s="628">
        <f>Discount!$J$36</f>
        <v>0</v>
      </c>
      <c r="T204" s="451">
        <f t="shared" si="17"/>
        <v>0</v>
      </c>
      <c r="U204" s="452">
        <f t="shared" si="18"/>
        <v>0</v>
      </c>
      <c r="V204" s="754">
        <f t="shared" si="19"/>
        <v>0</v>
      </c>
      <c r="W204" s="263"/>
      <c r="X204" s="263"/>
      <c r="Y204" s="263"/>
      <c r="Z204" s="263"/>
      <c r="AA204" s="263"/>
    </row>
    <row r="205" spans="1:27" ht="46.5" customHeight="1">
      <c r="A205" s="762">
        <v>185</v>
      </c>
      <c r="B205" s="763">
        <v>7000016524</v>
      </c>
      <c r="C205" s="763">
        <v>1050</v>
      </c>
      <c r="D205" s="763">
        <v>280</v>
      </c>
      <c r="E205" s="763">
        <v>60</v>
      </c>
      <c r="F205" s="763" t="s">
        <v>511</v>
      </c>
      <c r="G205" s="763">
        <v>100002077</v>
      </c>
      <c r="H205" s="763">
        <v>998736</v>
      </c>
      <c r="I205" s="764"/>
      <c r="J205" s="763">
        <v>18</v>
      </c>
      <c r="K205" s="765"/>
      <c r="L205" s="771" t="s">
        <v>933</v>
      </c>
      <c r="M205" s="763" t="s">
        <v>299</v>
      </c>
      <c r="N205" s="763">
        <v>2</v>
      </c>
      <c r="O205" s="768"/>
      <c r="P205" s="766" t="str">
        <f t="shared" si="14"/>
        <v>INCLUDED</v>
      </c>
      <c r="Q205" s="514">
        <f t="shared" si="15"/>
        <v>0</v>
      </c>
      <c r="R205" s="451">
        <f t="shared" si="16"/>
        <v>0</v>
      </c>
      <c r="S205" s="628">
        <f>Discount!$J$36</f>
        <v>0</v>
      </c>
      <c r="T205" s="451">
        <f t="shared" si="17"/>
        <v>0</v>
      </c>
      <c r="U205" s="452">
        <f t="shared" si="18"/>
        <v>0</v>
      </c>
      <c r="V205" s="754">
        <f t="shared" si="19"/>
        <v>0</v>
      </c>
      <c r="W205" s="263"/>
      <c r="X205" s="263"/>
      <c r="Y205" s="263"/>
      <c r="Z205" s="263"/>
      <c r="AA205" s="263"/>
    </row>
    <row r="206" spans="1:27" ht="46.5" customHeight="1">
      <c r="A206" s="762">
        <v>186</v>
      </c>
      <c r="B206" s="763">
        <v>7000016524</v>
      </c>
      <c r="C206" s="763">
        <v>1060</v>
      </c>
      <c r="D206" s="763">
        <v>290</v>
      </c>
      <c r="E206" s="763">
        <v>30</v>
      </c>
      <c r="F206" s="763" t="s">
        <v>490</v>
      </c>
      <c r="G206" s="763">
        <v>100002070</v>
      </c>
      <c r="H206" s="763">
        <v>998736</v>
      </c>
      <c r="I206" s="764"/>
      <c r="J206" s="763">
        <v>18</v>
      </c>
      <c r="K206" s="765"/>
      <c r="L206" s="771" t="s">
        <v>934</v>
      </c>
      <c r="M206" s="763" t="s">
        <v>299</v>
      </c>
      <c r="N206" s="763">
        <v>7</v>
      </c>
      <c r="O206" s="768"/>
      <c r="P206" s="766" t="str">
        <f t="shared" si="14"/>
        <v>INCLUDED</v>
      </c>
      <c r="Q206" s="514">
        <f t="shared" si="15"/>
        <v>0</v>
      </c>
      <c r="R206" s="451">
        <f t="shared" si="16"/>
        <v>0</v>
      </c>
      <c r="S206" s="628">
        <f>Discount!$J$36</f>
        <v>0</v>
      </c>
      <c r="T206" s="451">
        <f t="shared" si="17"/>
        <v>0</v>
      </c>
      <c r="U206" s="452">
        <f t="shared" si="18"/>
        <v>0</v>
      </c>
      <c r="V206" s="754">
        <f t="shared" si="19"/>
        <v>0</v>
      </c>
      <c r="W206" s="263"/>
      <c r="X206" s="263"/>
      <c r="Y206" s="263"/>
      <c r="Z206" s="263"/>
      <c r="AA206" s="263"/>
    </row>
    <row r="207" spans="1:27" ht="46.5" customHeight="1">
      <c r="A207" s="762">
        <v>187</v>
      </c>
      <c r="B207" s="763">
        <v>7000016524</v>
      </c>
      <c r="C207" s="763">
        <v>2710</v>
      </c>
      <c r="D207" s="763">
        <v>292</v>
      </c>
      <c r="E207" s="763">
        <v>10</v>
      </c>
      <c r="F207" s="763" t="s">
        <v>512</v>
      </c>
      <c r="G207" s="763">
        <v>100017126</v>
      </c>
      <c r="H207" s="763">
        <v>998731</v>
      </c>
      <c r="I207" s="764"/>
      <c r="J207" s="763">
        <v>18</v>
      </c>
      <c r="K207" s="765"/>
      <c r="L207" s="771" t="s">
        <v>870</v>
      </c>
      <c r="M207" s="763" t="s">
        <v>299</v>
      </c>
      <c r="N207" s="763">
        <v>24</v>
      </c>
      <c r="O207" s="768"/>
      <c r="P207" s="766" t="str">
        <f t="shared" si="14"/>
        <v>INCLUDED</v>
      </c>
      <c r="Q207" s="514">
        <f t="shared" si="15"/>
        <v>0</v>
      </c>
      <c r="R207" s="451">
        <f t="shared" si="16"/>
        <v>0</v>
      </c>
      <c r="S207" s="628">
        <f>Discount!$J$36</f>
        <v>0</v>
      </c>
      <c r="T207" s="451">
        <f t="shared" si="17"/>
        <v>0</v>
      </c>
      <c r="U207" s="452">
        <f t="shared" si="18"/>
        <v>0</v>
      </c>
      <c r="V207" s="754">
        <f t="shared" si="19"/>
        <v>0</v>
      </c>
      <c r="W207" s="263"/>
      <c r="X207" s="263"/>
      <c r="Y207" s="263"/>
      <c r="Z207" s="263"/>
      <c r="AA207" s="263"/>
    </row>
    <row r="208" spans="1:27" ht="46.5" customHeight="1">
      <c r="A208" s="762">
        <v>188</v>
      </c>
      <c r="B208" s="763">
        <v>7000016524</v>
      </c>
      <c r="C208" s="763">
        <v>2710</v>
      </c>
      <c r="D208" s="763">
        <v>292</v>
      </c>
      <c r="E208" s="763">
        <v>20</v>
      </c>
      <c r="F208" s="763" t="s">
        <v>512</v>
      </c>
      <c r="G208" s="763">
        <v>100017132</v>
      </c>
      <c r="H208" s="763">
        <v>998731</v>
      </c>
      <c r="I208" s="764"/>
      <c r="J208" s="763">
        <v>18</v>
      </c>
      <c r="K208" s="765"/>
      <c r="L208" s="771" t="s">
        <v>871</v>
      </c>
      <c r="M208" s="763" t="s">
        <v>299</v>
      </c>
      <c r="N208" s="763">
        <v>12</v>
      </c>
      <c r="O208" s="768"/>
      <c r="P208" s="766" t="str">
        <f t="shared" si="14"/>
        <v>INCLUDED</v>
      </c>
      <c r="Q208" s="514">
        <f t="shared" si="15"/>
        <v>0</v>
      </c>
      <c r="R208" s="451">
        <f t="shared" si="16"/>
        <v>0</v>
      </c>
      <c r="S208" s="628">
        <f>Discount!$J$36</f>
        <v>0</v>
      </c>
      <c r="T208" s="451">
        <f t="shared" si="17"/>
        <v>0</v>
      </c>
      <c r="U208" s="452">
        <f t="shared" si="18"/>
        <v>0</v>
      </c>
      <c r="V208" s="754">
        <f t="shared" si="19"/>
        <v>0</v>
      </c>
      <c r="W208" s="263"/>
      <c r="X208" s="263"/>
      <c r="Y208" s="263"/>
      <c r="Z208" s="263"/>
      <c r="AA208" s="263"/>
    </row>
    <row r="209" spans="1:27" ht="46.5" customHeight="1">
      <c r="A209" s="762">
        <v>189</v>
      </c>
      <c r="B209" s="763">
        <v>7000016524</v>
      </c>
      <c r="C209" s="763">
        <v>2710</v>
      </c>
      <c r="D209" s="763">
        <v>292</v>
      </c>
      <c r="E209" s="763">
        <v>30</v>
      </c>
      <c r="F209" s="763" t="s">
        <v>512</v>
      </c>
      <c r="G209" s="763">
        <v>100017127</v>
      </c>
      <c r="H209" s="763">
        <v>998731</v>
      </c>
      <c r="I209" s="764"/>
      <c r="J209" s="763">
        <v>18</v>
      </c>
      <c r="K209" s="765"/>
      <c r="L209" s="771" t="s">
        <v>872</v>
      </c>
      <c r="M209" s="763" t="s">
        <v>299</v>
      </c>
      <c r="N209" s="763">
        <v>12</v>
      </c>
      <c r="O209" s="768"/>
      <c r="P209" s="766" t="str">
        <f t="shared" si="14"/>
        <v>INCLUDED</v>
      </c>
      <c r="Q209" s="514">
        <f t="shared" si="15"/>
        <v>0</v>
      </c>
      <c r="R209" s="451">
        <f t="shared" si="16"/>
        <v>0</v>
      </c>
      <c r="S209" s="628">
        <f>Discount!$J$36</f>
        <v>0</v>
      </c>
      <c r="T209" s="451">
        <f t="shared" si="17"/>
        <v>0</v>
      </c>
      <c r="U209" s="452">
        <f t="shared" si="18"/>
        <v>0</v>
      </c>
      <c r="V209" s="754">
        <f t="shared" si="19"/>
        <v>0</v>
      </c>
      <c r="W209" s="263"/>
      <c r="X209" s="263"/>
      <c r="Y209" s="263"/>
      <c r="Z209" s="263"/>
      <c r="AA209" s="263"/>
    </row>
    <row r="210" spans="1:27" ht="46.5" customHeight="1">
      <c r="A210" s="762">
        <v>190</v>
      </c>
      <c r="B210" s="763">
        <v>7000016524</v>
      </c>
      <c r="C210" s="763">
        <v>2710</v>
      </c>
      <c r="D210" s="763">
        <v>292</v>
      </c>
      <c r="E210" s="763">
        <v>40</v>
      </c>
      <c r="F210" s="763" t="s">
        <v>512</v>
      </c>
      <c r="G210" s="763">
        <v>100017133</v>
      </c>
      <c r="H210" s="763">
        <v>998731</v>
      </c>
      <c r="I210" s="764"/>
      <c r="J210" s="763">
        <v>18</v>
      </c>
      <c r="K210" s="765"/>
      <c r="L210" s="771" t="s">
        <v>873</v>
      </c>
      <c r="M210" s="763" t="s">
        <v>299</v>
      </c>
      <c r="N210" s="763">
        <v>12</v>
      </c>
      <c r="O210" s="768"/>
      <c r="P210" s="766" t="str">
        <f t="shared" si="14"/>
        <v>INCLUDED</v>
      </c>
      <c r="Q210" s="514">
        <f t="shared" si="15"/>
        <v>0</v>
      </c>
      <c r="R210" s="451">
        <f t="shared" si="16"/>
        <v>0</v>
      </c>
      <c r="S210" s="628">
        <f>Discount!$J$36</f>
        <v>0</v>
      </c>
      <c r="T210" s="451">
        <f t="shared" si="17"/>
        <v>0</v>
      </c>
      <c r="U210" s="452">
        <f t="shared" si="18"/>
        <v>0</v>
      </c>
      <c r="V210" s="754">
        <f t="shared" si="19"/>
        <v>0</v>
      </c>
      <c r="W210" s="263"/>
      <c r="X210" s="263"/>
      <c r="Y210" s="263"/>
      <c r="Z210" s="263"/>
      <c r="AA210" s="263"/>
    </row>
    <row r="211" spans="1:27" ht="46.5" customHeight="1">
      <c r="A211" s="762">
        <v>191</v>
      </c>
      <c r="B211" s="763">
        <v>7000016524</v>
      </c>
      <c r="C211" s="763">
        <v>1290</v>
      </c>
      <c r="D211" s="763">
        <v>295</v>
      </c>
      <c r="E211" s="763">
        <v>10</v>
      </c>
      <c r="F211" s="763" t="s">
        <v>513</v>
      </c>
      <c r="G211" s="763">
        <v>100001874</v>
      </c>
      <c r="H211" s="763">
        <v>995463</v>
      </c>
      <c r="I211" s="764"/>
      <c r="J211" s="763">
        <v>18</v>
      </c>
      <c r="K211" s="765"/>
      <c r="L211" s="771" t="s">
        <v>698</v>
      </c>
      <c r="M211" s="763" t="s">
        <v>300</v>
      </c>
      <c r="N211" s="763">
        <v>1</v>
      </c>
      <c r="O211" s="768"/>
      <c r="P211" s="766" t="str">
        <f t="shared" si="14"/>
        <v>INCLUDED</v>
      </c>
      <c r="Q211" s="514">
        <f t="shared" si="15"/>
        <v>0</v>
      </c>
      <c r="R211" s="451">
        <f t="shared" si="16"/>
        <v>0</v>
      </c>
      <c r="S211" s="628">
        <f>Discount!$J$36</f>
        <v>0</v>
      </c>
      <c r="T211" s="451">
        <f t="shared" si="17"/>
        <v>0</v>
      </c>
      <c r="U211" s="452">
        <f t="shared" si="18"/>
        <v>0</v>
      </c>
      <c r="V211" s="754">
        <f t="shared" si="19"/>
        <v>0</v>
      </c>
      <c r="W211" s="263"/>
      <c r="X211" s="263"/>
      <c r="Y211" s="263"/>
      <c r="Z211" s="263"/>
      <c r="AA211" s="263"/>
    </row>
    <row r="212" spans="1:27" ht="46.5" customHeight="1">
      <c r="A212" s="762">
        <v>192</v>
      </c>
      <c r="B212" s="763">
        <v>7000016524</v>
      </c>
      <c r="C212" s="763">
        <v>1290</v>
      </c>
      <c r="D212" s="763">
        <v>295</v>
      </c>
      <c r="E212" s="763">
        <v>20</v>
      </c>
      <c r="F212" s="763" t="s">
        <v>513</v>
      </c>
      <c r="G212" s="763">
        <v>100001875</v>
      </c>
      <c r="H212" s="763">
        <v>995463</v>
      </c>
      <c r="I212" s="764"/>
      <c r="J212" s="763">
        <v>18</v>
      </c>
      <c r="K212" s="765"/>
      <c r="L212" s="771" t="s">
        <v>699</v>
      </c>
      <c r="M212" s="763" t="s">
        <v>300</v>
      </c>
      <c r="N212" s="763">
        <v>1</v>
      </c>
      <c r="O212" s="768"/>
      <c r="P212" s="766" t="str">
        <f t="shared" ref="P212:P275" si="20">IF(O212=0, "INCLUDED", IF(ISERROR(N212*O212), O212, N212*O212))</f>
        <v>INCLUDED</v>
      </c>
      <c r="Q212" s="514">
        <f t="shared" ref="Q212:Q275" si="21">IF(P212="Included",0,P212)</f>
        <v>0</v>
      </c>
      <c r="R212" s="451">
        <f t="shared" ref="R212:R275" si="22">IF( K212="",J212*(IF(P212="Included",0,P212))/100,K212*(IF(P212="Included",0,P212)))</f>
        <v>0</v>
      </c>
      <c r="S212" s="628">
        <f>Discount!$J$36</f>
        <v>0</v>
      </c>
      <c r="T212" s="451">
        <f t="shared" ref="T212:T275" si="23">S212*Q212</f>
        <v>0</v>
      </c>
      <c r="U212" s="452">
        <f t="shared" ref="U212:U275" si="24">IF(K212="",J212*T212/100,K212*T212)</f>
        <v>0</v>
      </c>
      <c r="V212" s="754">
        <f t="shared" ref="V212:V275" si="25">O212*N212</f>
        <v>0</v>
      </c>
      <c r="W212" s="263"/>
      <c r="X212" s="263"/>
      <c r="Y212" s="263"/>
      <c r="Z212" s="263"/>
      <c r="AA212" s="263"/>
    </row>
    <row r="213" spans="1:27" ht="46.5" customHeight="1">
      <c r="A213" s="762">
        <v>193</v>
      </c>
      <c r="B213" s="763">
        <v>7000016524</v>
      </c>
      <c r="C213" s="763">
        <v>1290</v>
      </c>
      <c r="D213" s="763">
        <v>295</v>
      </c>
      <c r="E213" s="763">
        <v>30</v>
      </c>
      <c r="F213" s="763" t="s">
        <v>513</v>
      </c>
      <c r="G213" s="763">
        <v>100002754</v>
      </c>
      <c r="H213" s="763">
        <v>995463</v>
      </c>
      <c r="I213" s="764"/>
      <c r="J213" s="763">
        <v>18</v>
      </c>
      <c r="K213" s="765"/>
      <c r="L213" s="771" t="s">
        <v>855</v>
      </c>
      <c r="M213" s="763" t="s">
        <v>579</v>
      </c>
      <c r="N213" s="763">
        <v>1</v>
      </c>
      <c r="O213" s="768"/>
      <c r="P213" s="766" t="str">
        <f t="shared" si="20"/>
        <v>INCLUDED</v>
      </c>
      <c r="Q213" s="514">
        <f t="shared" si="21"/>
        <v>0</v>
      </c>
      <c r="R213" s="451">
        <f t="shared" si="22"/>
        <v>0</v>
      </c>
      <c r="S213" s="628">
        <f>Discount!$J$36</f>
        <v>0</v>
      </c>
      <c r="T213" s="451">
        <f t="shared" si="23"/>
        <v>0</v>
      </c>
      <c r="U213" s="452">
        <f t="shared" si="24"/>
        <v>0</v>
      </c>
      <c r="V213" s="754">
        <f t="shared" si="25"/>
        <v>0</v>
      </c>
      <c r="W213" s="263"/>
      <c r="X213" s="263"/>
      <c r="Y213" s="263"/>
      <c r="Z213" s="263"/>
      <c r="AA213" s="263"/>
    </row>
    <row r="214" spans="1:27" ht="46.5" customHeight="1">
      <c r="A214" s="762">
        <v>194</v>
      </c>
      <c r="B214" s="763">
        <v>7000016524</v>
      </c>
      <c r="C214" s="763">
        <v>1290</v>
      </c>
      <c r="D214" s="763">
        <v>295</v>
      </c>
      <c r="E214" s="763">
        <v>40</v>
      </c>
      <c r="F214" s="763" t="s">
        <v>513</v>
      </c>
      <c r="G214" s="763">
        <v>100003516</v>
      </c>
      <c r="H214" s="763">
        <v>995463</v>
      </c>
      <c r="I214" s="764"/>
      <c r="J214" s="763">
        <v>18</v>
      </c>
      <c r="K214" s="765"/>
      <c r="L214" s="771" t="s">
        <v>935</v>
      </c>
      <c r="M214" s="763" t="s">
        <v>579</v>
      </c>
      <c r="N214" s="763">
        <v>1</v>
      </c>
      <c r="O214" s="768"/>
      <c r="P214" s="766" t="str">
        <f t="shared" si="20"/>
        <v>INCLUDED</v>
      </c>
      <c r="Q214" s="514">
        <f t="shared" si="21"/>
        <v>0</v>
      </c>
      <c r="R214" s="451">
        <f t="shared" si="22"/>
        <v>0</v>
      </c>
      <c r="S214" s="628">
        <f>Discount!$J$36</f>
        <v>0</v>
      </c>
      <c r="T214" s="451">
        <f t="shared" si="23"/>
        <v>0</v>
      </c>
      <c r="U214" s="452">
        <f t="shared" si="24"/>
        <v>0</v>
      </c>
      <c r="V214" s="754">
        <f t="shared" si="25"/>
        <v>0</v>
      </c>
      <c r="W214" s="263"/>
      <c r="X214" s="263"/>
      <c r="Y214" s="263"/>
      <c r="Z214" s="263"/>
      <c r="AA214" s="263"/>
    </row>
    <row r="215" spans="1:27" ht="46.5" customHeight="1">
      <c r="A215" s="762">
        <v>195</v>
      </c>
      <c r="B215" s="763">
        <v>7000016524</v>
      </c>
      <c r="C215" s="763">
        <v>1070</v>
      </c>
      <c r="D215" s="763">
        <v>300</v>
      </c>
      <c r="E215" s="763">
        <v>10</v>
      </c>
      <c r="F215" s="763" t="s">
        <v>514</v>
      </c>
      <c r="G215" s="763">
        <v>100001852</v>
      </c>
      <c r="H215" s="763">
        <v>998731</v>
      </c>
      <c r="I215" s="764"/>
      <c r="J215" s="763">
        <v>18</v>
      </c>
      <c r="K215" s="765"/>
      <c r="L215" s="771" t="s">
        <v>936</v>
      </c>
      <c r="M215" s="763" t="s">
        <v>300</v>
      </c>
      <c r="N215" s="763">
        <v>4</v>
      </c>
      <c r="O215" s="768"/>
      <c r="P215" s="766" t="str">
        <f t="shared" si="20"/>
        <v>INCLUDED</v>
      </c>
      <c r="Q215" s="514">
        <f t="shared" si="21"/>
        <v>0</v>
      </c>
      <c r="R215" s="451">
        <f t="shared" si="22"/>
        <v>0</v>
      </c>
      <c r="S215" s="628">
        <f>Discount!$J$36</f>
        <v>0</v>
      </c>
      <c r="T215" s="451">
        <f t="shared" si="23"/>
        <v>0</v>
      </c>
      <c r="U215" s="452">
        <f t="shared" si="24"/>
        <v>0</v>
      </c>
      <c r="V215" s="754">
        <f t="shared" si="25"/>
        <v>0</v>
      </c>
      <c r="W215" s="263"/>
      <c r="X215" s="263"/>
      <c r="Y215" s="263"/>
      <c r="Z215" s="263"/>
      <c r="AA215" s="263"/>
    </row>
    <row r="216" spans="1:27" ht="46.5" customHeight="1">
      <c r="A216" s="762">
        <v>196</v>
      </c>
      <c r="B216" s="763">
        <v>7000016524</v>
      </c>
      <c r="C216" s="763">
        <v>1070</v>
      </c>
      <c r="D216" s="763">
        <v>300</v>
      </c>
      <c r="E216" s="763">
        <v>20</v>
      </c>
      <c r="F216" s="763" t="s">
        <v>514</v>
      </c>
      <c r="G216" s="763">
        <v>100002188</v>
      </c>
      <c r="H216" s="763">
        <v>998731</v>
      </c>
      <c r="I216" s="764"/>
      <c r="J216" s="763">
        <v>18</v>
      </c>
      <c r="K216" s="765"/>
      <c r="L216" s="771" t="s">
        <v>937</v>
      </c>
      <c r="M216" s="763" t="s">
        <v>300</v>
      </c>
      <c r="N216" s="763">
        <v>5</v>
      </c>
      <c r="O216" s="768"/>
      <c r="P216" s="766" t="str">
        <f t="shared" si="20"/>
        <v>INCLUDED</v>
      </c>
      <c r="Q216" s="514">
        <f t="shared" si="21"/>
        <v>0</v>
      </c>
      <c r="R216" s="451">
        <f t="shared" si="22"/>
        <v>0</v>
      </c>
      <c r="S216" s="628">
        <f>Discount!$J$36</f>
        <v>0</v>
      </c>
      <c r="T216" s="451">
        <f t="shared" si="23"/>
        <v>0</v>
      </c>
      <c r="U216" s="452">
        <f t="shared" si="24"/>
        <v>0</v>
      </c>
      <c r="V216" s="754">
        <f t="shared" si="25"/>
        <v>0</v>
      </c>
      <c r="W216" s="263"/>
      <c r="X216" s="263"/>
      <c r="Y216" s="263"/>
      <c r="Z216" s="263"/>
      <c r="AA216" s="263"/>
    </row>
    <row r="217" spans="1:27" ht="46.5" customHeight="1">
      <c r="A217" s="762">
        <v>197</v>
      </c>
      <c r="B217" s="763">
        <v>7000016524</v>
      </c>
      <c r="C217" s="763">
        <v>1070</v>
      </c>
      <c r="D217" s="763">
        <v>300</v>
      </c>
      <c r="E217" s="763">
        <v>30</v>
      </c>
      <c r="F217" s="763" t="s">
        <v>514</v>
      </c>
      <c r="G217" s="763">
        <v>100002189</v>
      </c>
      <c r="H217" s="763">
        <v>998731</v>
      </c>
      <c r="I217" s="764"/>
      <c r="J217" s="763">
        <v>18</v>
      </c>
      <c r="K217" s="765"/>
      <c r="L217" s="771" t="s">
        <v>938</v>
      </c>
      <c r="M217" s="763" t="s">
        <v>300</v>
      </c>
      <c r="N217" s="763">
        <v>1</v>
      </c>
      <c r="O217" s="768"/>
      <c r="P217" s="766" t="str">
        <f t="shared" si="20"/>
        <v>INCLUDED</v>
      </c>
      <c r="Q217" s="514">
        <f t="shared" si="21"/>
        <v>0</v>
      </c>
      <c r="R217" s="451">
        <f t="shared" si="22"/>
        <v>0</v>
      </c>
      <c r="S217" s="628">
        <f>Discount!$J$36</f>
        <v>0</v>
      </c>
      <c r="T217" s="451">
        <f t="shared" si="23"/>
        <v>0</v>
      </c>
      <c r="U217" s="452">
        <f t="shared" si="24"/>
        <v>0</v>
      </c>
      <c r="V217" s="754">
        <f t="shared" si="25"/>
        <v>0</v>
      </c>
      <c r="W217" s="263"/>
      <c r="X217" s="263"/>
      <c r="Y217" s="263"/>
      <c r="Z217" s="263"/>
      <c r="AA217" s="263"/>
    </row>
    <row r="218" spans="1:27" ht="46.5" customHeight="1">
      <c r="A218" s="762">
        <v>198</v>
      </c>
      <c r="B218" s="763">
        <v>7000016524</v>
      </c>
      <c r="C218" s="763">
        <v>1070</v>
      </c>
      <c r="D218" s="763">
        <v>300</v>
      </c>
      <c r="E218" s="763">
        <v>40</v>
      </c>
      <c r="F218" s="763" t="s">
        <v>514</v>
      </c>
      <c r="G218" s="763">
        <v>100003985</v>
      </c>
      <c r="H218" s="763">
        <v>998731</v>
      </c>
      <c r="I218" s="764"/>
      <c r="J218" s="763">
        <v>18</v>
      </c>
      <c r="K218" s="765"/>
      <c r="L218" s="771" t="s">
        <v>939</v>
      </c>
      <c r="M218" s="763" t="s">
        <v>300</v>
      </c>
      <c r="N218" s="763">
        <v>2</v>
      </c>
      <c r="O218" s="768"/>
      <c r="P218" s="766" t="str">
        <f t="shared" si="20"/>
        <v>INCLUDED</v>
      </c>
      <c r="Q218" s="514">
        <f t="shared" si="21"/>
        <v>0</v>
      </c>
      <c r="R218" s="451">
        <f t="shared" si="22"/>
        <v>0</v>
      </c>
      <c r="S218" s="628">
        <f>Discount!$J$36</f>
        <v>0</v>
      </c>
      <c r="T218" s="451">
        <f t="shared" si="23"/>
        <v>0</v>
      </c>
      <c r="U218" s="452">
        <f t="shared" si="24"/>
        <v>0</v>
      </c>
      <c r="V218" s="754">
        <f t="shared" si="25"/>
        <v>0</v>
      </c>
      <c r="W218" s="263"/>
      <c r="X218" s="263"/>
      <c r="Y218" s="263"/>
      <c r="Z218" s="263"/>
      <c r="AA218" s="263"/>
    </row>
    <row r="219" spans="1:27" ht="46.5" customHeight="1">
      <c r="A219" s="762">
        <v>199</v>
      </c>
      <c r="B219" s="763">
        <v>7000016524</v>
      </c>
      <c r="C219" s="763">
        <v>1080</v>
      </c>
      <c r="D219" s="763">
        <v>310</v>
      </c>
      <c r="E219" s="763">
        <v>10</v>
      </c>
      <c r="F219" s="763" t="s">
        <v>496</v>
      </c>
      <c r="G219" s="763">
        <v>100000513</v>
      </c>
      <c r="H219" s="763">
        <v>998731</v>
      </c>
      <c r="I219" s="764"/>
      <c r="J219" s="763">
        <v>18</v>
      </c>
      <c r="K219" s="765"/>
      <c r="L219" s="771" t="s">
        <v>940</v>
      </c>
      <c r="M219" s="763" t="s">
        <v>300</v>
      </c>
      <c r="N219" s="763">
        <v>3</v>
      </c>
      <c r="O219" s="768"/>
      <c r="P219" s="766" t="str">
        <f t="shared" si="20"/>
        <v>INCLUDED</v>
      </c>
      <c r="Q219" s="514">
        <f t="shared" si="21"/>
        <v>0</v>
      </c>
      <c r="R219" s="451">
        <f t="shared" si="22"/>
        <v>0</v>
      </c>
      <c r="S219" s="628">
        <f>Discount!$J$36</f>
        <v>0</v>
      </c>
      <c r="T219" s="451">
        <f t="shared" si="23"/>
        <v>0</v>
      </c>
      <c r="U219" s="452">
        <f t="shared" si="24"/>
        <v>0</v>
      </c>
      <c r="V219" s="754">
        <f t="shared" si="25"/>
        <v>0</v>
      </c>
      <c r="W219" s="263"/>
      <c r="X219" s="263"/>
      <c r="Y219" s="263"/>
      <c r="Z219" s="263"/>
      <c r="AA219" s="263"/>
    </row>
    <row r="220" spans="1:27" ht="46.5" customHeight="1">
      <c r="A220" s="762">
        <v>200</v>
      </c>
      <c r="B220" s="763">
        <v>7000016524</v>
      </c>
      <c r="C220" s="763">
        <v>1090</v>
      </c>
      <c r="D220" s="763">
        <v>320</v>
      </c>
      <c r="E220" s="763">
        <v>10</v>
      </c>
      <c r="F220" s="763" t="s">
        <v>515</v>
      </c>
      <c r="G220" s="763">
        <v>100001986</v>
      </c>
      <c r="H220" s="763">
        <v>998736</v>
      </c>
      <c r="I220" s="764"/>
      <c r="J220" s="763">
        <v>18</v>
      </c>
      <c r="K220" s="765"/>
      <c r="L220" s="771" t="s">
        <v>706</v>
      </c>
      <c r="M220" s="763" t="s">
        <v>299</v>
      </c>
      <c r="N220" s="763">
        <v>2</v>
      </c>
      <c r="O220" s="768"/>
      <c r="P220" s="766" t="str">
        <f t="shared" si="20"/>
        <v>INCLUDED</v>
      </c>
      <c r="Q220" s="514">
        <f t="shared" si="21"/>
        <v>0</v>
      </c>
      <c r="R220" s="451">
        <f t="shared" si="22"/>
        <v>0</v>
      </c>
      <c r="S220" s="628">
        <f>Discount!$J$36</f>
        <v>0</v>
      </c>
      <c r="T220" s="451">
        <f t="shared" si="23"/>
        <v>0</v>
      </c>
      <c r="U220" s="452">
        <f t="shared" si="24"/>
        <v>0</v>
      </c>
      <c r="V220" s="754">
        <f t="shared" si="25"/>
        <v>0</v>
      </c>
      <c r="W220" s="263"/>
      <c r="X220" s="263"/>
      <c r="Y220" s="263"/>
      <c r="Z220" s="263"/>
      <c r="AA220" s="263"/>
    </row>
    <row r="221" spans="1:27" ht="46.5" customHeight="1">
      <c r="A221" s="762">
        <v>201</v>
      </c>
      <c r="B221" s="763">
        <v>7000016524</v>
      </c>
      <c r="C221" s="763">
        <v>1090</v>
      </c>
      <c r="D221" s="763">
        <v>320</v>
      </c>
      <c r="E221" s="763">
        <v>20</v>
      </c>
      <c r="F221" s="763" t="s">
        <v>515</v>
      </c>
      <c r="G221" s="763">
        <v>100001908</v>
      </c>
      <c r="H221" s="763">
        <v>998736</v>
      </c>
      <c r="I221" s="764"/>
      <c r="J221" s="763">
        <v>18</v>
      </c>
      <c r="K221" s="765"/>
      <c r="L221" s="771" t="s">
        <v>941</v>
      </c>
      <c r="M221" s="763" t="s">
        <v>299</v>
      </c>
      <c r="N221" s="763">
        <v>4</v>
      </c>
      <c r="O221" s="768"/>
      <c r="P221" s="766" t="str">
        <f t="shared" si="20"/>
        <v>INCLUDED</v>
      </c>
      <c r="Q221" s="514">
        <f t="shared" si="21"/>
        <v>0</v>
      </c>
      <c r="R221" s="451">
        <f t="shared" si="22"/>
        <v>0</v>
      </c>
      <c r="S221" s="628">
        <f>Discount!$J$36</f>
        <v>0</v>
      </c>
      <c r="T221" s="451">
        <f t="shared" si="23"/>
        <v>0</v>
      </c>
      <c r="U221" s="452">
        <f t="shared" si="24"/>
        <v>0</v>
      </c>
      <c r="V221" s="754">
        <f t="shared" si="25"/>
        <v>0</v>
      </c>
      <c r="W221" s="263"/>
      <c r="X221" s="263"/>
      <c r="Y221" s="263"/>
      <c r="Z221" s="263"/>
      <c r="AA221" s="263"/>
    </row>
    <row r="222" spans="1:27" ht="46.5" customHeight="1">
      <c r="A222" s="762">
        <v>202</v>
      </c>
      <c r="B222" s="763">
        <v>7000016524</v>
      </c>
      <c r="C222" s="763">
        <v>2720</v>
      </c>
      <c r="D222" s="763">
        <v>325</v>
      </c>
      <c r="E222" s="763">
        <v>10</v>
      </c>
      <c r="F222" s="763" t="s">
        <v>516</v>
      </c>
      <c r="G222" s="763">
        <v>100003103</v>
      </c>
      <c r="H222" s="763">
        <v>998731</v>
      </c>
      <c r="I222" s="764"/>
      <c r="J222" s="763">
        <v>18</v>
      </c>
      <c r="K222" s="765"/>
      <c r="L222" s="771" t="s">
        <v>942</v>
      </c>
      <c r="M222" s="763" t="s">
        <v>568</v>
      </c>
      <c r="N222" s="763">
        <v>9</v>
      </c>
      <c r="O222" s="768"/>
      <c r="P222" s="766" t="str">
        <f t="shared" si="20"/>
        <v>INCLUDED</v>
      </c>
      <c r="Q222" s="514">
        <f t="shared" si="21"/>
        <v>0</v>
      </c>
      <c r="R222" s="451">
        <f t="shared" si="22"/>
        <v>0</v>
      </c>
      <c r="S222" s="628">
        <f>Discount!$J$36</f>
        <v>0</v>
      </c>
      <c r="T222" s="451">
        <f t="shared" si="23"/>
        <v>0</v>
      </c>
      <c r="U222" s="452">
        <f t="shared" si="24"/>
        <v>0</v>
      </c>
      <c r="V222" s="754">
        <f t="shared" si="25"/>
        <v>0</v>
      </c>
      <c r="W222" s="263"/>
      <c r="X222" s="263"/>
      <c r="Y222" s="263"/>
      <c r="Z222" s="263"/>
      <c r="AA222" s="263"/>
    </row>
    <row r="223" spans="1:27" ht="46.5" customHeight="1">
      <c r="A223" s="762">
        <v>203</v>
      </c>
      <c r="B223" s="763">
        <v>7000016524</v>
      </c>
      <c r="C223" s="763">
        <v>1100</v>
      </c>
      <c r="D223" s="763">
        <v>330</v>
      </c>
      <c r="E223" s="763">
        <v>40</v>
      </c>
      <c r="F223" s="763" t="s">
        <v>497</v>
      </c>
      <c r="G223" s="763">
        <v>100002182</v>
      </c>
      <c r="H223" s="763">
        <v>998736</v>
      </c>
      <c r="I223" s="764"/>
      <c r="J223" s="763">
        <v>18</v>
      </c>
      <c r="K223" s="765"/>
      <c r="L223" s="771" t="s">
        <v>578</v>
      </c>
      <c r="M223" s="763" t="s">
        <v>579</v>
      </c>
      <c r="N223" s="763">
        <v>1</v>
      </c>
      <c r="O223" s="768"/>
      <c r="P223" s="766" t="str">
        <f t="shared" si="20"/>
        <v>INCLUDED</v>
      </c>
      <c r="Q223" s="514">
        <f t="shared" si="21"/>
        <v>0</v>
      </c>
      <c r="R223" s="451">
        <f t="shared" si="22"/>
        <v>0</v>
      </c>
      <c r="S223" s="628">
        <f>Discount!$J$36</f>
        <v>0</v>
      </c>
      <c r="T223" s="451">
        <f t="shared" si="23"/>
        <v>0</v>
      </c>
      <c r="U223" s="452">
        <f t="shared" si="24"/>
        <v>0</v>
      </c>
      <c r="V223" s="754">
        <f t="shared" si="25"/>
        <v>0</v>
      </c>
      <c r="W223" s="263"/>
      <c r="X223" s="263"/>
      <c r="Y223" s="263"/>
      <c r="Z223" s="263"/>
      <c r="AA223" s="263"/>
    </row>
    <row r="224" spans="1:27" ht="46.5" customHeight="1">
      <c r="A224" s="762">
        <v>204</v>
      </c>
      <c r="B224" s="763">
        <v>7000016524</v>
      </c>
      <c r="C224" s="763">
        <v>1100</v>
      </c>
      <c r="D224" s="763">
        <v>330</v>
      </c>
      <c r="E224" s="763">
        <v>50</v>
      </c>
      <c r="F224" s="763" t="s">
        <v>497</v>
      </c>
      <c r="G224" s="763">
        <v>100002180</v>
      </c>
      <c r="H224" s="763">
        <v>998736</v>
      </c>
      <c r="I224" s="764"/>
      <c r="J224" s="763">
        <v>18</v>
      </c>
      <c r="K224" s="765"/>
      <c r="L224" s="771" t="s">
        <v>943</v>
      </c>
      <c r="M224" s="763" t="s">
        <v>579</v>
      </c>
      <c r="N224" s="763">
        <v>1</v>
      </c>
      <c r="O224" s="768"/>
      <c r="P224" s="766" t="str">
        <f t="shared" si="20"/>
        <v>INCLUDED</v>
      </c>
      <c r="Q224" s="514">
        <f t="shared" si="21"/>
        <v>0</v>
      </c>
      <c r="R224" s="451">
        <f t="shared" si="22"/>
        <v>0</v>
      </c>
      <c r="S224" s="628">
        <f>Discount!$J$36</f>
        <v>0</v>
      </c>
      <c r="T224" s="451">
        <f t="shared" si="23"/>
        <v>0</v>
      </c>
      <c r="U224" s="452">
        <f t="shared" si="24"/>
        <v>0</v>
      </c>
      <c r="V224" s="754">
        <f t="shared" si="25"/>
        <v>0</v>
      </c>
      <c r="W224" s="263"/>
      <c r="X224" s="263"/>
      <c r="Y224" s="263"/>
      <c r="Z224" s="263"/>
      <c r="AA224" s="263"/>
    </row>
    <row r="225" spans="1:27" ht="46.5" customHeight="1">
      <c r="A225" s="762">
        <v>205</v>
      </c>
      <c r="B225" s="763">
        <v>7000016524</v>
      </c>
      <c r="C225" s="763">
        <v>1100</v>
      </c>
      <c r="D225" s="763">
        <v>330</v>
      </c>
      <c r="E225" s="763">
        <v>60</v>
      </c>
      <c r="F225" s="763" t="s">
        <v>497</v>
      </c>
      <c r="G225" s="763">
        <v>100002181</v>
      </c>
      <c r="H225" s="763">
        <v>998736</v>
      </c>
      <c r="I225" s="764"/>
      <c r="J225" s="763">
        <v>18</v>
      </c>
      <c r="K225" s="765"/>
      <c r="L225" s="771" t="s">
        <v>875</v>
      </c>
      <c r="M225" s="763" t="s">
        <v>579</v>
      </c>
      <c r="N225" s="763">
        <v>1</v>
      </c>
      <c r="O225" s="768"/>
      <c r="P225" s="766" t="str">
        <f t="shared" si="20"/>
        <v>INCLUDED</v>
      </c>
      <c r="Q225" s="514">
        <f t="shared" si="21"/>
        <v>0</v>
      </c>
      <c r="R225" s="451">
        <f t="shared" si="22"/>
        <v>0</v>
      </c>
      <c r="S225" s="628">
        <f>Discount!$J$36</f>
        <v>0</v>
      </c>
      <c r="T225" s="451">
        <f t="shared" si="23"/>
        <v>0</v>
      </c>
      <c r="U225" s="452">
        <f t="shared" si="24"/>
        <v>0</v>
      </c>
      <c r="V225" s="754">
        <f t="shared" si="25"/>
        <v>0</v>
      </c>
      <c r="W225" s="263"/>
      <c r="X225" s="263"/>
      <c r="Y225" s="263"/>
      <c r="Z225" s="263"/>
      <c r="AA225" s="263"/>
    </row>
    <row r="226" spans="1:27" ht="46.5" customHeight="1">
      <c r="A226" s="762">
        <v>206</v>
      </c>
      <c r="B226" s="763">
        <v>7000016524</v>
      </c>
      <c r="C226" s="763">
        <v>1110</v>
      </c>
      <c r="D226" s="763">
        <v>340</v>
      </c>
      <c r="E226" s="763">
        <v>10</v>
      </c>
      <c r="F226" s="763" t="s">
        <v>517</v>
      </c>
      <c r="G226" s="763">
        <v>100008185</v>
      </c>
      <c r="H226" s="763">
        <v>998736</v>
      </c>
      <c r="I226" s="764"/>
      <c r="J226" s="763">
        <v>18</v>
      </c>
      <c r="K226" s="765"/>
      <c r="L226" s="771" t="s">
        <v>862</v>
      </c>
      <c r="M226" s="763" t="s">
        <v>300</v>
      </c>
      <c r="N226" s="763">
        <v>1</v>
      </c>
      <c r="O226" s="768"/>
      <c r="P226" s="766" t="str">
        <f t="shared" si="20"/>
        <v>INCLUDED</v>
      </c>
      <c r="Q226" s="514">
        <f t="shared" si="21"/>
        <v>0</v>
      </c>
      <c r="R226" s="451">
        <f t="shared" si="22"/>
        <v>0</v>
      </c>
      <c r="S226" s="628">
        <f>Discount!$J$36</f>
        <v>0</v>
      </c>
      <c r="T226" s="451">
        <f t="shared" si="23"/>
        <v>0</v>
      </c>
      <c r="U226" s="452">
        <f t="shared" si="24"/>
        <v>0</v>
      </c>
      <c r="V226" s="754">
        <f t="shared" si="25"/>
        <v>0</v>
      </c>
      <c r="W226" s="263"/>
      <c r="X226" s="263"/>
      <c r="Y226" s="263"/>
      <c r="Z226" s="263"/>
      <c r="AA226" s="263"/>
    </row>
    <row r="227" spans="1:27" ht="46.5" customHeight="1">
      <c r="A227" s="762">
        <v>207</v>
      </c>
      <c r="B227" s="763">
        <v>7000016524</v>
      </c>
      <c r="C227" s="763">
        <v>1120</v>
      </c>
      <c r="D227" s="763">
        <v>350</v>
      </c>
      <c r="E227" s="763">
        <v>10</v>
      </c>
      <c r="F227" s="763" t="s">
        <v>518</v>
      </c>
      <c r="G227" s="763">
        <v>100008185</v>
      </c>
      <c r="H227" s="763">
        <v>998736</v>
      </c>
      <c r="I227" s="764"/>
      <c r="J227" s="763">
        <v>18</v>
      </c>
      <c r="K227" s="765"/>
      <c r="L227" s="771" t="s">
        <v>862</v>
      </c>
      <c r="M227" s="763" t="s">
        <v>300</v>
      </c>
      <c r="N227" s="763">
        <v>1</v>
      </c>
      <c r="O227" s="768"/>
      <c r="P227" s="766" t="str">
        <f t="shared" si="20"/>
        <v>INCLUDED</v>
      </c>
      <c r="Q227" s="514">
        <f t="shared" si="21"/>
        <v>0</v>
      </c>
      <c r="R227" s="451">
        <f t="shared" si="22"/>
        <v>0</v>
      </c>
      <c r="S227" s="628">
        <f>Discount!$J$36</f>
        <v>0</v>
      </c>
      <c r="T227" s="451">
        <f t="shared" si="23"/>
        <v>0</v>
      </c>
      <c r="U227" s="452">
        <f t="shared" si="24"/>
        <v>0</v>
      </c>
      <c r="V227" s="754">
        <f t="shared" si="25"/>
        <v>0</v>
      </c>
      <c r="W227" s="263"/>
      <c r="X227" s="263"/>
      <c r="Y227" s="263"/>
      <c r="Z227" s="263"/>
      <c r="AA227" s="263"/>
    </row>
    <row r="228" spans="1:27" ht="46.5" customHeight="1">
      <c r="A228" s="762">
        <v>208</v>
      </c>
      <c r="B228" s="763">
        <v>7000016524</v>
      </c>
      <c r="C228" s="763">
        <v>1130</v>
      </c>
      <c r="D228" s="763">
        <v>360</v>
      </c>
      <c r="E228" s="763">
        <v>10</v>
      </c>
      <c r="F228" s="763" t="s">
        <v>499</v>
      </c>
      <c r="G228" s="763">
        <v>100001021</v>
      </c>
      <c r="H228" s="763">
        <v>995461</v>
      </c>
      <c r="I228" s="764"/>
      <c r="J228" s="763">
        <v>18</v>
      </c>
      <c r="K228" s="765"/>
      <c r="L228" s="771" t="s">
        <v>586</v>
      </c>
      <c r="M228" s="763" t="s">
        <v>299</v>
      </c>
      <c r="N228" s="763">
        <v>3</v>
      </c>
      <c r="O228" s="768"/>
      <c r="P228" s="766" t="str">
        <f t="shared" si="20"/>
        <v>INCLUDED</v>
      </c>
      <c r="Q228" s="514">
        <f t="shared" si="21"/>
        <v>0</v>
      </c>
      <c r="R228" s="451">
        <f t="shared" si="22"/>
        <v>0</v>
      </c>
      <c r="S228" s="628">
        <f>Discount!$J$36</f>
        <v>0</v>
      </c>
      <c r="T228" s="451">
        <f t="shared" si="23"/>
        <v>0</v>
      </c>
      <c r="U228" s="452">
        <f t="shared" si="24"/>
        <v>0</v>
      </c>
      <c r="V228" s="754">
        <f t="shared" si="25"/>
        <v>0</v>
      </c>
      <c r="W228" s="263"/>
      <c r="X228" s="263"/>
      <c r="Y228" s="263"/>
      <c r="Z228" s="263"/>
      <c r="AA228" s="263"/>
    </row>
    <row r="229" spans="1:27" ht="46.5" customHeight="1">
      <c r="A229" s="762">
        <v>209</v>
      </c>
      <c r="B229" s="763">
        <v>7000016524</v>
      </c>
      <c r="C229" s="763">
        <v>1130</v>
      </c>
      <c r="D229" s="763">
        <v>360</v>
      </c>
      <c r="E229" s="763">
        <v>20</v>
      </c>
      <c r="F229" s="763" t="s">
        <v>499</v>
      </c>
      <c r="G229" s="763">
        <v>100001022</v>
      </c>
      <c r="H229" s="763">
        <v>998731</v>
      </c>
      <c r="I229" s="764"/>
      <c r="J229" s="763">
        <v>18</v>
      </c>
      <c r="K229" s="765"/>
      <c r="L229" s="771" t="s">
        <v>713</v>
      </c>
      <c r="M229" s="763" t="s">
        <v>299</v>
      </c>
      <c r="N229" s="763">
        <v>1</v>
      </c>
      <c r="O229" s="768"/>
      <c r="P229" s="766" t="str">
        <f t="shared" si="20"/>
        <v>INCLUDED</v>
      </c>
      <c r="Q229" s="514">
        <f t="shared" si="21"/>
        <v>0</v>
      </c>
      <c r="R229" s="451">
        <f t="shared" si="22"/>
        <v>0</v>
      </c>
      <c r="S229" s="628">
        <f>Discount!$J$36</f>
        <v>0</v>
      </c>
      <c r="T229" s="451">
        <f t="shared" si="23"/>
        <v>0</v>
      </c>
      <c r="U229" s="452">
        <f t="shared" si="24"/>
        <v>0</v>
      </c>
      <c r="V229" s="754">
        <f t="shared" si="25"/>
        <v>0</v>
      </c>
      <c r="W229" s="263"/>
      <c r="X229" s="263"/>
      <c r="Y229" s="263"/>
      <c r="Z229" s="263"/>
      <c r="AA229" s="263"/>
    </row>
    <row r="230" spans="1:27" ht="46.5" customHeight="1">
      <c r="A230" s="762">
        <v>210</v>
      </c>
      <c r="B230" s="763">
        <v>7000016524</v>
      </c>
      <c r="C230" s="763">
        <v>1130</v>
      </c>
      <c r="D230" s="763">
        <v>360</v>
      </c>
      <c r="E230" s="763">
        <v>30</v>
      </c>
      <c r="F230" s="763" t="s">
        <v>499</v>
      </c>
      <c r="G230" s="763">
        <v>100004926</v>
      </c>
      <c r="H230" s="763">
        <v>998731</v>
      </c>
      <c r="I230" s="764"/>
      <c r="J230" s="763">
        <v>18</v>
      </c>
      <c r="K230" s="765"/>
      <c r="L230" s="771" t="s">
        <v>861</v>
      </c>
      <c r="M230" s="763" t="s">
        <v>299</v>
      </c>
      <c r="N230" s="763">
        <v>30</v>
      </c>
      <c r="O230" s="768"/>
      <c r="P230" s="766" t="str">
        <f t="shared" si="20"/>
        <v>INCLUDED</v>
      </c>
      <c r="Q230" s="514">
        <f t="shared" si="21"/>
        <v>0</v>
      </c>
      <c r="R230" s="451">
        <f t="shared" si="22"/>
        <v>0</v>
      </c>
      <c r="S230" s="628">
        <f>Discount!$J$36</f>
        <v>0</v>
      </c>
      <c r="T230" s="451">
        <f t="shared" si="23"/>
        <v>0</v>
      </c>
      <c r="U230" s="452">
        <f t="shared" si="24"/>
        <v>0</v>
      </c>
      <c r="V230" s="754">
        <f t="shared" si="25"/>
        <v>0</v>
      </c>
      <c r="W230" s="263"/>
      <c r="X230" s="263"/>
      <c r="Y230" s="263"/>
      <c r="Z230" s="263"/>
      <c r="AA230" s="263"/>
    </row>
    <row r="231" spans="1:27" ht="46.5" customHeight="1">
      <c r="A231" s="762">
        <v>211</v>
      </c>
      <c r="B231" s="763">
        <v>7000016524</v>
      </c>
      <c r="C231" s="763">
        <v>1130</v>
      </c>
      <c r="D231" s="763">
        <v>360</v>
      </c>
      <c r="E231" s="763">
        <v>40</v>
      </c>
      <c r="F231" s="763" t="s">
        <v>499</v>
      </c>
      <c r="G231" s="763">
        <v>100001052</v>
      </c>
      <c r="H231" s="763">
        <v>998731</v>
      </c>
      <c r="I231" s="764"/>
      <c r="J231" s="763">
        <v>18</v>
      </c>
      <c r="K231" s="765"/>
      <c r="L231" s="771" t="s">
        <v>944</v>
      </c>
      <c r="M231" s="763" t="s">
        <v>299</v>
      </c>
      <c r="N231" s="763">
        <v>2</v>
      </c>
      <c r="O231" s="768"/>
      <c r="P231" s="766" t="str">
        <f t="shared" si="20"/>
        <v>INCLUDED</v>
      </c>
      <c r="Q231" s="514">
        <f t="shared" si="21"/>
        <v>0</v>
      </c>
      <c r="R231" s="451">
        <f t="shared" si="22"/>
        <v>0</v>
      </c>
      <c r="S231" s="628">
        <f>Discount!$J$36</f>
        <v>0</v>
      </c>
      <c r="T231" s="451">
        <f t="shared" si="23"/>
        <v>0</v>
      </c>
      <c r="U231" s="452">
        <f t="shared" si="24"/>
        <v>0</v>
      </c>
      <c r="V231" s="754">
        <f t="shared" si="25"/>
        <v>0</v>
      </c>
      <c r="W231" s="263"/>
      <c r="X231" s="263"/>
      <c r="Y231" s="263"/>
      <c r="Z231" s="263"/>
      <c r="AA231" s="263"/>
    </row>
    <row r="232" spans="1:27" ht="46.5" customHeight="1">
      <c r="A232" s="762">
        <v>212</v>
      </c>
      <c r="B232" s="763">
        <v>7000016524</v>
      </c>
      <c r="C232" s="763">
        <v>1130</v>
      </c>
      <c r="D232" s="763">
        <v>360</v>
      </c>
      <c r="E232" s="763">
        <v>70</v>
      </c>
      <c r="F232" s="763" t="s">
        <v>499</v>
      </c>
      <c r="G232" s="763">
        <v>100001885</v>
      </c>
      <c r="H232" s="763">
        <v>998739</v>
      </c>
      <c r="I232" s="764"/>
      <c r="J232" s="763">
        <v>18</v>
      </c>
      <c r="K232" s="765"/>
      <c r="L232" s="771" t="s">
        <v>715</v>
      </c>
      <c r="M232" s="763" t="s">
        <v>299</v>
      </c>
      <c r="N232" s="763">
        <v>2</v>
      </c>
      <c r="O232" s="768"/>
      <c r="P232" s="766" t="str">
        <f t="shared" si="20"/>
        <v>INCLUDED</v>
      </c>
      <c r="Q232" s="514">
        <f t="shared" si="21"/>
        <v>0</v>
      </c>
      <c r="R232" s="451">
        <f t="shared" si="22"/>
        <v>0</v>
      </c>
      <c r="S232" s="628">
        <f>Discount!$J$36</f>
        <v>0</v>
      </c>
      <c r="T232" s="451">
        <f t="shared" si="23"/>
        <v>0</v>
      </c>
      <c r="U232" s="452">
        <f t="shared" si="24"/>
        <v>0</v>
      </c>
      <c r="V232" s="754">
        <f t="shared" si="25"/>
        <v>0</v>
      </c>
      <c r="W232" s="263"/>
      <c r="X232" s="263"/>
      <c r="Y232" s="263"/>
      <c r="Z232" s="263"/>
      <c r="AA232" s="263"/>
    </row>
    <row r="233" spans="1:27" ht="46.5" customHeight="1">
      <c r="A233" s="762">
        <v>213</v>
      </c>
      <c r="B233" s="763">
        <v>7000016524</v>
      </c>
      <c r="C233" s="763">
        <v>1130</v>
      </c>
      <c r="D233" s="763">
        <v>360</v>
      </c>
      <c r="E233" s="763">
        <v>80</v>
      </c>
      <c r="F233" s="763" t="s">
        <v>499</v>
      </c>
      <c r="G233" s="763">
        <v>100004932</v>
      </c>
      <c r="H233" s="763">
        <v>998731</v>
      </c>
      <c r="I233" s="764"/>
      <c r="J233" s="763">
        <v>18</v>
      </c>
      <c r="K233" s="765"/>
      <c r="L233" s="771" t="s">
        <v>945</v>
      </c>
      <c r="M233" s="763" t="s">
        <v>299</v>
      </c>
      <c r="N233" s="763">
        <v>30</v>
      </c>
      <c r="O233" s="768"/>
      <c r="P233" s="766" t="str">
        <f t="shared" si="20"/>
        <v>INCLUDED</v>
      </c>
      <c r="Q233" s="514">
        <f t="shared" si="21"/>
        <v>0</v>
      </c>
      <c r="R233" s="451">
        <f t="shared" si="22"/>
        <v>0</v>
      </c>
      <c r="S233" s="628">
        <f>Discount!$J$36</f>
        <v>0</v>
      </c>
      <c r="T233" s="451">
        <f t="shared" si="23"/>
        <v>0</v>
      </c>
      <c r="U233" s="452">
        <f t="shared" si="24"/>
        <v>0</v>
      </c>
      <c r="V233" s="754">
        <f t="shared" si="25"/>
        <v>0</v>
      </c>
      <c r="W233" s="263"/>
      <c r="X233" s="263"/>
      <c r="Y233" s="263"/>
      <c r="Z233" s="263"/>
      <c r="AA233" s="263"/>
    </row>
    <row r="234" spans="1:27" ht="46.5" customHeight="1">
      <c r="A234" s="762">
        <v>214</v>
      </c>
      <c r="B234" s="763">
        <v>7000016524</v>
      </c>
      <c r="C234" s="763">
        <v>1130</v>
      </c>
      <c r="D234" s="763">
        <v>360</v>
      </c>
      <c r="E234" s="763">
        <v>90</v>
      </c>
      <c r="F234" s="763" t="s">
        <v>499</v>
      </c>
      <c r="G234" s="763">
        <v>100004934</v>
      </c>
      <c r="H234" s="763">
        <v>998731</v>
      </c>
      <c r="I234" s="764"/>
      <c r="J234" s="763">
        <v>18</v>
      </c>
      <c r="K234" s="765"/>
      <c r="L234" s="771" t="s">
        <v>946</v>
      </c>
      <c r="M234" s="763" t="s">
        <v>299</v>
      </c>
      <c r="N234" s="763">
        <v>30</v>
      </c>
      <c r="O234" s="768"/>
      <c r="P234" s="766" t="str">
        <f t="shared" si="20"/>
        <v>INCLUDED</v>
      </c>
      <c r="Q234" s="514">
        <f t="shared" si="21"/>
        <v>0</v>
      </c>
      <c r="R234" s="451">
        <f t="shared" si="22"/>
        <v>0</v>
      </c>
      <c r="S234" s="628">
        <f>Discount!$J$36</f>
        <v>0</v>
      </c>
      <c r="T234" s="451">
        <f t="shared" si="23"/>
        <v>0</v>
      </c>
      <c r="U234" s="452">
        <f t="shared" si="24"/>
        <v>0</v>
      </c>
      <c r="V234" s="754">
        <f t="shared" si="25"/>
        <v>0</v>
      </c>
      <c r="W234" s="263"/>
      <c r="X234" s="263"/>
      <c r="Y234" s="263"/>
      <c r="Z234" s="263"/>
      <c r="AA234" s="263"/>
    </row>
    <row r="235" spans="1:27" ht="46.5" customHeight="1">
      <c r="A235" s="762">
        <v>215</v>
      </c>
      <c r="B235" s="763">
        <v>7000016524</v>
      </c>
      <c r="C235" s="763">
        <v>1130</v>
      </c>
      <c r="D235" s="763">
        <v>360</v>
      </c>
      <c r="E235" s="763">
        <v>110</v>
      </c>
      <c r="F235" s="763" t="s">
        <v>499</v>
      </c>
      <c r="G235" s="763">
        <v>100004930</v>
      </c>
      <c r="H235" s="763">
        <v>998731</v>
      </c>
      <c r="I235" s="764"/>
      <c r="J235" s="763">
        <v>18</v>
      </c>
      <c r="K235" s="765"/>
      <c r="L235" s="771" t="s">
        <v>947</v>
      </c>
      <c r="M235" s="763" t="s">
        <v>299</v>
      </c>
      <c r="N235" s="763">
        <v>20</v>
      </c>
      <c r="O235" s="768"/>
      <c r="P235" s="766" t="str">
        <f t="shared" si="20"/>
        <v>INCLUDED</v>
      </c>
      <c r="Q235" s="514">
        <f t="shared" si="21"/>
        <v>0</v>
      </c>
      <c r="R235" s="451">
        <f t="shared" si="22"/>
        <v>0</v>
      </c>
      <c r="S235" s="628">
        <f>Discount!$J$36</f>
        <v>0</v>
      </c>
      <c r="T235" s="451">
        <f t="shared" si="23"/>
        <v>0</v>
      </c>
      <c r="U235" s="452">
        <f t="shared" si="24"/>
        <v>0</v>
      </c>
      <c r="V235" s="754">
        <f t="shared" si="25"/>
        <v>0</v>
      </c>
      <c r="W235" s="263"/>
      <c r="X235" s="263"/>
      <c r="Y235" s="263"/>
      <c r="Z235" s="263"/>
      <c r="AA235" s="263"/>
    </row>
    <row r="236" spans="1:27" ht="46.5" customHeight="1">
      <c r="A236" s="762">
        <v>216</v>
      </c>
      <c r="B236" s="763">
        <v>7000016524</v>
      </c>
      <c r="C236" s="763">
        <v>1130</v>
      </c>
      <c r="D236" s="763">
        <v>360</v>
      </c>
      <c r="E236" s="763">
        <v>120</v>
      </c>
      <c r="F236" s="763" t="s">
        <v>499</v>
      </c>
      <c r="G236" s="763">
        <v>100004937</v>
      </c>
      <c r="H236" s="763">
        <v>998731</v>
      </c>
      <c r="I236" s="764"/>
      <c r="J236" s="763">
        <v>18</v>
      </c>
      <c r="K236" s="765"/>
      <c r="L236" s="771" t="s">
        <v>948</v>
      </c>
      <c r="M236" s="763" t="s">
        <v>299</v>
      </c>
      <c r="N236" s="763">
        <v>12</v>
      </c>
      <c r="O236" s="768"/>
      <c r="P236" s="766" t="str">
        <f t="shared" si="20"/>
        <v>INCLUDED</v>
      </c>
      <c r="Q236" s="514">
        <f t="shared" si="21"/>
        <v>0</v>
      </c>
      <c r="R236" s="451">
        <f t="shared" si="22"/>
        <v>0</v>
      </c>
      <c r="S236" s="628">
        <f>Discount!$J$36</f>
        <v>0</v>
      </c>
      <c r="T236" s="451">
        <f t="shared" si="23"/>
        <v>0</v>
      </c>
      <c r="U236" s="452">
        <f t="shared" si="24"/>
        <v>0</v>
      </c>
      <c r="V236" s="754">
        <f t="shared" si="25"/>
        <v>0</v>
      </c>
      <c r="W236" s="263"/>
      <c r="X236" s="263"/>
      <c r="Y236" s="263"/>
      <c r="Z236" s="263"/>
      <c r="AA236" s="263"/>
    </row>
    <row r="237" spans="1:27" ht="46.5" customHeight="1">
      <c r="A237" s="762">
        <v>217</v>
      </c>
      <c r="B237" s="763">
        <v>7000016524</v>
      </c>
      <c r="C237" s="763">
        <v>1140</v>
      </c>
      <c r="D237" s="763">
        <v>370</v>
      </c>
      <c r="E237" s="763">
        <v>20</v>
      </c>
      <c r="F237" s="763" t="s">
        <v>519</v>
      </c>
      <c r="G237" s="763">
        <v>100000975</v>
      </c>
      <c r="H237" s="763">
        <v>995461</v>
      </c>
      <c r="I237" s="764"/>
      <c r="J237" s="763">
        <v>18</v>
      </c>
      <c r="K237" s="765"/>
      <c r="L237" s="771" t="s">
        <v>570</v>
      </c>
      <c r="M237" s="763" t="s">
        <v>299</v>
      </c>
      <c r="N237" s="763">
        <v>12</v>
      </c>
      <c r="O237" s="768"/>
      <c r="P237" s="766" t="str">
        <f t="shared" si="20"/>
        <v>INCLUDED</v>
      </c>
      <c r="Q237" s="514">
        <f t="shared" si="21"/>
        <v>0</v>
      </c>
      <c r="R237" s="451">
        <f t="shared" si="22"/>
        <v>0</v>
      </c>
      <c r="S237" s="628">
        <f>Discount!$J$36</f>
        <v>0</v>
      </c>
      <c r="T237" s="451">
        <f t="shared" si="23"/>
        <v>0</v>
      </c>
      <c r="U237" s="452">
        <f t="shared" si="24"/>
        <v>0</v>
      </c>
      <c r="V237" s="754">
        <f t="shared" si="25"/>
        <v>0</v>
      </c>
      <c r="W237" s="263"/>
      <c r="X237" s="263"/>
      <c r="Y237" s="263"/>
      <c r="Z237" s="263"/>
      <c r="AA237" s="263"/>
    </row>
    <row r="238" spans="1:27" ht="46.5" customHeight="1">
      <c r="A238" s="762">
        <v>218</v>
      </c>
      <c r="B238" s="763">
        <v>7000016524</v>
      </c>
      <c r="C238" s="763">
        <v>1140</v>
      </c>
      <c r="D238" s="763">
        <v>370</v>
      </c>
      <c r="E238" s="763">
        <v>50</v>
      </c>
      <c r="F238" s="763" t="s">
        <v>519</v>
      </c>
      <c r="G238" s="763">
        <v>100002059</v>
      </c>
      <c r="H238" s="763">
        <v>995461</v>
      </c>
      <c r="I238" s="764"/>
      <c r="J238" s="763">
        <v>18</v>
      </c>
      <c r="K238" s="765"/>
      <c r="L238" s="771" t="s">
        <v>719</v>
      </c>
      <c r="M238" s="763" t="s">
        <v>300</v>
      </c>
      <c r="N238" s="763">
        <v>1</v>
      </c>
      <c r="O238" s="768"/>
      <c r="P238" s="766" t="str">
        <f t="shared" si="20"/>
        <v>INCLUDED</v>
      </c>
      <c r="Q238" s="514">
        <f t="shared" si="21"/>
        <v>0</v>
      </c>
      <c r="R238" s="451">
        <f t="shared" si="22"/>
        <v>0</v>
      </c>
      <c r="S238" s="628">
        <f>Discount!$J$36</f>
        <v>0</v>
      </c>
      <c r="T238" s="451">
        <f t="shared" si="23"/>
        <v>0</v>
      </c>
      <c r="U238" s="452">
        <f t="shared" si="24"/>
        <v>0</v>
      </c>
      <c r="V238" s="754">
        <f t="shared" si="25"/>
        <v>0</v>
      </c>
      <c r="W238" s="263"/>
      <c r="X238" s="263"/>
      <c r="Y238" s="263"/>
      <c r="Z238" s="263"/>
      <c r="AA238" s="263"/>
    </row>
    <row r="239" spans="1:27" ht="46.5" customHeight="1">
      <c r="A239" s="762">
        <v>219</v>
      </c>
      <c r="B239" s="763">
        <v>7000016524</v>
      </c>
      <c r="C239" s="763">
        <v>1140</v>
      </c>
      <c r="D239" s="763">
        <v>370</v>
      </c>
      <c r="E239" s="763">
        <v>60</v>
      </c>
      <c r="F239" s="763" t="s">
        <v>519</v>
      </c>
      <c r="G239" s="763">
        <v>100008181</v>
      </c>
      <c r="H239" s="763">
        <v>998736</v>
      </c>
      <c r="I239" s="764"/>
      <c r="J239" s="763">
        <v>18</v>
      </c>
      <c r="K239" s="765"/>
      <c r="L239" s="771" t="s">
        <v>856</v>
      </c>
      <c r="M239" s="763" t="s">
        <v>300</v>
      </c>
      <c r="N239" s="763">
        <v>1</v>
      </c>
      <c r="O239" s="768"/>
      <c r="P239" s="766" t="str">
        <f t="shared" si="20"/>
        <v>INCLUDED</v>
      </c>
      <c r="Q239" s="514">
        <f t="shared" si="21"/>
        <v>0</v>
      </c>
      <c r="R239" s="451">
        <f t="shared" si="22"/>
        <v>0</v>
      </c>
      <c r="S239" s="628">
        <f>Discount!$J$36</f>
        <v>0</v>
      </c>
      <c r="T239" s="451">
        <f t="shared" si="23"/>
        <v>0</v>
      </c>
      <c r="U239" s="452">
        <f t="shared" si="24"/>
        <v>0</v>
      </c>
      <c r="V239" s="754">
        <f t="shared" si="25"/>
        <v>0</v>
      </c>
      <c r="W239" s="263"/>
      <c r="X239" s="263"/>
      <c r="Y239" s="263"/>
      <c r="Z239" s="263"/>
      <c r="AA239" s="263"/>
    </row>
    <row r="240" spans="1:27" ht="46.5" customHeight="1">
      <c r="A240" s="762">
        <v>220</v>
      </c>
      <c r="B240" s="763">
        <v>7000016524</v>
      </c>
      <c r="C240" s="763">
        <v>1140</v>
      </c>
      <c r="D240" s="763">
        <v>370</v>
      </c>
      <c r="E240" s="763">
        <v>70</v>
      </c>
      <c r="F240" s="763" t="s">
        <v>519</v>
      </c>
      <c r="G240" s="763">
        <v>100001010</v>
      </c>
      <c r="H240" s="763">
        <v>998736</v>
      </c>
      <c r="I240" s="764"/>
      <c r="J240" s="763">
        <v>18</v>
      </c>
      <c r="K240" s="765"/>
      <c r="L240" s="771" t="s">
        <v>949</v>
      </c>
      <c r="M240" s="763" t="s">
        <v>300</v>
      </c>
      <c r="N240" s="763">
        <v>1</v>
      </c>
      <c r="O240" s="768"/>
      <c r="P240" s="766" t="str">
        <f t="shared" si="20"/>
        <v>INCLUDED</v>
      </c>
      <c r="Q240" s="514">
        <f t="shared" si="21"/>
        <v>0</v>
      </c>
      <c r="R240" s="451">
        <f t="shared" si="22"/>
        <v>0</v>
      </c>
      <c r="S240" s="628">
        <f>Discount!$J$36</f>
        <v>0</v>
      </c>
      <c r="T240" s="451">
        <f t="shared" si="23"/>
        <v>0</v>
      </c>
      <c r="U240" s="452">
        <f t="shared" si="24"/>
        <v>0</v>
      </c>
      <c r="V240" s="754">
        <f t="shared" si="25"/>
        <v>0</v>
      </c>
      <c r="W240" s="263"/>
      <c r="X240" s="263"/>
      <c r="Y240" s="263"/>
      <c r="Z240" s="263"/>
      <c r="AA240" s="263"/>
    </row>
    <row r="241" spans="1:27" ht="46.5" customHeight="1">
      <c r="A241" s="762">
        <v>221</v>
      </c>
      <c r="B241" s="763">
        <v>7000016524</v>
      </c>
      <c r="C241" s="763">
        <v>1140</v>
      </c>
      <c r="D241" s="763">
        <v>370</v>
      </c>
      <c r="E241" s="763">
        <v>80</v>
      </c>
      <c r="F241" s="763" t="s">
        <v>519</v>
      </c>
      <c r="G241" s="763">
        <v>100000983</v>
      </c>
      <c r="H241" s="763">
        <v>998736</v>
      </c>
      <c r="I241" s="764"/>
      <c r="J241" s="763">
        <v>18</v>
      </c>
      <c r="K241" s="765"/>
      <c r="L241" s="771" t="s">
        <v>950</v>
      </c>
      <c r="M241" s="763" t="s">
        <v>300</v>
      </c>
      <c r="N241" s="763">
        <v>3</v>
      </c>
      <c r="O241" s="768"/>
      <c r="P241" s="766" t="str">
        <f t="shared" si="20"/>
        <v>INCLUDED</v>
      </c>
      <c r="Q241" s="514">
        <f t="shared" si="21"/>
        <v>0</v>
      </c>
      <c r="R241" s="451">
        <f t="shared" si="22"/>
        <v>0</v>
      </c>
      <c r="S241" s="628">
        <f>Discount!$J$36</f>
        <v>0</v>
      </c>
      <c r="T241" s="451">
        <f t="shared" si="23"/>
        <v>0</v>
      </c>
      <c r="U241" s="452">
        <f t="shared" si="24"/>
        <v>0</v>
      </c>
      <c r="V241" s="754">
        <f t="shared" si="25"/>
        <v>0</v>
      </c>
      <c r="W241" s="263"/>
      <c r="X241" s="263"/>
      <c r="Y241" s="263"/>
      <c r="Z241" s="263"/>
      <c r="AA241" s="263"/>
    </row>
    <row r="242" spans="1:27" ht="46.5" customHeight="1">
      <c r="A242" s="762">
        <v>222</v>
      </c>
      <c r="B242" s="763">
        <v>7000016524</v>
      </c>
      <c r="C242" s="763">
        <v>1140</v>
      </c>
      <c r="D242" s="763">
        <v>370</v>
      </c>
      <c r="E242" s="763">
        <v>90</v>
      </c>
      <c r="F242" s="763" t="s">
        <v>519</v>
      </c>
      <c r="G242" s="763">
        <v>100001006</v>
      </c>
      <c r="H242" s="763">
        <v>998736</v>
      </c>
      <c r="I242" s="764"/>
      <c r="J242" s="763">
        <v>18</v>
      </c>
      <c r="K242" s="765"/>
      <c r="L242" s="771" t="s">
        <v>951</v>
      </c>
      <c r="M242" s="763" t="s">
        <v>300</v>
      </c>
      <c r="N242" s="763">
        <v>2</v>
      </c>
      <c r="O242" s="768"/>
      <c r="P242" s="766" t="str">
        <f t="shared" si="20"/>
        <v>INCLUDED</v>
      </c>
      <c r="Q242" s="514">
        <f t="shared" si="21"/>
        <v>0</v>
      </c>
      <c r="R242" s="451">
        <f t="shared" si="22"/>
        <v>0</v>
      </c>
      <c r="S242" s="628">
        <f>Discount!$J$36</f>
        <v>0</v>
      </c>
      <c r="T242" s="451">
        <f t="shared" si="23"/>
        <v>0</v>
      </c>
      <c r="U242" s="452">
        <f t="shared" si="24"/>
        <v>0</v>
      </c>
      <c r="V242" s="754">
        <f t="shared" si="25"/>
        <v>0</v>
      </c>
      <c r="W242" s="263"/>
      <c r="X242" s="263"/>
      <c r="Y242" s="263"/>
      <c r="Z242" s="263"/>
      <c r="AA242" s="263"/>
    </row>
    <row r="243" spans="1:27" ht="46.5" customHeight="1">
      <c r="A243" s="762">
        <v>223</v>
      </c>
      <c r="B243" s="763">
        <v>7000016524</v>
      </c>
      <c r="C243" s="763">
        <v>1140</v>
      </c>
      <c r="D243" s="763">
        <v>370</v>
      </c>
      <c r="E243" s="763">
        <v>100</v>
      </c>
      <c r="F243" s="763" t="s">
        <v>519</v>
      </c>
      <c r="G243" s="763">
        <v>100002060</v>
      </c>
      <c r="H243" s="763">
        <v>995461</v>
      </c>
      <c r="I243" s="764"/>
      <c r="J243" s="763">
        <v>18</v>
      </c>
      <c r="K243" s="765"/>
      <c r="L243" s="771" t="s">
        <v>724</v>
      </c>
      <c r="M243" s="763" t="s">
        <v>300</v>
      </c>
      <c r="N243" s="763">
        <v>1</v>
      </c>
      <c r="O243" s="768"/>
      <c r="P243" s="766" t="str">
        <f t="shared" si="20"/>
        <v>INCLUDED</v>
      </c>
      <c r="Q243" s="514">
        <f t="shared" si="21"/>
        <v>0</v>
      </c>
      <c r="R243" s="451">
        <f t="shared" si="22"/>
        <v>0</v>
      </c>
      <c r="S243" s="628">
        <f>Discount!$J$36</f>
        <v>0</v>
      </c>
      <c r="T243" s="451">
        <f t="shared" si="23"/>
        <v>0</v>
      </c>
      <c r="U243" s="452">
        <f t="shared" si="24"/>
        <v>0</v>
      </c>
      <c r="V243" s="754">
        <f t="shared" si="25"/>
        <v>0</v>
      </c>
      <c r="W243" s="263"/>
      <c r="X243" s="263"/>
      <c r="Y243" s="263"/>
      <c r="Z243" s="263"/>
      <c r="AA243" s="263"/>
    </row>
    <row r="244" spans="1:27" ht="46.5" customHeight="1">
      <c r="A244" s="762">
        <v>224</v>
      </c>
      <c r="B244" s="763">
        <v>7000016524</v>
      </c>
      <c r="C244" s="763">
        <v>1140</v>
      </c>
      <c r="D244" s="763">
        <v>370</v>
      </c>
      <c r="E244" s="763">
        <v>110</v>
      </c>
      <c r="F244" s="763" t="s">
        <v>519</v>
      </c>
      <c r="G244" s="763">
        <v>100008182</v>
      </c>
      <c r="H244" s="763">
        <v>998736</v>
      </c>
      <c r="I244" s="764"/>
      <c r="J244" s="763">
        <v>18</v>
      </c>
      <c r="K244" s="765"/>
      <c r="L244" s="771" t="s">
        <v>952</v>
      </c>
      <c r="M244" s="763" t="s">
        <v>300</v>
      </c>
      <c r="N244" s="763">
        <v>1</v>
      </c>
      <c r="O244" s="768"/>
      <c r="P244" s="766" t="str">
        <f t="shared" si="20"/>
        <v>INCLUDED</v>
      </c>
      <c r="Q244" s="514">
        <f t="shared" si="21"/>
        <v>0</v>
      </c>
      <c r="R244" s="451">
        <f t="shared" si="22"/>
        <v>0</v>
      </c>
      <c r="S244" s="628">
        <f>Discount!$J$36</f>
        <v>0</v>
      </c>
      <c r="T244" s="451">
        <f t="shared" si="23"/>
        <v>0</v>
      </c>
      <c r="U244" s="452">
        <f t="shared" si="24"/>
        <v>0</v>
      </c>
      <c r="V244" s="754">
        <f t="shared" si="25"/>
        <v>0</v>
      </c>
      <c r="W244" s="263"/>
      <c r="X244" s="263"/>
      <c r="Y244" s="263"/>
      <c r="Z244" s="263"/>
      <c r="AA244" s="263"/>
    </row>
    <row r="245" spans="1:27" ht="46.5" customHeight="1">
      <c r="A245" s="762">
        <v>225</v>
      </c>
      <c r="B245" s="763">
        <v>7000016524</v>
      </c>
      <c r="C245" s="763">
        <v>1140</v>
      </c>
      <c r="D245" s="763">
        <v>370</v>
      </c>
      <c r="E245" s="763">
        <v>120</v>
      </c>
      <c r="F245" s="763" t="s">
        <v>519</v>
      </c>
      <c r="G245" s="763">
        <v>100000976</v>
      </c>
      <c r="H245" s="763">
        <v>998736</v>
      </c>
      <c r="I245" s="764"/>
      <c r="J245" s="763">
        <v>18</v>
      </c>
      <c r="K245" s="765"/>
      <c r="L245" s="771" t="s">
        <v>857</v>
      </c>
      <c r="M245" s="763" t="s">
        <v>299</v>
      </c>
      <c r="N245" s="763">
        <v>10</v>
      </c>
      <c r="O245" s="768"/>
      <c r="P245" s="766" t="str">
        <f t="shared" si="20"/>
        <v>INCLUDED</v>
      </c>
      <c r="Q245" s="514">
        <f t="shared" si="21"/>
        <v>0</v>
      </c>
      <c r="R245" s="451">
        <f t="shared" si="22"/>
        <v>0</v>
      </c>
      <c r="S245" s="628">
        <f>Discount!$J$36</f>
        <v>0</v>
      </c>
      <c r="T245" s="451">
        <f t="shared" si="23"/>
        <v>0</v>
      </c>
      <c r="U245" s="452">
        <f t="shared" si="24"/>
        <v>0</v>
      </c>
      <c r="V245" s="754">
        <f t="shared" si="25"/>
        <v>0</v>
      </c>
      <c r="W245" s="263"/>
      <c r="X245" s="263"/>
      <c r="Y245" s="263"/>
      <c r="Z245" s="263"/>
      <c r="AA245" s="263"/>
    </row>
    <row r="246" spans="1:27" ht="46.5" customHeight="1">
      <c r="A246" s="762">
        <v>226</v>
      </c>
      <c r="B246" s="763">
        <v>7000016524</v>
      </c>
      <c r="C246" s="763">
        <v>1140</v>
      </c>
      <c r="D246" s="763">
        <v>370</v>
      </c>
      <c r="E246" s="763">
        <v>130</v>
      </c>
      <c r="F246" s="763" t="s">
        <v>519</v>
      </c>
      <c r="G246" s="763">
        <v>100000970</v>
      </c>
      <c r="H246" s="763">
        <v>998736</v>
      </c>
      <c r="I246" s="764"/>
      <c r="J246" s="763">
        <v>18</v>
      </c>
      <c r="K246" s="765"/>
      <c r="L246" s="771" t="s">
        <v>953</v>
      </c>
      <c r="M246" s="763" t="s">
        <v>300</v>
      </c>
      <c r="N246" s="763">
        <v>1</v>
      </c>
      <c r="O246" s="768"/>
      <c r="P246" s="766" t="str">
        <f t="shared" si="20"/>
        <v>INCLUDED</v>
      </c>
      <c r="Q246" s="514">
        <f t="shared" si="21"/>
        <v>0</v>
      </c>
      <c r="R246" s="451">
        <f t="shared" si="22"/>
        <v>0</v>
      </c>
      <c r="S246" s="628">
        <f>Discount!$J$36</f>
        <v>0</v>
      </c>
      <c r="T246" s="451">
        <f t="shared" si="23"/>
        <v>0</v>
      </c>
      <c r="U246" s="452">
        <f t="shared" si="24"/>
        <v>0</v>
      </c>
      <c r="V246" s="754">
        <f t="shared" si="25"/>
        <v>0</v>
      </c>
      <c r="W246" s="263"/>
      <c r="X246" s="263"/>
      <c r="Y246" s="263"/>
      <c r="Z246" s="263"/>
      <c r="AA246" s="263"/>
    </row>
    <row r="247" spans="1:27" ht="46.5" customHeight="1">
      <c r="A247" s="762">
        <v>227</v>
      </c>
      <c r="B247" s="763">
        <v>7000016524</v>
      </c>
      <c r="C247" s="763">
        <v>1150</v>
      </c>
      <c r="D247" s="763">
        <v>380</v>
      </c>
      <c r="E247" s="763">
        <v>50</v>
      </c>
      <c r="F247" s="763" t="s">
        <v>520</v>
      </c>
      <c r="G247" s="763">
        <v>100001216</v>
      </c>
      <c r="H247" s="763">
        <v>995455</v>
      </c>
      <c r="I247" s="764"/>
      <c r="J247" s="763">
        <v>18</v>
      </c>
      <c r="K247" s="765"/>
      <c r="L247" s="771" t="s">
        <v>866</v>
      </c>
      <c r="M247" s="763" t="s">
        <v>299</v>
      </c>
      <c r="N247" s="763">
        <v>12</v>
      </c>
      <c r="O247" s="768"/>
      <c r="P247" s="766" t="str">
        <f t="shared" si="20"/>
        <v>INCLUDED</v>
      </c>
      <c r="Q247" s="514">
        <f t="shared" si="21"/>
        <v>0</v>
      </c>
      <c r="R247" s="451">
        <f t="shared" si="22"/>
        <v>0</v>
      </c>
      <c r="S247" s="628">
        <f>Discount!$J$36</f>
        <v>0</v>
      </c>
      <c r="T247" s="451">
        <f t="shared" si="23"/>
        <v>0</v>
      </c>
      <c r="U247" s="452">
        <f t="shared" si="24"/>
        <v>0</v>
      </c>
      <c r="V247" s="754">
        <f t="shared" si="25"/>
        <v>0</v>
      </c>
      <c r="W247" s="263"/>
      <c r="X247" s="263"/>
      <c r="Y247" s="263"/>
      <c r="Z247" s="263"/>
      <c r="AA247" s="263"/>
    </row>
    <row r="248" spans="1:27" ht="46.5" customHeight="1">
      <c r="A248" s="762">
        <v>228</v>
      </c>
      <c r="B248" s="763">
        <v>7000016524</v>
      </c>
      <c r="C248" s="763">
        <v>1150</v>
      </c>
      <c r="D248" s="763">
        <v>380</v>
      </c>
      <c r="E248" s="763">
        <v>60</v>
      </c>
      <c r="F248" s="763" t="s">
        <v>520</v>
      </c>
      <c r="G248" s="763">
        <v>100001217</v>
      </c>
      <c r="H248" s="763">
        <v>995455</v>
      </c>
      <c r="I248" s="764"/>
      <c r="J248" s="763">
        <v>18</v>
      </c>
      <c r="K248" s="765"/>
      <c r="L248" s="771" t="s">
        <v>868</v>
      </c>
      <c r="M248" s="763" t="s">
        <v>299</v>
      </c>
      <c r="N248" s="763">
        <v>24</v>
      </c>
      <c r="O248" s="768"/>
      <c r="P248" s="766" t="str">
        <f t="shared" si="20"/>
        <v>INCLUDED</v>
      </c>
      <c r="Q248" s="514">
        <f t="shared" si="21"/>
        <v>0</v>
      </c>
      <c r="R248" s="451">
        <f t="shared" si="22"/>
        <v>0</v>
      </c>
      <c r="S248" s="628">
        <f>Discount!$J$36</f>
        <v>0</v>
      </c>
      <c r="T248" s="451">
        <f t="shared" si="23"/>
        <v>0</v>
      </c>
      <c r="U248" s="452">
        <f t="shared" si="24"/>
        <v>0</v>
      </c>
      <c r="V248" s="754">
        <f t="shared" si="25"/>
        <v>0</v>
      </c>
      <c r="W248" s="263"/>
      <c r="X248" s="263"/>
      <c r="Y248" s="263"/>
      <c r="Z248" s="263"/>
      <c r="AA248" s="263"/>
    </row>
    <row r="249" spans="1:27" ht="46.5" customHeight="1">
      <c r="A249" s="762">
        <v>229</v>
      </c>
      <c r="B249" s="763">
        <v>7000016524</v>
      </c>
      <c r="C249" s="763">
        <v>1150</v>
      </c>
      <c r="D249" s="763">
        <v>380</v>
      </c>
      <c r="E249" s="763">
        <v>70</v>
      </c>
      <c r="F249" s="763" t="s">
        <v>520</v>
      </c>
      <c r="G249" s="763">
        <v>100001213</v>
      </c>
      <c r="H249" s="763">
        <v>995455</v>
      </c>
      <c r="I249" s="764"/>
      <c r="J249" s="763">
        <v>18</v>
      </c>
      <c r="K249" s="765"/>
      <c r="L249" s="771" t="s">
        <v>865</v>
      </c>
      <c r="M249" s="763" t="s">
        <v>299</v>
      </c>
      <c r="N249" s="763">
        <v>12</v>
      </c>
      <c r="O249" s="768"/>
      <c r="P249" s="766" t="str">
        <f t="shared" si="20"/>
        <v>INCLUDED</v>
      </c>
      <c r="Q249" s="514">
        <f t="shared" si="21"/>
        <v>0</v>
      </c>
      <c r="R249" s="451">
        <f t="shared" si="22"/>
        <v>0</v>
      </c>
      <c r="S249" s="628">
        <f>Discount!$J$36</f>
        <v>0</v>
      </c>
      <c r="T249" s="451">
        <f t="shared" si="23"/>
        <v>0</v>
      </c>
      <c r="U249" s="452">
        <f t="shared" si="24"/>
        <v>0</v>
      </c>
      <c r="V249" s="754">
        <f t="shared" si="25"/>
        <v>0</v>
      </c>
      <c r="W249" s="263"/>
      <c r="X249" s="263"/>
      <c r="Y249" s="263"/>
      <c r="Z249" s="263"/>
      <c r="AA249" s="263"/>
    </row>
    <row r="250" spans="1:27" ht="46.5" customHeight="1">
      <c r="A250" s="762">
        <v>230</v>
      </c>
      <c r="B250" s="763">
        <v>7000016524</v>
      </c>
      <c r="C250" s="763">
        <v>1150</v>
      </c>
      <c r="D250" s="763">
        <v>380</v>
      </c>
      <c r="E250" s="763">
        <v>80</v>
      </c>
      <c r="F250" s="763" t="s">
        <v>520</v>
      </c>
      <c r="G250" s="763">
        <v>100013758</v>
      </c>
      <c r="H250" s="763">
        <v>995455</v>
      </c>
      <c r="I250" s="764"/>
      <c r="J250" s="763">
        <v>18</v>
      </c>
      <c r="K250" s="765"/>
      <c r="L250" s="771" t="s">
        <v>867</v>
      </c>
      <c r="M250" s="763" t="s">
        <v>299</v>
      </c>
      <c r="N250" s="763">
        <v>12</v>
      </c>
      <c r="O250" s="768"/>
      <c r="P250" s="766" t="str">
        <f t="shared" si="20"/>
        <v>INCLUDED</v>
      </c>
      <c r="Q250" s="514">
        <f t="shared" si="21"/>
        <v>0</v>
      </c>
      <c r="R250" s="451">
        <f t="shared" si="22"/>
        <v>0</v>
      </c>
      <c r="S250" s="628">
        <f>Discount!$J$36</f>
        <v>0</v>
      </c>
      <c r="T250" s="451">
        <f t="shared" si="23"/>
        <v>0</v>
      </c>
      <c r="U250" s="452">
        <f t="shared" si="24"/>
        <v>0</v>
      </c>
      <c r="V250" s="754">
        <f t="shared" si="25"/>
        <v>0</v>
      </c>
      <c r="W250" s="263"/>
      <c r="X250" s="263"/>
      <c r="Y250" s="263"/>
      <c r="Z250" s="263"/>
      <c r="AA250" s="263"/>
    </row>
    <row r="251" spans="1:27" ht="46.5" customHeight="1">
      <c r="A251" s="762">
        <v>231</v>
      </c>
      <c r="B251" s="763">
        <v>7000016524</v>
      </c>
      <c r="C251" s="763">
        <v>1160</v>
      </c>
      <c r="D251" s="763">
        <v>390</v>
      </c>
      <c r="E251" s="763">
        <v>40</v>
      </c>
      <c r="F251" s="763" t="s">
        <v>521</v>
      </c>
      <c r="G251" s="763">
        <v>100002263</v>
      </c>
      <c r="H251" s="763">
        <v>995455</v>
      </c>
      <c r="I251" s="764"/>
      <c r="J251" s="763">
        <v>18</v>
      </c>
      <c r="K251" s="765"/>
      <c r="L251" s="771" t="s">
        <v>954</v>
      </c>
      <c r="M251" s="763" t="s">
        <v>299</v>
      </c>
      <c r="N251" s="763">
        <v>4</v>
      </c>
      <c r="O251" s="768"/>
      <c r="P251" s="766" t="str">
        <f t="shared" si="20"/>
        <v>INCLUDED</v>
      </c>
      <c r="Q251" s="514">
        <f t="shared" si="21"/>
        <v>0</v>
      </c>
      <c r="R251" s="451">
        <f t="shared" si="22"/>
        <v>0</v>
      </c>
      <c r="S251" s="628">
        <f>Discount!$J$36</f>
        <v>0</v>
      </c>
      <c r="T251" s="451">
        <f t="shared" si="23"/>
        <v>0</v>
      </c>
      <c r="U251" s="452">
        <f t="shared" si="24"/>
        <v>0</v>
      </c>
      <c r="V251" s="754">
        <f t="shared" si="25"/>
        <v>0</v>
      </c>
      <c r="W251" s="263"/>
      <c r="X251" s="263"/>
      <c r="Y251" s="263"/>
      <c r="Z251" s="263"/>
      <c r="AA251" s="263"/>
    </row>
    <row r="252" spans="1:27" ht="46.5" customHeight="1">
      <c r="A252" s="762">
        <v>232</v>
      </c>
      <c r="B252" s="763">
        <v>7000016524</v>
      </c>
      <c r="C252" s="763">
        <v>1170</v>
      </c>
      <c r="D252" s="763">
        <v>400</v>
      </c>
      <c r="E252" s="763">
        <v>50</v>
      </c>
      <c r="F252" s="763" t="s">
        <v>501</v>
      </c>
      <c r="G252" s="763">
        <v>100001171</v>
      </c>
      <c r="H252" s="763">
        <v>995455</v>
      </c>
      <c r="I252" s="764"/>
      <c r="J252" s="763">
        <v>18</v>
      </c>
      <c r="K252" s="765"/>
      <c r="L252" s="771" t="s">
        <v>864</v>
      </c>
      <c r="M252" s="763" t="s">
        <v>299</v>
      </c>
      <c r="N252" s="763">
        <v>8</v>
      </c>
      <c r="O252" s="768"/>
      <c r="P252" s="766" t="str">
        <f t="shared" si="20"/>
        <v>INCLUDED</v>
      </c>
      <c r="Q252" s="514">
        <f t="shared" si="21"/>
        <v>0</v>
      </c>
      <c r="R252" s="451">
        <f t="shared" si="22"/>
        <v>0</v>
      </c>
      <c r="S252" s="628">
        <f>Discount!$J$36</f>
        <v>0</v>
      </c>
      <c r="T252" s="451">
        <f t="shared" si="23"/>
        <v>0</v>
      </c>
      <c r="U252" s="452">
        <f t="shared" si="24"/>
        <v>0</v>
      </c>
      <c r="V252" s="754">
        <f t="shared" si="25"/>
        <v>0</v>
      </c>
      <c r="W252" s="263"/>
      <c r="X252" s="263"/>
      <c r="Y252" s="263"/>
      <c r="Z252" s="263"/>
      <c r="AA252" s="263"/>
    </row>
    <row r="253" spans="1:27" ht="46.5" customHeight="1">
      <c r="A253" s="762">
        <v>233</v>
      </c>
      <c r="B253" s="763">
        <v>7000016524</v>
      </c>
      <c r="C253" s="763">
        <v>1170</v>
      </c>
      <c r="D253" s="763">
        <v>400</v>
      </c>
      <c r="E253" s="763">
        <v>60</v>
      </c>
      <c r="F253" s="763" t="s">
        <v>501</v>
      </c>
      <c r="G253" s="763">
        <v>100001208</v>
      </c>
      <c r="H253" s="763">
        <v>995455</v>
      </c>
      <c r="I253" s="764"/>
      <c r="J253" s="763">
        <v>18</v>
      </c>
      <c r="K253" s="765"/>
      <c r="L253" s="771" t="s">
        <v>955</v>
      </c>
      <c r="M253" s="763" t="s">
        <v>299</v>
      </c>
      <c r="N253" s="763">
        <v>3</v>
      </c>
      <c r="O253" s="768"/>
      <c r="P253" s="766" t="str">
        <f t="shared" si="20"/>
        <v>INCLUDED</v>
      </c>
      <c r="Q253" s="514">
        <f t="shared" si="21"/>
        <v>0</v>
      </c>
      <c r="R253" s="451">
        <f t="shared" si="22"/>
        <v>0</v>
      </c>
      <c r="S253" s="628">
        <f>Discount!$J$36</f>
        <v>0</v>
      </c>
      <c r="T253" s="451">
        <f t="shared" si="23"/>
        <v>0</v>
      </c>
      <c r="U253" s="452">
        <f t="shared" si="24"/>
        <v>0</v>
      </c>
      <c r="V253" s="754">
        <f t="shared" si="25"/>
        <v>0</v>
      </c>
      <c r="W253" s="263"/>
      <c r="X253" s="263"/>
      <c r="Y253" s="263"/>
      <c r="Z253" s="263"/>
      <c r="AA253" s="263"/>
    </row>
    <row r="254" spans="1:27" ht="46.5" customHeight="1">
      <c r="A254" s="762">
        <v>234</v>
      </c>
      <c r="B254" s="763">
        <v>7000016524</v>
      </c>
      <c r="C254" s="763">
        <v>1170</v>
      </c>
      <c r="D254" s="763">
        <v>400</v>
      </c>
      <c r="E254" s="763">
        <v>70</v>
      </c>
      <c r="F254" s="763" t="s">
        <v>501</v>
      </c>
      <c r="G254" s="763">
        <v>100001166</v>
      </c>
      <c r="H254" s="763">
        <v>995455</v>
      </c>
      <c r="I254" s="764"/>
      <c r="J254" s="763">
        <v>18</v>
      </c>
      <c r="K254" s="765"/>
      <c r="L254" s="771" t="s">
        <v>863</v>
      </c>
      <c r="M254" s="763" t="s">
        <v>299</v>
      </c>
      <c r="N254" s="763">
        <v>3</v>
      </c>
      <c r="O254" s="768"/>
      <c r="P254" s="766" t="str">
        <f t="shared" si="20"/>
        <v>INCLUDED</v>
      </c>
      <c r="Q254" s="514">
        <f t="shared" si="21"/>
        <v>0</v>
      </c>
      <c r="R254" s="451">
        <f t="shared" si="22"/>
        <v>0</v>
      </c>
      <c r="S254" s="628">
        <f>Discount!$J$36</f>
        <v>0</v>
      </c>
      <c r="T254" s="451">
        <f t="shared" si="23"/>
        <v>0</v>
      </c>
      <c r="U254" s="452">
        <f t="shared" si="24"/>
        <v>0</v>
      </c>
      <c r="V254" s="754">
        <f t="shared" si="25"/>
        <v>0</v>
      </c>
      <c r="W254" s="263"/>
      <c r="X254" s="263"/>
      <c r="Y254" s="263"/>
      <c r="Z254" s="263"/>
      <c r="AA254" s="263"/>
    </row>
    <row r="255" spans="1:27" ht="46.5" customHeight="1">
      <c r="A255" s="762">
        <v>235</v>
      </c>
      <c r="B255" s="763">
        <v>7000016524</v>
      </c>
      <c r="C255" s="763">
        <v>1170</v>
      </c>
      <c r="D255" s="763">
        <v>400</v>
      </c>
      <c r="E255" s="763">
        <v>80</v>
      </c>
      <c r="F255" s="763" t="s">
        <v>501</v>
      </c>
      <c r="G255" s="763">
        <v>100001152</v>
      </c>
      <c r="H255" s="763">
        <v>995455</v>
      </c>
      <c r="I255" s="764"/>
      <c r="J255" s="763">
        <v>18</v>
      </c>
      <c r="K255" s="765"/>
      <c r="L255" s="771" t="s">
        <v>869</v>
      </c>
      <c r="M255" s="763" t="s">
        <v>299</v>
      </c>
      <c r="N255" s="763">
        <v>6</v>
      </c>
      <c r="O255" s="768"/>
      <c r="P255" s="766" t="str">
        <f t="shared" si="20"/>
        <v>INCLUDED</v>
      </c>
      <c r="Q255" s="514">
        <f t="shared" si="21"/>
        <v>0</v>
      </c>
      <c r="R255" s="451">
        <f t="shared" si="22"/>
        <v>0</v>
      </c>
      <c r="S255" s="628">
        <f>Discount!$J$36</f>
        <v>0</v>
      </c>
      <c r="T255" s="451">
        <f t="shared" si="23"/>
        <v>0</v>
      </c>
      <c r="U255" s="452">
        <f t="shared" si="24"/>
        <v>0</v>
      </c>
      <c r="V255" s="754">
        <f t="shared" si="25"/>
        <v>0</v>
      </c>
      <c r="W255" s="263"/>
      <c r="X255" s="263"/>
      <c r="Y255" s="263"/>
      <c r="Z255" s="263"/>
      <c r="AA255" s="263"/>
    </row>
    <row r="256" spans="1:27" ht="46.5" customHeight="1">
      <c r="A256" s="762">
        <v>236</v>
      </c>
      <c r="B256" s="763">
        <v>7000016524</v>
      </c>
      <c r="C256" s="763">
        <v>1180</v>
      </c>
      <c r="D256" s="763">
        <v>410</v>
      </c>
      <c r="E256" s="763">
        <v>10</v>
      </c>
      <c r="F256" s="763" t="s">
        <v>522</v>
      </c>
      <c r="G256" s="763">
        <v>100002500</v>
      </c>
      <c r="H256" s="763">
        <v>998731</v>
      </c>
      <c r="I256" s="764"/>
      <c r="J256" s="763">
        <v>18</v>
      </c>
      <c r="K256" s="765"/>
      <c r="L256" s="771" t="s">
        <v>876</v>
      </c>
      <c r="M256" s="763" t="s">
        <v>300</v>
      </c>
      <c r="N256" s="763">
        <v>1</v>
      </c>
      <c r="O256" s="768"/>
      <c r="P256" s="766" t="str">
        <f t="shared" si="20"/>
        <v>INCLUDED</v>
      </c>
      <c r="Q256" s="514">
        <f t="shared" si="21"/>
        <v>0</v>
      </c>
      <c r="R256" s="451">
        <f t="shared" si="22"/>
        <v>0</v>
      </c>
      <c r="S256" s="628">
        <f>Discount!$J$36</f>
        <v>0</v>
      </c>
      <c r="T256" s="451">
        <f t="shared" si="23"/>
        <v>0</v>
      </c>
      <c r="U256" s="452">
        <f t="shared" si="24"/>
        <v>0</v>
      </c>
      <c r="V256" s="754">
        <f t="shared" si="25"/>
        <v>0</v>
      </c>
      <c r="W256" s="263"/>
      <c r="X256" s="263"/>
      <c r="Y256" s="263"/>
      <c r="Z256" s="263"/>
      <c r="AA256" s="263"/>
    </row>
    <row r="257" spans="1:27" ht="46.5" customHeight="1">
      <c r="A257" s="762">
        <v>237</v>
      </c>
      <c r="B257" s="763">
        <v>7000016524</v>
      </c>
      <c r="C257" s="763">
        <v>1300</v>
      </c>
      <c r="D257" s="763">
        <v>480</v>
      </c>
      <c r="E257" s="763">
        <v>10</v>
      </c>
      <c r="F257" s="763" t="s">
        <v>840</v>
      </c>
      <c r="G257" s="763">
        <v>100004518</v>
      </c>
      <c r="H257" s="763">
        <v>995433</v>
      </c>
      <c r="I257" s="764"/>
      <c r="J257" s="763">
        <v>18</v>
      </c>
      <c r="K257" s="765"/>
      <c r="L257" s="771" t="s">
        <v>892</v>
      </c>
      <c r="M257" s="763" t="s">
        <v>893</v>
      </c>
      <c r="N257" s="763">
        <v>19760</v>
      </c>
      <c r="O257" s="768"/>
      <c r="P257" s="766" t="str">
        <f t="shared" si="20"/>
        <v>INCLUDED</v>
      </c>
      <c r="Q257" s="514">
        <f t="shared" si="21"/>
        <v>0</v>
      </c>
      <c r="R257" s="451">
        <f t="shared" si="22"/>
        <v>0</v>
      </c>
      <c r="S257" s="628">
        <f>Discount!$J$36</f>
        <v>0</v>
      </c>
      <c r="T257" s="451">
        <f t="shared" si="23"/>
        <v>0</v>
      </c>
      <c r="U257" s="452">
        <f t="shared" si="24"/>
        <v>0</v>
      </c>
      <c r="V257" s="754">
        <f t="shared" si="25"/>
        <v>0</v>
      </c>
      <c r="W257" s="263"/>
      <c r="X257" s="263"/>
      <c r="Y257" s="263"/>
      <c r="Z257" s="263"/>
      <c r="AA257" s="263"/>
    </row>
    <row r="258" spans="1:27" ht="46.5" customHeight="1">
      <c r="A258" s="762">
        <v>238</v>
      </c>
      <c r="B258" s="763">
        <v>7000016524</v>
      </c>
      <c r="C258" s="763">
        <v>1300</v>
      </c>
      <c r="D258" s="763">
        <v>480</v>
      </c>
      <c r="E258" s="763">
        <v>20</v>
      </c>
      <c r="F258" s="763" t="s">
        <v>840</v>
      </c>
      <c r="G258" s="763">
        <v>100001325</v>
      </c>
      <c r="H258" s="763">
        <v>995454</v>
      </c>
      <c r="I258" s="764"/>
      <c r="J258" s="763">
        <v>18</v>
      </c>
      <c r="K258" s="765"/>
      <c r="L258" s="771" t="s">
        <v>894</v>
      </c>
      <c r="M258" s="763" t="s">
        <v>893</v>
      </c>
      <c r="N258" s="763">
        <v>1023</v>
      </c>
      <c r="O258" s="768"/>
      <c r="P258" s="766" t="str">
        <f t="shared" si="20"/>
        <v>INCLUDED</v>
      </c>
      <c r="Q258" s="514">
        <f t="shared" si="21"/>
        <v>0</v>
      </c>
      <c r="R258" s="451">
        <f t="shared" si="22"/>
        <v>0</v>
      </c>
      <c r="S258" s="628">
        <f>Discount!$J$36</f>
        <v>0</v>
      </c>
      <c r="T258" s="451">
        <f t="shared" si="23"/>
        <v>0</v>
      </c>
      <c r="U258" s="452">
        <f t="shared" si="24"/>
        <v>0</v>
      </c>
      <c r="V258" s="754">
        <f t="shared" si="25"/>
        <v>0</v>
      </c>
      <c r="W258" s="263"/>
      <c r="X258" s="263"/>
      <c r="Y258" s="263"/>
      <c r="Z258" s="263"/>
      <c r="AA258" s="263"/>
    </row>
    <row r="259" spans="1:27" ht="46.5" customHeight="1">
      <c r="A259" s="762">
        <v>239</v>
      </c>
      <c r="B259" s="763">
        <v>7000016524</v>
      </c>
      <c r="C259" s="763">
        <v>1300</v>
      </c>
      <c r="D259" s="763">
        <v>480</v>
      </c>
      <c r="E259" s="763">
        <v>30</v>
      </c>
      <c r="F259" s="763" t="s">
        <v>840</v>
      </c>
      <c r="G259" s="763">
        <v>100001326</v>
      </c>
      <c r="H259" s="763">
        <v>995454</v>
      </c>
      <c r="I259" s="764"/>
      <c r="J259" s="763">
        <v>18</v>
      </c>
      <c r="K259" s="765"/>
      <c r="L259" s="771" t="s">
        <v>895</v>
      </c>
      <c r="M259" s="763" t="s">
        <v>893</v>
      </c>
      <c r="N259" s="763">
        <v>156</v>
      </c>
      <c r="O259" s="768"/>
      <c r="P259" s="766" t="str">
        <f t="shared" si="20"/>
        <v>INCLUDED</v>
      </c>
      <c r="Q259" s="514">
        <f t="shared" si="21"/>
        <v>0</v>
      </c>
      <c r="R259" s="451">
        <f t="shared" si="22"/>
        <v>0</v>
      </c>
      <c r="S259" s="628">
        <f>Discount!$J$36</f>
        <v>0</v>
      </c>
      <c r="T259" s="451">
        <f t="shared" si="23"/>
        <v>0</v>
      </c>
      <c r="U259" s="452">
        <f t="shared" si="24"/>
        <v>0</v>
      </c>
      <c r="V259" s="754">
        <f t="shared" si="25"/>
        <v>0</v>
      </c>
      <c r="W259" s="263"/>
      <c r="X259" s="263"/>
      <c r="Y259" s="263"/>
      <c r="Z259" s="263"/>
      <c r="AA259" s="263"/>
    </row>
    <row r="260" spans="1:27" ht="46.5" customHeight="1">
      <c r="A260" s="762">
        <v>240</v>
      </c>
      <c r="B260" s="763">
        <v>7000016524</v>
      </c>
      <c r="C260" s="763">
        <v>1300</v>
      </c>
      <c r="D260" s="763">
        <v>480</v>
      </c>
      <c r="E260" s="763">
        <v>40</v>
      </c>
      <c r="F260" s="763" t="s">
        <v>840</v>
      </c>
      <c r="G260" s="763">
        <v>100001328</v>
      </c>
      <c r="H260" s="763">
        <v>995454</v>
      </c>
      <c r="I260" s="764"/>
      <c r="J260" s="763">
        <v>18</v>
      </c>
      <c r="K260" s="765"/>
      <c r="L260" s="771" t="s">
        <v>896</v>
      </c>
      <c r="M260" s="763" t="s">
        <v>893</v>
      </c>
      <c r="N260" s="763">
        <v>3374</v>
      </c>
      <c r="O260" s="768"/>
      <c r="P260" s="766" t="str">
        <f t="shared" si="20"/>
        <v>INCLUDED</v>
      </c>
      <c r="Q260" s="514">
        <f t="shared" si="21"/>
        <v>0</v>
      </c>
      <c r="R260" s="451">
        <f t="shared" si="22"/>
        <v>0</v>
      </c>
      <c r="S260" s="628">
        <f>Discount!$J$36</f>
        <v>0</v>
      </c>
      <c r="T260" s="451">
        <f t="shared" si="23"/>
        <v>0</v>
      </c>
      <c r="U260" s="452">
        <f t="shared" si="24"/>
        <v>0</v>
      </c>
      <c r="V260" s="754">
        <f t="shared" si="25"/>
        <v>0</v>
      </c>
      <c r="W260" s="263"/>
      <c r="X260" s="263"/>
      <c r="Y260" s="263"/>
      <c r="Z260" s="263"/>
      <c r="AA260" s="263"/>
    </row>
    <row r="261" spans="1:27" ht="46.5" customHeight="1">
      <c r="A261" s="762">
        <v>241</v>
      </c>
      <c r="B261" s="763">
        <v>7000016524</v>
      </c>
      <c r="C261" s="763">
        <v>1300</v>
      </c>
      <c r="D261" s="763">
        <v>480</v>
      </c>
      <c r="E261" s="763">
        <v>50</v>
      </c>
      <c r="F261" s="763" t="s">
        <v>840</v>
      </c>
      <c r="G261" s="763">
        <v>100016607</v>
      </c>
      <c r="H261" s="763">
        <v>995451</v>
      </c>
      <c r="I261" s="764"/>
      <c r="J261" s="763">
        <v>18</v>
      </c>
      <c r="K261" s="765"/>
      <c r="L261" s="771" t="s">
        <v>897</v>
      </c>
      <c r="M261" s="763" t="s">
        <v>893</v>
      </c>
      <c r="N261" s="763">
        <v>7021</v>
      </c>
      <c r="O261" s="768"/>
      <c r="P261" s="766" t="str">
        <f t="shared" si="20"/>
        <v>INCLUDED</v>
      </c>
      <c r="Q261" s="514">
        <f t="shared" si="21"/>
        <v>0</v>
      </c>
      <c r="R261" s="451">
        <f t="shared" si="22"/>
        <v>0</v>
      </c>
      <c r="S261" s="628">
        <f>Discount!$J$36</f>
        <v>0</v>
      </c>
      <c r="T261" s="451">
        <f t="shared" si="23"/>
        <v>0</v>
      </c>
      <c r="U261" s="452">
        <f t="shared" si="24"/>
        <v>0</v>
      </c>
      <c r="V261" s="754">
        <f t="shared" si="25"/>
        <v>0</v>
      </c>
      <c r="W261" s="263"/>
      <c r="X261" s="263"/>
      <c r="Y261" s="263"/>
      <c r="Z261" s="263"/>
      <c r="AA261" s="263"/>
    </row>
    <row r="262" spans="1:27" ht="46.5" customHeight="1">
      <c r="A262" s="762">
        <v>242</v>
      </c>
      <c r="B262" s="763">
        <v>7000016524</v>
      </c>
      <c r="C262" s="763">
        <v>1300</v>
      </c>
      <c r="D262" s="763">
        <v>480</v>
      </c>
      <c r="E262" s="763">
        <v>60</v>
      </c>
      <c r="F262" s="763" t="s">
        <v>840</v>
      </c>
      <c r="G262" s="763">
        <v>100016681</v>
      </c>
      <c r="H262" s="763">
        <v>995454</v>
      </c>
      <c r="I262" s="764"/>
      <c r="J262" s="763">
        <v>18</v>
      </c>
      <c r="K262" s="765"/>
      <c r="L262" s="771" t="s">
        <v>956</v>
      </c>
      <c r="M262" s="763" t="s">
        <v>899</v>
      </c>
      <c r="N262" s="763">
        <v>811</v>
      </c>
      <c r="O262" s="768"/>
      <c r="P262" s="766" t="str">
        <f t="shared" si="20"/>
        <v>INCLUDED</v>
      </c>
      <c r="Q262" s="514">
        <f t="shared" si="21"/>
        <v>0</v>
      </c>
      <c r="R262" s="451">
        <f t="shared" si="22"/>
        <v>0</v>
      </c>
      <c r="S262" s="628">
        <f>Discount!$J$36</f>
        <v>0</v>
      </c>
      <c r="T262" s="451">
        <f t="shared" si="23"/>
        <v>0</v>
      </c>
      <c r="U262" s="452">
        <f t="shared" si="24"/>
        <v>0</v>
      </c>
      <c r="V262" s="754">
        <f t="shared" si="25"/>
        <v>0</v>
      </c>
      <c r="W262" s="263"/>
      <c r="X262" s="263"/>
      <c r="Y262" s="263"/>
      <c r="Z262" s="263"/>
      <c r="AA262" s="263"/>
    </row>
    <row r="263" spans="1:27" ht="46.5" customHeight="1">
      <c r="A263" s="762">
        <v>243</v>
      </c>
      <c r="B263" s="763">
        <v>7000016524</v>
      </c>
      <c r="C263" s="763">
        <v>1300</v>
      </c>
      <c r="D263" s="763">
        <v>480</v>
      </c>
      <c r="E263" s="763">
        <v>70</v>
      </c>
      <c r="F263" s="763" t="s">
        <v>840</v>
      </c>
      <c r="G263" s="763">
        <v>100001330</v>
      </c>
      <c r="H263" s="763">
        <v>995428</v>
      </c>
      <c r="I263" s="764"/>
      <c r="J263" s="763">
        <v>18</v>
      </c>
      <c r="K263" s="765"/>
      <c r="L263" s="771" t="s">
        <v>957</v>
      </c>
      <c r="M263" s="763" t="s">
        <v>893</v>
      </c>
      <c r="N263" s="763">
        <v>105</v>
      </c>
      <c r="O263" s="768"/>
      <c r="P263" s="766" t="str">
        <f t="shared" si="20"/>
        <v>INCLUDED</v>
      </c>
      <c r="Q263" s="514">
        <f t="shared" si="21"/>
        <v>0</v>
      </c>
      <c r="R263" s="451">
        <f t="shared" si="22"/>
        <v>0</v>
      </c>
      <c r="S263" s="628">
        <f>Discount!$J$36</f>
        <v>0</v>
      </c>
      <c r="T263" s="451">
        <f t="shared" si="23"/>
        <v>0</v>
      </c>
      <c r="U263" s="452">
        <f t="shared" si="24"/>
        <v>0</v>
      </c>
      <c r="V263" s="754">
        <f t="shared" si="25"/>
        <v>0</v>
      </c>
      <c r="W263" s="263"/>
      <c r="X263" s="263"/>
      <c r="Y263" s="263"/>
      <c r="Z263" s="263"/>
      <c r="AA263" s="263"/>
    </row>
    <row r="264" spans="1:27" ht="46.5" customHeight="1">
      <c r="A264" s="762">
        <v>244</v>
      </c>
      <c r="B264" s="763">
        <v>7000016524</v>
      </c>
      <c r="C264" s="763">
        <v>1300</v>
      </c>
      <c r="D264" s="763">
        <v>480</v>
      </c>
      <c r="E264" s="763">
        <v>80</v>
      </c>
      <c r="F264" s="763" t="s">
        <v>840</v>
      </c>
      <c r="G264" s="763">
        <v>100001331</v>
      </c>
      <c r="H264" s="763">
        <v>995455</v>
      </c>
      <c r="I264" s="764"/>
      <c r="J264" s="763">
        <v>18</v>
      </c>
      <c r="K264" s="765"/>
      <c r="L264" s="771" t="s">
        <v>900</v>
      </c>
      <c r="M264" s="763" t="s">
        <v>899</v>
      </c>
      <c r="N264" s="763">
        <v>77</v>
      </c>
      <c r="O264" s="768"/>
      <c r="P264" s="766" t="str">
        <f t="shared" si="20"/>
        <v>INCLUDED</v>
      </c>
      <c r="Q264" s="514">
        <f t="shared" si="21"/>
        <v>0</v>
      </c>
      <c r="R264" s="451">
        <f t="shared" si="22"/>
        <v>0</v>
      </c>
      <c r="S264" s="628">
        <f>Discount!$J$36</f>
        <v>0</v>
      </c>
      <c r="T264" s="451">
        <f t="shared" si="23"/>
        <v>0</v>
      </c>
      <c r="U264" s="452">
        <f t="shared" si="24"/>
        <v>0</v>
      </c>
      <c r="V264" s="754">
        <f t="shared" si="25"/>
        <v>0</v>
      </c>
      <c r="W264" s="263"/>
      <c r="X264" s="263"/>
      <c r="Y264" s="263"/>
      <c r="Z264" s="263"/>
      <c r="AA264" s="263"/>
    </row>
    <row r="265" spans="1:27" ht="46.5" customHeight="1">
      <c r="A265" s="762">
        <v>245</v>
      </c>
      <c r="B265" s="763">
        <v>7000016524</v>
      </c>
      <c r="C265" s="763">
        <v>1300</v>
      </c>
      <c r="D265" s="763">
        <v>480</v>
      </c>
      <c r="E265" s="763">
        <v>90</v>
      </c>
      <c r="F265" s="763" t="s">
        <v>840</v>
      </c>
      <c r="G265" s="763">
        <v>100001714</v>
      </c>
      <c r="H265" s="763">
        <v>995428</v>
      </c>
      <c r="I265" s="764"/>
      <c r="J265" s="763">
        <v>18</v>
      </c>
      <c r="K265" s="765"/>
      <c r="L265" s="771" t="s">
        <v>901</v>
      </c>
      <c r="M265" s="763" t="s">
        <v>902</v>
      </c>
      <c r="N265" s="763">
        <v>49000</v>
      </c>
      <c r="O265" s="768"/>
      <c r="P265" s="766" t="str">
        <f t="shared" si="20"/>
        <v>INCLUDED</v>
      </c>
      <c r="Q265" s="514">
        <f t="shared" si="21"/>
        <v>0</v>
      </c>
      <c r="R265" s="451">
        <f t="shared" si="22"/>
        <v>0</v>
      </c>
      <c r="S265" s="628">
        <f>Discount!$J$36</f>
        <v>0</v>
      </c>
      <c r="T265" s="451">
        <f t="shared" si="23"/>
        <v>0</v>
      </c>
      <c r="U265" s="452">
        <f t="shared" si="24"/>
        <v>0</v>
      </c>
      <c r="V265" s="754">
        <f t="shared" si="25"/>
        <v>0</v>
      </c>
      <c r="W265" s="263"/>
      <c r="X265" s="263"/>
      <c r="Y265" s="263"/>
      <c r="Z265" s="263"/>
      <c r="AA265" s="263"/>
    </row>
    <row r="266" spans="1:27" ht="46.5" customHeight="1">
      <c r="A266" s="762">
        <v>246</v>
      </c>
      <c r="B266" s="763">
        <v>7000016524</v>
      </c>
      <c r="C266" s="763">
        <v>1300</v>
      </c>
      <c r="D266" s="763">
        <v>480</v>
      </c>
      <c r="E266" s="763">
        <v>100</v>
      </c>
      <c r="F266" s="763" t="s">
        <v>840</v>
      </c>
      <c r="G266" s="763">
        <v>100001713</v>
      </c>
      <c r="H266" s="763">
        <v>995424</v>
      </c>
      <c r="I266" s="764"/>
      <c r="J266" s="763">
        <v>18</v>
      </c>
      <c r="K266" s="765"/>
      <c r="L266" s="771" t="s">
        <v>903</v>
      </c>
      <c r="M266" s="763" t="s">
        <v>902</v>
      </c>
      <c r="N266" s="763">
        <v>49000</v>
      </c>
      <c r="O266" s="768"/>
      <c r="P266" s="766" t="str">
        <f t="shared" si="20"/>
        <v>INCLUDED</v>
      </c>
      <c r="Q266" s="514">
        <f t="shared" si="21"/>
        <v>0</v>
      </c>
      <c r="R266" s="451">
        <f t="shared" si="22"/>
        <v>0</v>
      </c>
      <c r="S266" s="628">
        <f>Discount!$J$36</f>
        <v>0</v>
      </c>
      <c r="T266" s="451">
        <f t="shared" si="23"/>
        <v>0</v>
      </c>
      <c r="U266" s="452">
        <f t="shared" si="24"/>
        <v>0</v>
      </c>
      <c r="V266" s="754">
        <f t="shared" si="25"/>
        <v>0</v>
      </c>
      <c r="W266" s="263"/>
      <c r="X266" s="263"/>
      <c r="Y266" s="263"/>
      <c r="Z266" s="263"/>
      <c r="AA266" s="263"/>
    </row>
    <row r="267" spans="1:27" ht="46.5" customHeight="1">
      <c r="A267" s="762">
        <v>247</v>
      </c>
      <c r="B267" s="763">
        <v>7000016524</v>
      </c>
      <c r="C267" s="763">
        <v>1300</v>
      </c>
      <c r="D267" s="763">
        <v>480</v>
      </c>
      <c r="E267" s="763">
        <v>110</v>
      </c>
      <c r="F267" s="763" t="s">
        <v>840</v>
      </c>
      <c r="G267" s="763">
        <v>100003114</v>
      </c>
      <c r="H267" s="763">
        <v>995454</v>
      </c>
      <c r="I267" s="764"/>
      <c r="J267" s="763">
        <v>18</v>
      </c>
      <c r="K267" s="765"/>
      <c r="L267" s="771" t="s">
        <v>958</v>
      </c>
      <c r="M267" s="763" t="s">
        <v>902</v>
      </c>
      <c r="N267" s="763">
        <v>960</v>
      </c>
      <c r="O267" s="768"/>
      <c r="P267" s="766" t="str">
        <f t="shared" si="20"/>
        <v>INCLUDED</v>
      </c>
      <c r="Q267" s="514">
        <f t="shared" si="21"/>
        <v>0</v>
      </c>
      <c r="R267" s="451">
        <f t="shared" si="22"/>
        <v>0</v>
      </c>
      <c r="S267" s="628">
        <f>Discount!$J$36</f>
        <v>0</v>
      </c>
      <c r="T267" s="451">
        <f t="shared" si="23"/>
        <v>0</v>
      </c>
      <c r="U267" s="452">
        <f t="shared" si="24"/>
        <v>0</v>
      </c>
      <c r="V267" s="754">
        <f t="shared" si="25"/>
        <v>0</v>
      </c>
      <c r="W267" s="263"/>
      <c r="X267" s="263"/>
      <c r="Y267" s="263"/>
      <c r="Z267" s="263"/>
      <c r="AA267" s="263"/>
    </row>
    <row r="268" spans="1:27" ht="46.5" customHeight="1">
      <c r="A268" s="762">
        <v>248</v>
      </c>
      <c r="B268" s="763">
        <v>7000016524</v>
      </c>
      <c r="C268" s="763">
        <v>1300</v>
      </c>
      <c r="D268" s="763">
        <v>480</v>
      </c>
      <c r="E268" s="763">
        <v>120</v>
      </c>
      <c r="F268" s="763" t="s">
        <v>840</v>
      </c>
      <c r="G268" s="763">
        <v>100008110</v>
      </c>
      <c r="H268" s="763">
        <v>995421</v>
      </c>
      <c r="I268" s="764"/>
      <c r="J268" s="763">
        <v>18</v>
      </c>
      <c r="K268" s="765"/>
      <c r="L268" s="771" t="s">
        <v>959</v>
      </c>
      <c r="M268" s="763" t="s">
        <v>902</v>
      </c>
      <c r="N268" s="763">
        <v>5250</v>
      </c>
      <c r="O268" s="768"/>
      <c r="P268" s="766" t="str">
        <f t="shared" si="20"/>
        <v>INCLUDED</v>
      </c>
      <c r="Q268" s="514">
        <f t="shared" si="21"/>
        <v>0</v>
      </c>
      <c r="R268" s="451">
        <f t="shared" si="22"/>
        <v>0</v>
      </c>
      <c r="S268" s="628">
        <f>Discount!$J$36</f>
        <v>0</v>
      </c>
      <c r="T268" s="451">
        <f t="shared" si="23"/>
        <v>0</v>
      </c>
      <c r="U268" s="452">
        <f t="shared" si="24"/>
        <v>0</v>
      </c>
      <c r="V268" s="754">
        <f t="shared" si="25"/>
        <v>0</v>
      </c>
      <c r="W268" s="263"/>
      <c r="X268" s="263"/>
      <c r="Y268" s="263"/>
      <c r="Z268" s="263"/>
      <c r="AA268" s="263"/>
    </row>
    <row r="269" spans="1:27" ht="46.5" customHeight="1">
      <c r="A269" s="762">
        <v>249</v>
      </c>
      <c r="B269" s="763">
        <v>7000016524</v>
      </c>
      <c r="C269" s="763">
        <v>1300</v>
      </c>
      <c r="D269" s="763">
        <v>480</v>
      </c>
      <c r="E269" s="763">
        <v>130</v>
      </c>
      <c r="F269" s="763" t="s">
        <v>840</v>
      </c>
      <c r="G269" s="763">
        <v>100001457</v>
      </c>
      <c r="H269" s="763">
        <v>995421</v>
      </c>
      <c r="I269" s="764"/>
      <c r="J269" s="763">
        <v>18</v>
      </c>
      <c r="K269" s="765"/>
      <c r="L269" s="771" t="s">
        <v>960</v>
      </c>
      <c r="M269" s="763" t="s">
        <v>902</v>
      </c>
      <c r="N269" s="763">
        <v>277</v>
      </c>
      <c r="O269" s="768"/>
      <c r="P269" s="766" t="str">
        <f t="shared" si="20"/>
        <v>INCLUDED</v>
      </c>
      <c r="Q269" s="514">
        <f t="shared" si="21"/>
        <v>0</v>
      </c>
      <c r="R269" s="451">
        <f t="shared" si="22"/>
        <v>0</v>
      </c>
      <c r="S269" s="628">
        <f>Discount!$J$36</f>
        <v>0</v>
      </c>
      <c r="T269" s="451">
        <f t="shared" si="23"/>
        <v>0</v>
      </c>
      <c r="U269" s="452">
        <f t="shared" si="24"/>
        <v>0</v>
      </c>
      <c r="V269" s="754">
        <f t="shared" si="25"/>
        <v>0</v>
      </c>
      <c r="W269" s="263"/>
      <c r="X269" s="263"/>
      <c r="Y269" s="263"/>
      <c r="Z269" s="263"/>
      <c r="AA269" s="263"/>
    </row>
    <row r="270" spans="1:27" ht="46.5" customHeight="1">
      <c r="A270" s="762">
        <v>250</v>
      </c>
      <c r="B270" s="763">
        <v>7000016524</v>
      </c>
      <c r="C270" s="763">
        <v>1300</v>
      </c>
      <c r="D270" s="763">
        <v>480</v>
      </c>
      <c r="E270" s="763">
        <v>140</v>
      </c>
      <c r="F270" s="763" t="s">
        <v>840</v>
      </c>
      <c r="G270" s="763">
        <v>100001458</v>
      </c>
      <c r="H270" s="763">
        <v>995421</v>
      </c>
      <c r="I270" s="764"/>
      <c r="J270" s="763">
        <v>18</v>
      </c>
      <c r="K270" s="765"/>
      <c r="L270" s="771" t="s">
        <v>961</v>
      </c>
      <c r="M270" s="763" t="s">
        <v>902</v>
      </c>
      <c r="N270" s="763">
        <v>240</v>
      </c>
      <c r="O270" s="768"/>
      <c r="P270" s="766" t="str">
        <f t="shared" si="20"/>
        <v>INCLUDED</v>
      </c>
      <c r="Q270" s="514">
        <f t="shared" si="21"/>
        <v>0</v>
      </c>
      <c r="R270" s="451">
        <f t="shared" si="22"/>
        <v>0</v>
      </c>
      <c r="S270" s="628">
        <f>Discount!$J$36</f>
        <v>0</v>
      </c>
      <c r="T270" s="451">
        <f t="shared" si="23"/>
        <v>0</v>
      </c>
      <c r="U270" s="452">
        <f t="shared" si="24"/>
        <v>0</v>
      </c>
      <c r="V270" s="754">
        <f t="shared" si="25"/>
        <v>0</v>
      </c>
      <c r="W270" s="263"/>
      <c r="X270" s="263"/>
      <c r="Y270" s="263"/>
      <c r="Z270" s="263"/>
      <c r="AA270" s="263"/>
    </row>
    <row r="271" spans="1:27" ht="46.5" customHeight="1">
      <c r="A271" s="762">
        <v>251</v>
      </c>
      <c r="B271" s="763">
        <v>7000016524</v>
      </c>
      <c r="C271" s="763">
        <v>1300</v>
      </c>
      <c r="D271" s="763">
        <v>480</v>
      </c>
      <c r="E271" s="763">
        <v>150</v>
      </c>
      <c r="F271" s="763" t="s">
        <v>840</v>
      </c>
      <c r="G271" s="763">
        <v>100008611</v>
      </c>
      <c r="H271" s="763">
        <v>995477</v>
      </c>
      <c r="I271" s="764"/>
      <c r="J271" s="763">
        <v>18</v>
      </c>
      <c r="K271" s="765"/>
      <c r="L271" s="771" t="s">
        <v>962</v>
      </c>
      <c r="M271" s="763" t="s">
        <v>555</v>
      </c>
      <c r="N271" s="763">
        <v>200</v>
      </c>
      <c r="O271" s="768"/>
      <c r="P271" s="766" t="str">
        <f t="shared" si="20"/>
        <v>INCLUDED</v>
      </c>
      <c r="Q271" s="514">
        <f t="shared" si="21"/>
        <v>0</v>
      </c>
      <c r="R271" s="451">
        <f t="shared" si="22"/>
        <v>0</v>
      </c>
      <c r="S271" s="628">
        <f>Discount!$J$36</f>
        <v>0</v>
      </c>
      <c r="T271" s="451">
        <f t="shared" si="23"/>
        <v>0</v>
      </c>
      <c r="U271" s="452">
        <f t="shared" si="24"/>
        <v>0</v>
      </c>
      <c r="V271" s="754">
        <f t="shared" si="25"/>
        <v>0</v>
      </c>
      <c r="W271" s="263"/>
      <c r="X271" s="263"/>
      <c r="Y271" s="263"/>
      <c r="Z271" s="263"/>
      <c r="AA271" s="263"/>
    </row>
    <row r="272" spans="1:27" ht="46.5" customHeight="1">
      <c r="A272" s="762">
        <v>252</v>
      </c>
      <c r="B272" s="763">
        <v>7000016524</v>
      </c>
      <c r="C272" s="763">
        <v>1300</v>
      </c>
      <c r="D272" s="763">
        <v>480</v>
      </c>
      <c r="E272" s="763">
        <v>160</v>
      </c>
      <c r="F272" s="763" t="s">
        <v>840</v>
      </c>
      <c r="G272" s="763">
        <v>100001392</v>
      </c>
      <c r="H272" s="763">
        <v>995455</v>
      </c>
      <c r="I272" s="764"/>
      <c r="J272" s="763">
        <v>18</v>
      </c>
      <c r="K272" s="765"/>
      <c r="L272" s="771" t="s">
        <v>963</v>
      </c>
      <c r="M272" s="763" t="s">
        <v>299</v>
      </c>
      <c r="N272" s="763">
        <v>1</v>
      </c>
      <c r="O272" s="768"/>
      <c r="P272" s="766" t="str">
        <f t="shared" si="20"/>
        <v>INCLUDED</v>
      </c>
      <c r="Q272" s="514">
        <f t="shared" si="21"/>
        <v>0</v>
      </c>
      <c r="R272" s="451">
        <f t="shared" si="22"/>
        <v>0</v>
      </c>
      <c r="S272" s="628">
        <f>Discount!$J$36</f>
        <v>0</v>
      </c>
      <c r="T272" s="451">
        <f t="shared" si="23"/>
        <v>0</v>
      </c>
      <c r="U272" s="452">
        <f t="shared" si="24"/>
        <v>0</v>
      </c>
      <c r="V272" s="754">
        <f t="shared" si="25"/>
        <v>0</v>
      </c>
      <c r="W272" s="263"/>
      <c r="X272" s="263"/>
      <c r="Y272" s="263"/>
      <c r="Z272" s="263"/>
      <c r="AA272" s="263"/>
    </row>
    <row r="273" spans="1:27" ht="46.5" customHeight="1">
      <c r="A273" s="762">
        <v>253</v>
      </c>
      <c r="B273" s="763">
        <v>7000016524</v>
      </c>
      <c r="C273" s="763">
        <v>1300</v>
      </c>
      <c r="D273" s="763">
        <v>480</v>
      </c>
      <c r="E273" s="763">
        <v>170</v>
      </c>
      <c r="F273" s="763" t="s">
        <v>840</v>
      </c>
      <c r="G273" s="763">
        <v>130000761</v>
      </c>
      <c r="H273" s="763">
        <v>995428</v>
      </c>
      <c r="I273" s="764"/>
      <c r="J273" s="763">
        <v>18</v>
      </c>
      <c r="K273" s="765"/>
      <c r="L273" s="771" t="s">
        <v>964</v>
      </c>
      <c r="M273" s="763" t="s">
        <v>555</v>
      </c>
      <c r="N273" s="763">
        <v>70</v>
      </c>
      <c r="O273" s="768"/>
      <c r="P273" s="766" t="str">
        <f t="shared" si="20"/>
        <v>INCLUDED</v>
      </c>
      <c r="Q273" s="514">
        <f t="shared" si="21"/>
        <v>0</v>
      </c>
      <c r="R273" s="451">
        <f t="shared" si="22"/>
        <v>0</v>
      </c>
      <c r="S273" s="628">
        <f>Discount!$J$36</f>
        <v>0</v>
      </c>
      <c r="T273" s="451">
        <f t="shared" si="23"/>
        <v>0</v>
      </c>
      <c r="U273" s="452">
        <f t="shared" si="24"/>
        <v>0</v>
      </c>
      <c r="V273" s="754">
        <f t="shared" si="25"/>
        <v>0</v>
      </c>
      <c r="W273" s="263"/>
      <c r="X273" s="263"/>
      <c r="Y273" s="263"/>
      <c r="Z273" s="263"/>
      <c r="AA273" s="263"/>
    </row>
    <row r="274" spans="1:27" ht="46.5" customHeight="1">
      <c r="A274" s="762">
        <v>254</v>
      </c>
      <c r="B274" s="763">
        <v>7000016524</v>
      </c>
      <c r="C274" s="763">
        <v>1300</v>
      </c>
      <c r="D274" s="763">
        <v>480</v>
      </c>
      <c r="E274" s="763">
        <v>180</v>
      </c>
      <c r="F274" s="763" t="s">
        <v>840</v>
      </c>
      <c r="G274" s="763">
        <v>130000762</v>
      </c>
      <c r="H274" s="763">
        <v>995428</v>
      </c>
      <c r="I274" s="764"/>
      <c r="J274" s="763">
        <v>18</v>
      </c>
      <c r="K274" s="765"/>
      <c r="L274" s="771" t="s">
        <v>965</v>
      </c>
      <c r="M274" s="763" t="s">
        <v>555</v>
      </c>
      <c r="N274" s="763">
        <v>70</v>
      </c>
      <c r="O274" s="768"/>
      <c r="P274" s="766" t="str">
        <f t="shared" si="20"/>
        <v>INCLUDED</v>
      </c>
      <c r="Q274" s="514">
        <f t="shared" si="21"/>
        <v>0</v>
      </c>
      <c r="R274" s="451">
        <f t="shared" si="22"/>
        <v>0</v>
      </c>
      <c r="S274" s="628">
        <f>Discount!$J$36</f>
        <v>0</v>
      </c>
      <c r="T274" s="451">
        <f t="shared" si="23"/>
        <v>0</v>
      </c>
      <c r="U274" s="452">
        <f t="shared" si="24"/>
        <v>0</v>
      </c>
      <c r="V274" s="754">
        <f t="shared" si="25"/>
        <v>0</v>
      </c>
      <c r="W274" s="263"/>
      <c r="X274" s="263"/>
      <c r="Y274" s="263"/>
      <c r="Z274" s="263"/>
      <c r="AA274" s="263"/>
    </row>
    <row r="275" spans="1:27" ht="46.5" customHeight="1">
      <c r="A275" s="762">
        <v>255</v>
      </c>
      <c r="B275" s="763">
        <v>7000016524</v>
      </c>
      <c r="C275" s="763">
        <v>1300</v>
      </c>
      <c r="D275" s="763">
        <v>480</v>
      </c>
      <c r="E275" s="763">
        <v>190</v>
      </c>
      <c r="F275" s="763" t="s">
        <v>840</v>
      </c>
      <c r="G275" s="763">
        <v>100001735</v>
      </c>
      <c r="H275" s="763">
        <v>995462</v>
      </c>
      <c r="I275" s="764"/>
      <c r="J275" s="763">
        <v>18</v>
      </c>
      <c r="K275" s="765"/>
      <c r="L275" s="771" t="s">
        <v>966</v>
      </c>
      <c r="M275" s="763" t="s">
        <v>555</v>
      </c>
      <c r="N275" s="763">
        <v>10</v>
      </c>
      <c r="O275" s="768"/>
      <c r="P275" s="766" t="str">
        <f t="shared" si="20"/>
        <v>INCLUDED</v>
      </c>
      <c r="Q275" s="514">
        <f t="shared" si="21"/>
        <v>0</v>
      </c>
      <c r="R275" s="451">
        <f t="shared" si="22"/>
        <v>0</v>
      </c>
      <c r="S275" s="628">
        <f>Discount!$J$36</f>
        <v>0</v>
      </c>
      <c r="T275" s="451">
        <f t="shared" si="23"/>
        <v>0</v>
      </c>
      <c r="U275" s="452">
        <f t="shared" si="24"/>
        <v>0</v>
      </c>
      <c r="V275" s="754">
        <f t="shared" si="25"/>
        <v>0</v>
      </c>
      <c r="W275" s="263"/>
      <c r="X275" s="263"/>
      <c r="Y275" s="263"/>
      <c r="Z275" s="263"/>
      <c r="AA275" s="263"/>
    </row>
    <row r="276" spans="1:27" ht="46.5" customHeight="1">
      <c r="A276" s="762">
        <v>256</v>
      </c>
      <c r="B276" s="763">
        <v>7000016524</v>
      </c>
      <c r="C276" s="763">
        <v>1300</v>
      </c>
      <c r="D276" s="763">
        <v>480</v>
      </c>
      <c r="E276" s="763">
        <v>200</v>
      </c>
      <c r="F276" s="763" t="s">
        <v>840</v>
      </c>
      <c r="G276" s="763">
        <v>100001736</v>
      </c>
      <c r="H276" s="763">
        <v>995462</v>
      </c>
      <c r="I276" s="764"/>
      <c r="J276" s="763">
        <v>18</v>
      </c>
      <c r="K276" s="765"/>
      <c r="L276" s="771" t="s">
        <v>967</v>
      </c>
      <c r="M276" s="763" t="s">
        <v>555</v>
      </c>
      <c r="N276" s="763">
        <v>10</v>
      </c>
      <c r="O276" s="768"/>
      <c r="P276" s="766" t="str">
        <f t="shared" ref="P276:P354" si="26">IF(O276=0, "INCLUDED", IF(ISERROR(N276*O276), O276, N276*O276))</f>
        <v>INCLUDED</v>
      </c>
      <c r="Q276" s="514">
        <f t="shared" ref="Q276:Q354" si="27">IF(P276="Included",0,P276)</f>
        <v>0</v>
      </c>
      <c r="R276" s="451">
        <f t="shared" ref="R276:R354" si="28">IF( K276="",J276*(IF(P276="Included",0,P276))/100,K276*(IF(P276="Included",0,P276)))</f>
        <v>0</v>
      </c>
      <c r="S276" s="628">
        <f>Discount!$J$36</f>
        <v>0</v>
      </c>
      <c r="T276" s="451">
        <f t="shared" ref="T276:T354" si="29">S276*Q276</f>
        <v>0</v>
      </c>
      <c r="U276" s="452">
        <f t="shared" ref="U276:U354" si="30">IF(K276="",J276*T276/100,K276*T276)</f>
        <v>0</v>
      </c>
      <c r="V276" s="754">
        <f t="shared" ref="V276:V354" si="31">O276*N276</f>
        <v>0</v>
      </c>
      <c r="W276" s="263"/>
      <c r="X276" s="263"/>
      <c r="Y276" s="263"/>
      <c r="Z276" s="263"/>
      <c r="AA276" s="263"/>
    </row>
    <row r="277" spans="1:27" ht="46.5" customHeight="1">
      <c r="A277" s="762">
        <v>257</v>
      </c>
      <c r="B277" s="763">
        <v>7000016524</v>
      </c>
      <c r="C277" s="763">
        <v>1300</v>
      </c>
      <c r="D277" s="763">
        <v>480</v>
      </c>
      <c r="E277" s="763">
        <v>210</v>
      </c>
      <c r="F277" s="763" t="s">
        <v>840</v>
      </c>
      <c r="G277" s="763">
        <v>100001737</v>
      </c>
      <c r="H277" s="763">
        <v>995462</v>
      </c>
      <c r="I277" s="764"/>
      <c r="J277" s="763">
        <v>18</v>
      </c>
      <c r="K277" s="765"/>
      <c r="L277" s="771" t="s">
        <v>968</v>
      </c>
      <c r="M277" s="763" t="s">
        <v>555</v>
      </c>
      <c r="N277" s="763">
        <v>10</v>
      </c>
      <c r="O277" s="768"/>
      <c r="P277" s="766" t="str">
        <f t="shared" si="26"/>
        <v>INCLUDED</v>
      </c>
      <c r="Q277" s="514">
        <f t="shared" si="27"/>
        <v>0</v>
      </c>
      <c r="R277" s="451">
        <f t="shared" si="28"/>
        <v>0</v>
      </c>
      <c r="S277" s="628">
        <f>Discount!$J$36</f>
        <v>0</v>
      </c>
      <c r="T277" s="451">
        <f t="shared" si="29"/>
        <v>0</v>
      </c>
      <c r="U277" s="452">
        <f t="shared" si="30"/>
        <v>0</v>
      </c>
      <c r="V277" s="754">
        <f t="shared" si="31"/>
        <v>0</v>
      </c>
      <c r="W277" s="263"/>
      <c r="X277" s="263"/>
      <c r="Y277" s="263"/>
      <c r="Z277" s="263"/>
      <c r="AA277" s="263"/>
    </row>
    <row r="278" spans="1:27" ht="46.5" customHeight="1">
      <c r="A278" s="762">
        <v>258</v>
      </c>
      <c r="B278" s="763">
        <v>7000016524</v>
      </c>
      <c r="C278" s="763">
        <v>1300</v>
      </c>
      <c r="D278" s="763">
        <v>480</v>
      </c>
      <c r="E278" s="763">
        <v>220</v>
      </c>
      <c r="F278" s="763" t="s">
        <v>840</v>
      </c>
      <c r="G278" s="763">
        <v>100007701</v>
      </c>
      <c r="H278" s="763">
        <v>995462</v>
      </c>
      <c r="I278" s="764"/>
      <c r="J278" s="763">
        <v>18</v>
      </c>
      <c r="K278" s="765"/>
      <c r="L278" s="771" t="s">
        <v>969</v>
      </c>
      <c r="M278" s="763" t="s">
        <v>299</v>
      </c>
      <c r="N278" s="763">
        <v>2</v>
      </c>
      <c r="O278" s="768"/>
      <c r="P278" s="766" t="str">
        <f t="shared" si="26"/>
        <v>INCLUDED</v>
      </c>
      <c r="Q278" s="514">
        <f t="shared" si="27"/>
        <v>0</v>
      </c>
      <c r="R278" s="451">
        <f t="shared" si="28"/>
        <v>0</v>
      </c>
      <c r="S278" s="628">
        <f>Discount!$J$36</f>
        <v>0</v>
      </c>
      <c r="T278" s="451">
        <f t="shared" si="29"/>
        <v>0</v>
      </c>
      <c r="U278" s="452">
        <f t="shared" si="30"/>
        <v>0</v>
      </c>
      <c r="V278" s="754">
        <f t="shared" si="31"/>
        <v>0</v>
      </c>
      <c r="W278" s="263"/>
      <c r="X278" s="263"/>
      <c r="Y278" s="263"/>
      <c r="Z278" s="263"/>
      <c r="AA278" s="263"/>
    </row>
    <row r="279" spans="1:27" ht="46.5" customHeight="1">
      <c r="A279" s="762">
        <v>259</v>
      </c>
      <c r="B279" s="763">
        <v>7000016524</v>
      </c>
      <c r="C279" s="763">
        <v>1300</v>
      </c>
      <c r="D279" s="763">
        <v>480</v>
      </c>
      <c r="E279" s="763">
        <v>230</v>
      </c>
      <c r="F279" s="763" t="s">
        <v>840</v>
      </c>
      <c r="G279" s="763">
        <v>100001409</v>
      </c>
      <c r="H279" s="763">
        <v>995462</v>
      </c>
      <c r="I279" s="764"/>
      <c r="J279" s="763">
        <v>18</v>
      </c>
      <c r="K279" s="765"/>
      <c r="L279" s="771" t="s">
        <v>970</v>
      </c>
      <c r="M279" s="763" t="s">
        <v>299</v>
      </c>
      <c r="N279" s="763">
        <v>3</v>
      </c>
      <c r="O279" s="768"/>
      <c r="P279" s="766" t="str">
        <f t="shared" si="26"/>
        <v>INCLUDED</v>
      </c>
      <c r="Q279" s="514">
        <f t="shared" si="27"/>
        <v>0</v>
      </c>
      <c r="R279" s="451">
        <f t="shared" si="28"/>
        <v>0</v>
      </c>
      <c r="S279" s="628">
        <f>Discount!$J$36</f>
        <v>0</v>
      </c>
      <c r="T279" s="451">
        <f t="shared" si="29"/>
        <v>0</v>
      </c>
      <c r="U279" s="452">
        <f t="shared" si="30"/>
        <v>0</v>
      </c>
      <c r="V279" s="754">
        <f t="shared" si="31"/>
        <v>0</v>
      </c>
      <c r="W279" s="263"/>
      <c r="X279" s="263"/>
      <c r="Y279" s="263"/>
      <c r="Z279" s="263"/>
      <c r="AA279" s="263"/>
    </row>
    <row r="280" spans="1:27" ht="46.5" customHeight="1">
      <c r="A280" s="762">
        <v>260</v>
      </c>
      <c r="B280" s="763">
        <v>7000016524</v>
      </c>
      <c r="C280" s="763">
        <v>1300</v>
      </c>
      <c r="D280" s="763">
        <v>480</v>
      </c>
      <c r="E280" s="763">
        <v>240</v>
      </c>
      <c r="F280" s="763" t="s">
        <v>840</v>
      </c>
      <c r="G280" s="763">
        <v>100001412</v>
      </c>
      <c r="H280" s="763">
        <v>995462</v>
      </c>
      <c r="I280" s="764"/>
      <c r="J280" s="763">
        <v>18</v>
      </c>
      <c r="K280" s="765"/>
      <c r="L280" s="771" t="s">
        <v>971</v>
      </c>
      <c r="M280" s="763" t="s">
        <v>555</v>
      </c>
      <c r="N280" s="763">
        <v>950</v>
      </c>
      <c r="O280" s="768"/>
      <c r="P280" s="766" t="str">
        <f t="shared" si="26"/>
        <v>INCLUDED</v>
      </c>
      <c r="Q280" s="514">
        <f t="shared" si="27"/>
        <v>0</v>
      </c>
      <c r="R280" s="451">
        <f t="shared" si="28"/>
        <v>0</v>
      </c>
      <c r="S280" s="628">
        <f>Discount!$J$36</f>
        <v>0</v>
      </c>
      <c r="T280" s="451">
        <f t="shared" si="29"/>
        <v>0</v>
      </c>
      <c r="U280" s="452">
        <f t="shared" si="30"/>
        <v>0</v>
      </c>
      <c r="V280" s="754">
        <f t="shared" si="31"/>
        <v>0</v>
      </c>
      <c r="W280" s="263"/>
      <c r="X280" s="263"/>
      <c r="Y280" s="263"/>
      <c r="Z280" s="263"/>
      <c r="AA280" s="263"/>
    </row>
    <row r="281" spans="1:27" ht="46.5" customHeight="1">
      <c r="A281" s="762">
        <v>261</v>
      </c>
      <c r="B281" s="763">
        <v>7000016524</v>
      </c>
      <c r="C281" s="763">
        <v>1300</v>
      </c>
      <c r="D281" s="763">
        <v>480</v>
      </c>
      <c r="E281" s="763">
        <v>250</v>
      </c>
      <c r="F281" s="763" t="s">
        <v>840</v>
      </c>
      <c r="G281" s="763">
        <v>100001413</v>
      </c>
      <c r="H281" s="763">
        <v>995462</v>
      </c>
      <c r="I281" s="764"/>
      <c r="J281" s="763">
        <v>18</v>
      </c>
      <c r="K281" s="765"/>
      <c r="L281" s="771" t="s">
        <v>972</v>
      </c>
      <c r="M281" s="763" t="s">
        <v>555</v>
      </c>
      <c r="N281" s="763">
        <v>950</v>
      </c>
      <c r="O281" s="768"/>
      <c r="P281" s="766" t="str">
        <f t="shared" si="26"/>
        <v>INCLUDED</v>
      </c>
      <c r="Q281" s="514">
        <f t="shared" si="27"/>
        <v>0</v>
      </c>
      <c r="R281" s="451">
        <f t="shared" si="28"/>
        <v>0</v>
      </c>
      <c r="S281" s="628">
        <f>Discount!$J$36</f>
        <v>0</v>
      </c>
      <c r="T281" s="451">
        <f t="shared" si="29"/>
        <v>0</v>
      </c>
      <c r="U281" s="452">
        <f t="shared" si="30"/>
        <v>0</v>
      </c>
      <c r="V281" s="754">
        <f t="shared" si="31"/>
        <v>0</v>
      </c>
      <c r="W281" s="263"/>
      <c r="X281" s="263"/>
      <c r="Y281" s="263"/>
      <c r="Z281" s="263"/>
      <c r="AA281" s="263"/>
    </row>
    <row r="282" spans="1:27" ht="46.5" customHeight="1">
      <c r="A282" s="762">
        <v>262</v>
      </c>
      <c r="B282" s="763">
        <v>7000016524</v>
      </c>
      <c r="C282" s="763">
        <v>1300</v>
      </c>
      <c r="D282" s="763">
        <v>480</v>
      </c>
      <c r="E282" s="763">
        <v>260</v>
      </c>
      <c r="F282" s="763" t="s">
        <v>840</v>
      </c>
      <c r="G282" s="763">
        <v>100001414</v>
      </c>
      <c r="H282" s="763">
        <v>995462</v>
      </c>
      <c r="I282" s="764"/>
      <c r="J282" s="763">
        <v>18</v>
      </c>
      <c r="K282" s="765"/>
      <c r="L282" s="771" t="s">
        <v>973</v>
      </c>
      <c r="M282" s="763" t="s">
        <v>555</v>
      </c>
      <c r="N282" s="763">
        <v>450</v>
      </c>
      <c r="O282" s="768"/>
      <c r="P282" s="766" t="str">
        <f t="shared" si="26"/>
        <v>INCLUDED</v>
      </c>
      <c r="Q282" s="514">
        <f t="shared" si="27"/>
        <v>0</v>
      </c>
      <c r="R282" s="451">
        <f t="shared" si="28"/>
        <v>0</v>
      </c>
      <c r="S282" s="628">
        <f>Discount!$J$36</f>
        <v>0</v>
      </c>
      <c r="T282" s="451">
        <f t="shared" si="29"/>
        <v>0</v>
      </c>
      <c r="U282" s="452">
        <f t="shared" si="30"/>
        <v>0</v>
      </c>
      <c r="V282" s="754">
        <f t="shared" si="31"/>
        <v>0</v>
      </c>
      <c r="W282" s="263"/>
      <c r="X282" s="263"/>
      <c r="Y282" s="263"/>
      <c r="Z282" s="263"/>
      <c r="AA282" s="263"/>
    </row>
    <row r="283" spans="1:27" ht="46.5" customHeight="1">
      <c r="A283" s="762">
        <v>263</v>
      </c>
      <c r="B283" s="763">
        <v>7000016524</v>
      </c>
      <c r="C283" s="763">
        <v>1300</v>
      </c>
      <c r="D283" s="763">
        <v>480</v>
      </c>
      <c r="E283" s="763">
        <v>270</v>
      </c>
      <c r="F283" s="763" t="s">
        <v>840</v>
      </c>
      <c r="G283" s="763">
        <v>100001415</v>
      </c>
      <c r="H283" s="763">
        <v>995462</v>
      </c>
      <c r="I283" s="764"/>
      <c r="J283" s="763">
        <v>18</v>
      </c>
      <c r="K283" s="765"/>
      <c r="L283" s="771" t="s">
        <v>974</v>
      </c>
      <c r="M283" s="763" t="s">
        <v>555</v>
      </c>
      <c r="N283" s="763">
        <v>450</v>
      </c>
      <c r="O283" s="768"/>
      <c r="P283" s="766" t="str">
        <f t="shared" si="26"/>
        <v>INCLUDED</v>
      </c>
      <c r="Q283" s="514">
        <f t="shared" si="27"/>
        <v>0</v>
      </c>
      <c r="R283" s="451">
        <f t="shared" si="28"/>
        <v>0</v>
      </c>
      <c r="S283" s="628">
        <f>Discount!$J$36</f>
        <v>0</v>
      </c>
      <c r="T283" s="451">
        <f t="shared" si="29"/>
        <v>0</v>
      </c>
      <c r="U283" s="452">
        <f t="shared" si="30"/>
        <v>0</v>
      </c>
      <c r="V283" s="754">
        <f t="shared" si="31"/>
        <v>0</v>
      </c>
      <c r="W283" s="263"/>
      <c r="X283" s="263"/>
      <c r="Y283" s="263"/>
      <c r="Z283" s="263"/>
      <c r="AA283" s="263"/>
    </row>
    <row r="284" spans="1:27" ht="46.5" customHeight="1">
      <c r="A284" s="762">
        <v>264</v>
      </c>
      <c r="B284" s="763">
        <v>7000016524</v>
      </c>
      <c r="C284" s="763">
        <v>1300</v>
      </c>
      <c r="D284" s="763">
        <v>480</v>
      </c>
      <c r="E284" s="763">
        <v>280</v>
      </c>
      <c r="F284" s="763" t="s">
        <v>840</v>
      </c>
      <c r="G284" s="763">
        <v>100001743</v>
      </c>
      <c r="H284" s="763">
        <v>995414</v>
      </c>
      <c r="I284" s="764"/>
      <c r="J284" s="763">
        <v>18</v>
      </c>
      <c r="K284" s="765"/>
      <c r="L284" s="771" t="s">
        <v>975</v>
      </c>
      <c r="M284" s="763" t="s">
        <v>902</v>
      </c>
      <c r="N284" s="763">
        <v>1440</v>
      </c>
      <c r="O284" s="768"/>
      <c r="P284" s="766" t="str">
        <f t="shared" si="26"/>
        <v>INCLUDED</v>
      </c>
      <c r="Q284" s="514">
        <f t="shared" si="27"/>
        <v>0</v>
      </c>
      <c r="R284" s="451">
        <f t="shared" si="28"/>
        <v>0</v>
      </c>
      <c r="S284" s="628">
        <f>Discount!$J$36</f>
        <v>0</v>
      </c>
      <c r="T284" s="451">
        <f t="shared" si="29"/>
        <v>0</v>
      </c>
      <c r="U284" s="452">
        <f t="shared" si="30"/>
        <v>0</v>
      </c>
      <c r="V284" s="754">
        <f t="shared" si="31"/>
        <v>0</v>
      </c>
      <c r="W284" s="263"/>
      <c r="X284" s="263"/>
      <c r="Y284" s="263"/>
      <c r="Z284" s="263"/>
      <c r="AA284" s="263"/>
    </row>
    <row r="285" spans="1:27" ht="46.5" customHeight="1">
      <c r="A285" s="762">
        <v>265</v>
      </c>
      <c r="B285" s="763">
        <v>7000016524</v>
      </c>
      <c r="C285" s="763">
        <v>1300</v>
      </c>
      <c r="D285" s="763">
        <v>480</v>
      </c>
      <c r="E285" s="763">
        <v>290</v>
      </c>
      <c r="F285" s="763" t="s">
        <v>840</v>
      </c>
      <c r="G285" s="763">
        <v>100004431</v>
      </c>
      <c r="H285" s="763">
        <v>995416</v>
      </c>
      <c r="I285" s="764"/>
      <c r="J285" s="763">
        <v>18</v>
      </c>
      <c r="K285" s="765"/>
      <c r="L285" s="771" t="s">
        <v>976</v>
      </c>
      <c r="M285" s="763" t="s">
        <v>902</v>
      </c>
      <c r="N285" s="763">
        <v>140</v>
      </c>
      <c r="O285" s="768"/>
      <c r="P285" s="766" t="str">
        <f t="shared" si="26"/>
        <v>INCLUDED</v>
      </c>
      <c r="Q285" s="514">
        <f t="shared" si="27"/>
        <v>0</v>
      </c>
      <c r="R285" s="451">
        <f t="shared" si="28"/>
        <v>0</v>
      </c>
      <c r="S285" s="628">
        <f>Discount!$J$36</f>
        <v>0</v>
      </c>
      <c r="T285" s="451">
        <f t="shared" si="29"/>
        <v>0</v>
      </c>
      <c r="U285" s="452">
        <f t="shared" si="30"/>
        <v>0</v>
      </c>
      <c r="V285" s="754">
        <f t="shared" si="31"/>
        <v>0</v>
      </c>
      <c r="W285" s="263"/>
      <c r="X285" s="263"/>
      <c r="Y285" s="263"/>
      <c r="Z285" s="263"/>
      <c r="AA285" s="263"/>
    </row>
    <row r="286" spans="1:27" ht="46.5" customHeight="1">
      <c r="A286" s="762">
        <v>266</v>
      </c>
      <c r="B286" s="763">
        <v>7000016524</v>
      </c>
      <c r="C286" s="763">
        <v>1300</v>
      </c>
      <c r="D286" s="763">
        <v>480</v>
      </c>
      <c r="E286" s="763">
        <v>300</v>
      </c>
      <c r="F286" s="763" t="s">
        <v>840</v>
      </c>
      <c r="G286" s="763">
        <v>100004427</v>
      </c>
      <c r="H286" s="763">
        <v>995416</v>
      </c>
      <c r="I286" s="764"/>
      <c r="J286" s="763">
        <v>18</v>
      </c>
      <c r="K286" s="765"/>
      <c r="L286" s="771" t="s">
        <v>977</v>
      </c>
      <c r="M286" s="763" t="s">
        <v>902</v>
      </c>
      <c r="N286" s="763">
        <v>60</v>
      </c>
      <c r="O286" s="768"/>
      <c r="P286" s="766" t="str">
        <f t="shared" si="26"/>
        <v>INCLUDED</v>
      </c>
      <c r="Q286" s="514">
        <f t="shared" si="27"/>
        <v>0</v>
      </c>
      <c r="R286" s="451">
        <f t="shared" si="28"/>
        <v>0</v>
      </c>
      <c r="S286" s="628">
        <f>Discount!$J$36</f>
        <v>0</v>
      </c>
      <c r="T286" s="451">
        <f t="shared" si="29"/>
        <v>0</v>
      </c>
      <c r="U286" s="452">
        <f t="shared" si="30"/>
        <v>0</v>
      </c>
      <c r="V286" s="754">
        <f t="shared" si="31"/>
        <v>0</v>
      </c>
      <c r="W286" s="263"/>
      <c r="X286" s="263"/>
      <c r="Y286" s="263"/>
      <c r="Z286" s="263"/>
      <c r="AA286" s="263"/>
    </row>
    <row r="287" spans="1:27" ht="46.5" customHeight="1">
      <c r="A287" s="762">
        <v>267</v>
      </c>
      <c r="B287" s="763">
        <v>7000016524</v>
      </c>
      <c r="C287" s="763">
        <v>1300</v>
      </c>
      <c r="D287" s="763">
        <v>480</v>
      </c>
      <c r="E287" s="763">
        <v>310</v>
      </c>
      <c r="F287" s="763" t="s">
        <v>840</v>
      </c>
      <c r="G287" s="763">
        <v>100001744</v>
      </c>
      <c r="H287" s="763">
        <v>995414</v>
      </c>
      <c r="I287" s="764"/>
      <c r="J287" s="763">
        <v>18</v>
      </c>
      <c r="K287" s="765"/>
      <c r="L287" s="771" t="s">
        <v>978</v>
      </c>
      <c r="M287" s="763" t="s">
        <v>902</v>
      </c>
      <c r="N287" s="763">
        <v>540</v>
      </c>
      <c r="O287" s="768"/>
      <c r="P287" s="766" t="str">
        <f t="shared" si="26"/>
        <v>INCLUDED</v>
      </c>
      <c r="Q287" s="514">
        <f t="shared" si="27"/>
        <v>0</v>
      </c>
      <c r="R287" s="451">
        <f t="shared" si="28"/>
        <v>0</v>
      </c>
      <c r="S287" s="628">
        <f>Discount!$J$36</f>
        <v>0</v>
      </c>
      <c r="T287" s="451">
        <f t="shared" si="29"/>
        <v>0</v>
      </c>
      <c r="U287" s="452">
        <f t="shared" si="30"/>
        <v>0</v>
      </c>
      <c r="V287" s="754">
        <f t="shared" si="31"/>
        <v>0</v>
      </c>
      <c r="W287" s="263"/>
      <c r="X287" s="263"/>
      <c r="Y287" s="263"/>
      <c r="Z287" s="263"/>
      <c r="AA287" s="263"/>
    </row>
    <row r="288" spans="1:27" ht="46.5" customHeight="1">
      <c r="A288" s="762">
        <v>268</v>
      </c>
      <c r="B288" s="763">
        <v>7000016524</v>
      </c>
      <c r="C288" s="763">
        <v>1300</v>
      </c>
      <c r="D288" s="763">
        <v>480</v>
      </c>
      <c r="E288" s="763">
        <v>320</v>
      </c>
      <c r="F288" s="763" t="s">
        <v>840</v>
      </c>
      <c r="G288" s="763">
        <v>100004430</v>
      </c>
      <c r="H288" s="763">
        <v>995416</v>
      </c>
      <c r="I288" s="764"/>
      <c r="J288" s="763">
        <v>18</v>
      </c>
      <c r="K288" s="765"/>
      <c r="L288" s="771" t="s">
        <v>979</v>
      </c>
      <c r="M288" s="763" t="s">
        <v>902</v>
      </c>
      <c r="N288" s="763">
        <v>70</v>
      </c>
      <c r="O288" s="768"/>
      <c r="P288" s="766" t="str">
        <f t="shared" si="26"/>
        <v>INCLUDED</v>
      </c>
      <c r="Q288" s="514">
        <f t="shared" si="27"/>
        <v>0</v>
      </c>
      <c r="R288" s="451">
        <f t="shared" si="28"/>
        <v>0</v>
      </c>
      <c r="S288" s="628">
        <f>Discount!$J$36</f>
        <v>0</v>
      </c>
      <c r="T288" s="451">
        <f t="shared" si="29"/>
        <v>0</v>
      </c>
      <c r="U288" s="452">
        <f t="shared" si="30"/>
        <v>0</v>
      </c>
      <c r="V288" s="754">
        <f t="shared" si="31"/>
        <v>0</v>
      </c>
      <c r="W288" s="263"/>
      <c r="X288" s="263"/>
      <c r="Y288" s="263"/>
      <c r="Z288" s="263"/>
      <c r="AA288" s="263"/>
    </row>
    <row r="289" spans="1:27" ht="46.5" customHeight="1">
      <c r="A289" s="762">
        <v>269</v>
      </c>
      <c r="B289" s="763">
        <v>7000016524</v>
      </c>
      <c r="C289" s="763">
        <v>1300</v>
      </c>
      <c r="D289" s="763">
        <v>480</v>
      </c>
      <c r="E289" s="763">
        <v>330</v>
      </c>
      <c r="F289" s="763" t="s">
        <v>840</v>
      </c>
      <c r="G289" s="763">
        <v>100004426</v>
      </c>
      <c r="H289" s="763">
        <v>995416</v>
      </c>
      <c r="I289" s="764"/>
      <c r="J289" s="763">
        <v>18</v>
      </c>
      <c r="K289" s="765"/>
      <c r="L289" s="771" t="s">
        <v>980</v>
      </c>
      <c r="M289" s="763" t="s">
        <v>902</v>
      </c>
      <c r="N289" s="763">
        <v>40</v>
      </c>
      <c r="O289" s="768"/>
      <c r="P289" s="766" t="str">
        <f t="shared" si="26"/>
        <v>INCLUDED</v>
      </c>
      <c r="Q289" s="514">
        <f t="shared" si="27"/>
        <v>0</v>
      </c>
      <c r="R289" s="451">
        <f t="shared" si="28"/>
        <v>0</v>
      </c>
      <c r="S289" s="628">
        <f>Discount!$J$36</f>
        <v>0</v>
      </c>
      <c r="T289" s="451">
        <f t="shared" si="29"/>
        <v>0</v>
      </c>
      <c r="U289" s="452">
        <f t="shared" si="30"/>
        <v>0</v>
      </c>
      <c r="V289" s="754">
        <f t="shared" si="31"/>
        <v>0</v>
      </c>
      <c r="W289" s="263"/>
      <c r="X289" s="263"/>
      <c r="Y289" s="263"/>
      <c r="Z289" s="263"/>
      <c r="AA289" s="263"/>
    </row>
    <row r="290" spans="1:27" ht="46.5" customHeight="1">
      <c r="A290" s="762">
        <v>270</v>
      </c>
      <c r="B290" s="763">
        <v>7000016524</v>
      </c>
      <c r="C290" s="763">
        <v>1300</v>
      </c>
      <c r="D290" s="763">
        <v>480</v>
      </c>
      <c r="E290" s="763">
        <v>340</v>
      </c>
      <c r="F290" s="763" t="s">
        <v>840</v>
      </c>
      <c r="G290" s="763">
        <v>100002911</v>
      </c>
      <c r="H290" s="763">
        <v>995432</v>
      </c>
      <c r="I290" s="764"/>
      <c r="J290" s="763">
        <v>18</v>
      </c>
      <c r="K290" s="765"/>
      <c r="L290" s="771" t="s">
        <v>981</v>
      </c>
      <c r="M290" s="763" t="s">
        <v>893</v>
      </c>
      <c r="N290" s="763">
        <v>5000</v>
      </c>
      <c r="O290" s="768"/>
      <c r="P290" s="766" t="str">
        <f t="shared" si="26"/>
        <v>INCLUDED</v>
      </c>
      <c r="Q290" s="514">
        <f t="shared" si="27"/>
        <v>0</v>
      </c>
      <c r="R290" s="451">
        <f t="shared" si="28"/>
        <v>0</v>
      </c>
      <c r="S290" s="628">
        <f>Discount!$J$36</f>
        <v>0</v>
      </c>
      <c r="T290" s="451">
        <f t="shared" si="29"/>
        <v>0</v>
      </c>
      <c r="U290" s="452">
        <f t="shared" si="30"/>
        <v>0</v>
      </c>
      <c r="V290" s="754">
        <f t="shared" si="31"/>
        <v>0</v>
      </c>
      <c r="W290" s="263"/>
      <c r="X290" s="263"/>
      <c r="Y290" s="263"/>
      <c r="Z290" s="263"/>
      <c r="AA290" s="263"/>
    </row>
    <row r="291" spans="1:27" ht="46.5" customHeight="1">
      <c r="A291" s="762">
        <v>271</v>
      </c>
      <c r="B291" s="763">
        <v>7000016524</v>
      </c>
      <c r="C291" s="763">
        <v>1300</v>
      </c>
      <c r="D291" s="763">
        <v>480</v>
      </c>
      <c r="E291" s="763">
        <v>350</v>
      </c>
      <c r="F291" s="763" t="s">
        <v>840</v>
      </c>
      <c r="G291" s="763">
        <v>100002583</v>
      </c>
      <c r="H291" s="763">
        <v>995432</v>
      </c>
      <c r="I291" s="764"/>
      <c r="J291" s="763">
        <v>18</v>
      </c>
      <c r="K291" s="765"/>
      <c r="L291" s="771" t="s">
        <v>982</v>
      </c>
      <c r="M291" s="763" t="s">
        <v>893</v>
      </c>
      <c r="N291" s="763">
        <v>105000</v>
      </c>
      <c r="O291" s="768"/>
      <c r="P291" s="766" t="str">
        <f t="shared" si="26"/>
        <v>INCLUDED</v>
      </c>
      <c r="Q291" s="514">
        <f t="shared" si="27"/>
        <v>0</v>
      </c>
      <c r="R291" s="451">
        <f t="shared" si="28"/>
        <v>0</v>
      </c>
      <c r="S291" s="628">
        <f>Discount!$J$36</f>
        <v>0</v>
      </c>
      <c r="T291" s="451">
        <f t="shared" si="29"/>
        <v>0</v>
      </c>
      <c r="U291" s="452">
        <f t="shared" si="30"/>
        <v>0</v>
      </c>
      <c r="V291" s="754">
        <f t="shared" si="31"/>
        <v>0</v>
      </c>
      <c r="W291" s="263"/>
      <c r="X291" s="263"/>
      <c r="Y291" s="263"/>
      <c r="Z291" s="263"/>
      <c r="AA291" s="263"/>
    </row>
    <row r="292" spans="1:27" ht="46.5" customHeight="1">
      <c r="A292" s="762">
        <v>272</v>
      </c>
      <c r="B292" s="763">
        <v>7000016524</v>
      </c>
      <c r="C292" s="763">
        <v>1300</v>
      </c>
      <c r="D292" s="763">
        <v>480</v>
      </c>
      <c r="E292" s="763">
        <v>360</v>
      </c>
      <c r="F292" s="763" t="s">
        <v>840</v>
      </c>
      <c r="G292" s="763">
        <v>100001720</v>
      </c>
      <c r="H292" s="763">
        <v>995428</v>
      </c>
      <c r="I292" s="764"/>
      <c r="J292" s="763">
        <v>18</v>
      </c>
      <c r="K292" s="765"/>
      <c r="L292" s="771" t="s">
        <v>983</v>
      </c>
      <c r="M292" s="763" t="s">
        <v>893</v>
      </c>
      <c r="N292" s="763">
        <v>3289</v>
      </c>
      <c r="O292" s="768"/>
      <c r="P292" s="766" t="str">
        <f t="shared" si="26"/>
        <v>INCLUDED</v>
      </c>
      <c r="Q292" s="514">
        <f t="shared" si="27"/>
        <v>0</v>
      </c>
      <c r="R292" s="451">
        <f t="shared" si="28"/>
        <v>0</v>
      </c>
      <c r="S292" s="628">
        <f>Discount!$J$36</f>
        <v>0</v>
      </c>
      <c r="T292" s="451">
        <f t="shared" si="29"/>
        <v>0</v>
      </c>
      <c r="U292" s="452">
        <f t="shared" si="30"/>
        <v>0</v>
      </c>
      <c r="V292" s="754">
        <f t="shared" si="31"/>
        <v>0</v>
      </c>
      <c r="W292" s="263"/>
      <c r="X292" s="263"/>
      <c r="Y292" s="263"/>
      <c r="Z292" s="263"/>
      <c r="AA292" s="263"/>
    </row>
    <row r="293" spans="1:27" ht="46.5" customHeight="1">
      <c r="A293" s="762">
        <v>273</v>
      </c>
      <c r="B293" s="763">
        <v>7000016524</v>
      </c>
      <c r="C293" s="763">
        <v>1300</v>
      </c>
      <c r="D293" s="763">
        <v>480</v>
      </c>
      <c r="E293" s="763">
        <v>370</v>
      </c>
      <c r="F293" s="763" t="s">
        <v>840</v>
      </c>
      <c r="G293" s="763">
        <v>100001721</v>
      </c>
      <c r="H293" s="763">
        <v>995428</v>
      </c>
      <c r="I293" s="764"/>
      <c r="J293" s="763">
        <v>18</v>
      </c>
      <c r="K293" s="765"/>
      <c r="L293" s="771" t="s">
        <v>984</v>
      </c>
      <c r="M293" s="763" t="s">
        <v>893</v>
      </c>
      <c r="N293" s="763">
        <v>1800</v>
      </c>
      <c r="O293" s="768"/>
      <c r="P293" s="766" t="str">
        <f t="shared" si="26"/>
        <v>INCLUDED</v>
      </c>
      <c r="Q293" s="514">
        <f t="shared" si="27"/>
        <v>0</v>
      </c>
      <c r="R293" s="451">
        <f t="shared" si="28"/>
        <v>0</v>
      </c>
      <c r="S293" s="628">
        <f>Discount!$J$36</f>
        <v>0</v>
      </c>
      <c r="T293" s="451">
        <f t="shared" si="29"/>
        <v>0</v>
      </c>
      <c r="U293" s="452">
        <f t="shared" si="30"/>
        <v>0</v>
      </c>
      <c r="V293" s="754">
        <f t="shared" si="31"/>
        <v>0</v>
      </c>
      <c r="W293" s="263"/>
      <c r="X293" s="263"/>
      <c r="Y293" s="263"/>
      <c r="Z293" s="263"/>
      <c r="AA293" s="263"/>
    </row>
    <row r="294" spans="1:27" ht="46.5" customHeight="1">
      <c r="A294" s="762">
        <v>274</v>
      </c>
      <c r="B294" s="763">
        <v>7000016524</v>
      </c>
      <c r="C294" s="763">
        <v>1300</v>
      </c>
      <c r="D294" s="763">
        <v>480</v>
      </c>
      <c r="E294" s="763">
        <v>390</v>
      </c>
      <c r="F294" s="763" t="s">
        <v>840</v>
      </c>
      <c r="G294" s="763">
        <v>100019561</v>
      </c>
      <c r="H294" s="763">
        <v>995428</v>
      </c>
      <c r="I294" s="764"/>
      <c r="J294" s="763">
        <v>18</v>
      </c>
      <c r="K294" s="765"/>
      <c r="L294" s="771" t="s">
        <v>985</v>
      </c>
      <c r="M294" s="763" t="s">
        <v>902</v>
      </c>
      <c r="N294" s="763">
        <v>1600</v>
      </c>
      <c r="O294" s="768"/>
      <c r="P294" s="766" t="str">
        <f t="shared" si="26"/>
        <v>INCLUDED</v>
      </c>
      <c r="Q294" s="514">
        <f t="shared" si="27"/>
        <v>0</v>
      </c>
      <c r="R294" s="451">
        <f t="shared" si="28"/>
        <v>0</v>
      </c>
      <c r="S294" s="628">
        <f>Discount!$J$36</f>
        <v>0</v>
      </c>
      <c r="T294" s="451">
        <f t="shared" si="29"/>
        <v>0</v>
      </c>
      <c r="U294" s="452">
        <f t="shared" si="30"/>
        <v>0</v>
      </c>
      <c r="V294" s="754">
        <f t="shared" si="31"/>
        <v>0</v>
      </c>
      <c r="W294" s="263"/>
      <c r="X294" s="263"/>
      <c r="Y294" s="263"/>
      <c r="Z294" s="263"/>
      <c r="AA294" s="263"/>
    </row>
    <row r="295" spans="1:27" ht="46.5" customHeight="1">
      <c r="A295" s="762">
        <v>275</v>
      </c>
      <c r="B295" s="763">
        <v>7000016524</v>
      </c>
      <c r="C295" s="763">
        <v>1300</v>
      </c>
      <c r="D295" s="763">
        <v>480</v>
      </c>
      <c r="E295" s="763">
        <v>410</v>
      </c>
      <c r="F295" s="763" t="s">
        <v>840</v>
      </c>
      <c r="G295" s="763">
        <v>100001478</v>
      </c>
      <c r="H295" s="763">
        <v>995454</v>
      </c>
      <c r="I295" s="764"/>
      <c r="J295" s="763">
        <v>18</v>
      </c>
      <c r="K295" s="765"/>
      <c r="L295" s="771" t="s">
        <v>986</v>
      </c>
      <c r="M295" s="763" t="s">
        <v>555</v>
      </c>
      <c r="N295" s="763">
        <v>400</v>
      </c>
      <c r="O295" s="768"/>
      <c r="P295" s="766" t="str">
        <f t="shared" si="26"/>
        <v>INCLUDED</v>
      </c>
      <c r="Q295" s="514">
        <f t="shared" si="27"/>
        <v>0</v>
      </c>
      <c r="R295" s="451">
        <f t="shared" si="28"/>
        <v>0</v>
      </c>
      <c r="S295" s="628">
        <f>Discount!$J$36</f>
        <v>0</v>
      </c>
      <c r="T295" s="451">
        <f t="shared" si="29"/>
        <v>0</v>
      </c>
      <c r="U295" s="452">
        <f t="shared" si="30"/>
        <v>0</v>
      </c>
      <c r="V295" s="754">
        <f t="shared" si="31"/>
        <v>0</v>
      </c>
      <c r="W295" s="263"/>
      <c r="X295" s="263"/>
      <c r="Y295" s="263"/>
      <c r="Z295" s="263"/>
      <c r="AA295" s="263"/>
    </row>
    <row r="296" spans="1:27" ht="46.5" customHeight="1">
      <c r="A296" s="762">
        <v>276</v>
      </c>
      <c r="B296" s="763">
        <v>7000016524</v>
      </c>
      <c r="C296" s="763">
        <v>1300</v>
      </c>
      <c r="D296" s="763">
        <v>480</v>
      </c>
      <c r="E296" s="763">
        <v>420</v>
      </c>
      <c r="F296" s="763" t="s">
        <v>840</v>
      </c>
      <c r="G296" s="763">
        <v>100001479</v>
      </c>
      <c r="H296" s="763">
        <v>995454</v>
      </c>
      <c r="I296" s="764"/>
      <c r="J296" s="763">
        <v>18</v>
      </c>
      <c r="K296" s="765"/>
      <c r="L296" s="771" t="s">
        <v>987</v>
      </c>
      <c r="M296" s="763" t="s">
        <v>555</v>
      </c>
      <c r="N296" s="763">
        <v>400</v>
      </c>
      <c r="O296" s="768"/>
      <c r="P296" s="766" t="str">
        <f t="shared" si="26"/>
        <v>INCLUDED</v>
      </c>
      <c r="Q296" s="514">
        <f t="shared" si="27"/>
        <v>0</v>
      </c>
      <c r="R296" s="451">
        <f t="shared" si="28"/>
        <v>0</v>
      </c>
      <c r="S296" s="628">
        <f>Discount!$J$36</f>
        <v>0</v>
      </c>
      <c r="T296" s="451">
        <f t="shared" si="29"/>
        <v>0</v>
      </c>
      <c r="U296" s="452">
        <f t="shared" si="30"/>
        <v>0</v>
      </c>
      <c r="V296" s="754">
        <f t="shared" si="31"/>
        <v>0</v>
      </c>
      <c r="W296" s="263"/>
      <c r="X296" s="263"/>
      <c r="Y296" s="263"/>
      <c r="Z296" s="263"/>
      <c r="AA296" s="263"/>
    </row>
    <row r="297" spans="1:27" ht="46.5" customHeight="1">
      <c r="A297" s="762">
        <v>277</v>
      </c>
      <c r="B297" s="763">
        <v>7000016524</v>
      </c>
      <c r="C297" s="763">
        <v>1300</v>
      </c>
      <c r="D297" s="763">
        <v>480</v>
      </c>
      <c r="E297" s="763">
        <v>430</v>
      </c>
      <c r="F297" s="763" t="s">
        <v>840</v>
      </c>
      <c r="G297" s="763">
        <v>100001480</v>
      </c>
      <c r="H297" s="763">
        <v>995454</v>
      </c>
      <c r="I297" s="764"/>
      <c r="J297" s="763">
        <v>18</v>
      </c>
      <c r="K297" s="765"/>
      <c r="L297" s="771" t="s">
        <v>988</v>
      </c>
      <c r="M297" s="763" t="s">
        <v>555</v>
      </c>
      <c r="N297" s="763">
        <v>100</v>
      </c>
      <c r="O297" s="768"/>
      <c r="P297" s="766" t="str">
        <f t="shared" si="26"/>
        <v>INCLUDED</v>
      </c>
      <c r="Q297" s="514">
        <f t="shared" si="27"/>
        <v>0</v>
      </c>
      <c r="R297" s="451">
        <f t="shared" si="28"/>
        <v>0</v>
      </c>
      <c r="S297" s="628">
        <f>Discount!$J$36</f>
        <v>0</v>
      </c>
      <c r="T297" s="451">
        <f t="shared" si="29"/>
        <v>0</v>
      </c>
      <c r="U297" s="452">
        <f t="shared" si="30"/>
        <v>0</v>
      </c>
      <c r="V297" s="754">
        <f t="shared" si="31"/>
        <v>0</v>
      </c>
      <c r="W297" s="263"/>
      <c r="X297" s="263"/>
      <c r="Y297" s="263"/>
      <c r="Z297" s="263"/>
      <c r="AA297" s="263"/>
    </row>
    <row r="298" spans="1:27" ht="46.5" customHeight="1">
      <c r="A298" s="762">
        <v>278</v>
      </c>
      <c r="B298" s="763">
        <v>7000016524</v>
      </c>
      <c r="C298" s="763">
        <v>1300</v>
      </c>
      <c r="D298" s="763">
        <v>480</v>
      </c>
      <c r="E298" s="763">
        <v>440</v>
      </c>
      <c r="F298" s="763" t="s">
        <v>840</v>
      </c>
      <c r="G298" s="763">
        <v>100016667</v>
      </c>
      <c r="H298" s="763">
        <v>995451</v>
      </c>
      <c r="I298" s="764"/>
      <c r="J298" s="763">
        <v>18</v>
      </c>
      <c r="K298" s="765"/>
      <c r="L298" s="771" t="s">
        <v>989</v>
      </c>
      <c r="M298" s="763" t="s">
        <v>555</v>
      </c>
      <c r="N298" s="763">
        <v>200</v>
      </c>
      <c r="O298" s="768"/>
      <c r="P298" s="766" t="str">
        <f t="shared" si="26"/>
        <v>INCLUDED</v>
      </c>
      <c r="Q298" s="514">
        <f t="shared" si="27"/>
        <v>0</v>
      </c>
      <c r="R298" s="451">
        <f t="shared" si="28"/>
        <v>0</v>
      </c>
      <c r="S298" s="628">
        <f>Discount!$J$36</f>
        <v>0</v>
      </c>
      <c r="T298" s="451">
        <f t="shared" si="29"/>
        <v>0</v>
      </c>
      <c r="U298" s="452">
        <f t="shared" si="30"/>
        <v>0</v>
      </c>
      <c r="V298" s="754">
        <f t="shared" si="31"/>
        <v>0</v>
      </c>
      <c r="W298" s="263"/>
      <c r="X298" s="263"/>
      <c r="Y298" s="263"/>
      <c r="Z298" s="263"/>
      <c r="AA298" s="263"/>
    </row>
    <row r="299" spans="1:27" ht="46.5" customHeight="1">
      <c r="A299" s="762">
        <v>279</v>
      </c>
      <c r="B299" s="763">
        <v>7000016524</v>
      </c>
      <c r="C299" s="763">
        <v>1300</v>
      </c>
      <c r="D299" s="763">
        <v>480</v>
      </c>
      <c r="E299" s="763">
        <v>450</v>
      </c>
      <c r="F299" s="763" t="s">
        <v>840</v>
      </c>
      <c r="G299" s="763">
        <v>170002833</v>
      </c>
      <c r="H299" s="763">
        <v>998716</v>
      </c>
      <c r="I299" s="764"/>
      <c r="J299" s="763">
        <v>18</v>
      </c>
      <c r="K299" s="765"/>
      <c r="L299" s="771" t="s">
        <v>1017</v>
      </c>
      <c r="M299" s="763" t="s">
        <v>893</v>
      </c>
      <c r="N299" s="763">
        <v>3150</v>
      </c>
      <c r="O299" s="768"/>
      <c r="P299" s="766" t="str">
        <f t="shared" si="26"/>
        <v>INCLUDED</v>
      </c>
      <c r="Q299" s="514">
        <f t="shared" si="27"/>
        <v>0</v>
      </c>
      <c r="R299" s="451">
        <f t="shared" si="28"/>
        <v>0</v>
      </c>
      <c r="S299" s="628">
        <f>Discount!$J$36</f>
        <v>0</v>
      </c>
      <c r="T299" s="451">
        <f t="shared" si="29"/>
        <v>0</v>
      </c>
      <c r="U299" s="452">
        <f t="shared" si="30"/>
        <v>0</v>
      </c>
      <c r="V299" s="754">
        <f t="shared" si="31"/>
        <v>0</v>
      </c>
      <c r="W299" s="263"/>
      <c r="X299" s="263"/>
      <c r="Y299" s="263"/>
      <c r="Z299" s="263"/>
      <c r="AA299" s="263"/>
    </row>
    <row r="300" spans="1:27" ht="46.5" customHeight="1">
      <c r="A300" s="762">
        <v>280</v>
      </c>
      <c r="B300" s="763">
        <v>7000016524</v>
      </c>
      <c r="C300" s="763">
        <v>1300</v>
      </c>
      <c r="D300" s="763">
        <v>480</v>
      </c>
      <c r="E300" s="763">
        <v>460</v>
      </c>
      <c r="F300" s="763" t="s">
        <v>840</v>
      </c>
      <c r="G300" s="763">
        <v>100026388</v>
      </c>
      <c r="H300" s="763">
        <v>995451</v>
      </c>
      <c r="I300" s="764"/>
      <c r="J300" s="763">
        <v>18</v>
      </c>
      <c r="K300" s="765"/>
      <c r="L300" s="771" t="s">
        <v>1018</v>
      </c>
      <c r="M300" s="763" t="s">
        <v>1019</v>
      </c>
      <c r="N300" s="763">
        <v>13308</v>
      </c>
      <c r="O300" s="768"/>
      <c r="P300" s="766" t="str">
        <f t="shared" si="26"/>
        <v>INCLUDED</v>
      </c>
      <c r="Q300" s="514">
        <f t="shared" si="27"/>
        <v>0</v>
      </c>
      <c r="R300" s="451">
        <f t="shared" si="28"/>
        <v>0</v>
      </c>
      <c r="S300" s="628">
        <f>Discount!$J$36</f>
        <v>0</v>
      </c>
      <c r="T300" s="451">
        <f t="shared" si="29"/>
        <v>0</v>
      </c>
      <c r="U300" s="452">
        <f t="shared" si="30"/>
        <v>0</v>
      </c>
      <c r="V300" s="754">
        <f t="shared" si="31"/>
        <v>0</v>
      </c>
      <c r="W300" s="263"/>
      <c r="X300" s="263"/>
      <c r="Y300" s="263"/>
      <c r="Z300" s="263"/>
      <c r="AA300" s="263"/>
    </row>
    <row r="301" spans="1:27" ht="46.5" customHeight="1">
      <c r="A301" s="762">
        <v>281</v>
      </c>
      <c r="B301" s="763">
        <v>7000016524</v>
      </c>
      <c r="C301" s="763">
        <v>1300</v>
      </c>
      <c r="D301" s="763">
        <v>480</v>
      </c>
      <c r="E301" s="763">
        <v>470</v>
      </c>
      <c r="F301" s="763" t="s">
        <v>840</v>
      </c>
      <c r="G301" s="763">
        <v>100016609</v>
      </c>
      <c r="H301" s="763">
        <v>995451</v>
      </c>
      <c r="I301" s="764"/>
      <c r="J301" s="763">
        <v>18</v>
      </c>
      <c r="K301" s="765"/>
      <c r="L301" s="771" t="s">
        <v>1020</v>
      </c>
      <c r="M301" s="763" t="s">
        <v>893</v>
      </c>
      <c r="N301" s="763">
        <v>1367</v>
      </c>
      <c r="O301" s="768"/>
      <c r="P301" s="766" t="str">
        <f t="shared" si="26"/>
        <v>INCLUDED</v>
      </c>
      <c r="Q301" s="514">
        <f t="shared" si="27"/>
        <v>0</v>
      </c>
      <c r="R301" s="451">
        <f t="shared" si="28"/>
        <v>0</v>
      </c>
      <c r="S301" s="628">
        <f>Discount!$J$36</f>
        <v>0</v>
      </c>
      <c r="T301" s="451">
        <f t="shared" si="29"/>
        <v>0</v>
      </c>
      <c r="U301" s="452">
        <f t="shared" si="30"/>
        <v>0</v>
      </c>
      <c r="V301" s="754">
        <f t="shared" si="31"/>
        <v>0</v>
      </c>
      <c r="W301" s="263"/>
      <c r="X301" s="263"/>
      <c r="Y301" s="263"/>
      <c r="Z301" s="263"/>
      <c r="AA301" s="263"/>
    </row>
    <row r="302" spans="1:27" ht="46.5" customHeight="1">
      <c r="A302" s="762">
        <v>282</v>
      </c>
      <c r="B302" s="763">
        <v>7000016524</v>
      </c>
      <c r="C302" s="763">
        <v>1300</v>
      </c>
      <c r="D302" s="763">
        <v>480</v>
      </c>
      <c r="E302" s="763">
        <v>480</v>
      </c>
      <c r="F302" s="763" t="s">
        <v>840</v>
      </c>
      <c r="G302" s="763">
        <v>100026382</v>
      </c>
      <c r="H302" s="763">
        <v>995451</v>
      </c>
      <c r="I302" s="764"/>
      <c r="J302" s="763">
        <v>18</v>
      </c>
      <c r="K302" s="765"/>
      <c r="L302" s="771" t="s">
        <v>1021</v>
      </c>
      <c r="M302" s="763" t="s">
        <v>299</v>
      </c>
      <c r="N302" s="763">
        <v>3</v>
      </c>
      <c r="O302" s="768"/>
      <c r="P302" s="766" t="str">
        <f t="shared" si="26"/>
        <v>INCLUDED</v>
      </c>
      <c r="Q302" s="514">
        <f t="shared" si="27"/>
        <v>0</v>
      </c>
      <c r="R302" s="451">
        <f t="shared" si="28"/>
        <v>0</v>
      </c>
      <c r="S302" s="628">
        <f>Discount!$J$36</f>
        <v>0</v>
      </c>
      <c r="T302" s="451">
        <f t="shared" si="29"/>
        <v>0</v>
      </c>
      <c r="U302" s="452">
        <f t="shared" si="30"/>
        <v>0</v>
      </c>
      <c r="V302" s="754">
        <f t="shared" si="31"/>
        <v>0</v>
      </c>
      <c r="W302" s="263"/>
      <c r="X302" s="263"/>
      <c r="Y302" s="263"/>
      <c r="Z302" s="263"/>
      <c r="AA302" s="263"/>
    </row>
    <row r="303" spans="1:27" ht="46.5" customHeight="1">
      <c r="A303" s="762">
        <v>283</v>
      </c>
      <c r="B303" s="763">
        <v>7000016524</v>
      </c>
      <c r="C303" s="763">
        <v>1300</v>
      </c>
      <c r="D303" s="763">
        <v>480</v>
      </c>
      <c r="E303" s="763">
        <v>490</v>
      </c>
      <c r="F303" s="763" t="s">
        <v>840</v>
      </c>
      <c r="G303" s="763">
        <v>100026383</v>
      </c>
      <c r="H303" s="763">
        <v>995451</v>
      </c>
      <c r="I303" s="764"/>
      <c r="J303" s="763">
        <v>18</v>
      </c>
      <c r="K303" s="765"/>
      <c r="L303" s="771" t="s">
        <v>1022</v>
      </c>
      <c r="M303" s="763" t="s">
        <v>299</v>
      </c>
      <c r="N303" s="763">
        <v>3</v>
      </c>
      <c r="O303" s="768"/>
      <c r="P303" s="766" t="str">
        <f t="shared" si="26"/>
        <v>INCLUDED</v>
      </c>
      <c r="Q303" s="514">
        <f t="shared" si="27"/>
        <v>0</v>
      </c>
      <c r="R303" s="451">
        <f t="shared" si="28"/>
        <v>0</v>
      </c>
      <c r="S303" s="628">
        <f>Discount!$J$36</f>
        <v>0</v>
      </c>
      <c r="T303" s="451">
        <f t="shared" si="29"/>
        <v>0</v>
      </c>
      <c r="U303" s="452">
        <f t="shared" si="30"/>
        <v>0</v>
      </c>
      <c r="V303" s="754">
        <f t="shared" si="31"/>
        <v>0</v>
      </c>
      <c r="W303" s="263"/>
      <c r="X303" s="263"/>
      <c r="Y303" s="263"/>
      <c r="Z303" s="263"/>
      <c r="AA303" s="263"/>
    </row>
    <row r="304" spans="1:27" ht="46.5" customHeight="1">
      <c r="A304" s="762">
        <v>284</v>
      </c>
      <c r="B304" s="763">
        <v>7000016524</v>
      </c>
      <c r="C304" s="763">
        <v>1300</v>
      </c>
      <c r="D304" s="763">
        <v>480</v>
      </c>
      <c r="E304" s="763">
        <v>500</v>
      </c>
      <c r="F304" s="763" t="s">
        <v>840</v>
      </c>
      <c r="G304" s="763">
        <v>100026384</v>
      </c>
      <c r="H304" s="763">
        <v>995451</v>
      </c>
      <c r="I304" s="764"/>
      <c r="J304" s="763">
        <v>18</v>
      </c>
      <c r="K304" s="765"/>
      <c r="L304" s="771" t="s">
        <v>1023</v>
      </c>
      <c r="M304" s="763" t="s">
        <v>299</v>
      </c>
      <c r="N304" s="763">
        <v>3</v>
      </c>
      <c r="O304" s="768"/>
      <c r="P304" s="766" t="str">
        <f t="shared" si="26"/>
        <v>INCLUDED</v>
      </c>
      <c r="Q304" s="514">
        <f t="shared" si="27"/>
        <v>0</v>
      </c>
      <c r="R304" s="451">
        <f t="shared" si="28"/>
        <v>0</v>
      </c>
      <c r="S304" s="628">
        <f>Discount!$J$36</f>
        <v>0</v>
      </c>
      <c r="T304" s="451">
        <f t="shared" si="29"/>
        <v>0</v>
      </c>
      <c r="U304" s="452">
        <f t="shared" si="30"/>
        <v>0</v>
      </c>
      <c r="V304" s="754">
        <f t="shared" si="31"/>
        <v>0</v>
      </c>
      <c r="W304" s="263"/>
      <c r="X304" s="263"/>
      <c r="Y304" s="263"/>
      <c r="Z304" s="263"/>
      <c r="AA304" s="263"/>
    </row>
    <row r="305" spans="1:27" ht="46.5" customHeight="1">
      <c r="A305" s="762">
        <v>285</v>
      </c>
      <c r="B305" s="763">
        <v>7000016524</v>
      </c>
      <c r="C305" s="763">
        <v>1300</v>
      </c>
      <c r="D305" s="763">
        <v>480</v>
      </c>
      <c r="E305" s="763">
        <v>510</v>
      </c>
      <c r="F305" s="763" t="s">
        <v>840</v>
      </c>
      <c r="G305" s="763">
        <v>100026385</v>
      </c>
      <c r="H305" s="763">
        <v>995451</v>
      </c>
      <c r="I305" s="764"/>
      <c r="J305" s="763">
        <v>18</v>
      </c>
      <c r="K305" s="765"/>
      <c r="L305" s="771" t="s">
        <v>1024</v>
      </c>
      <c r="M305" s="763" t="s">
        <v>299</v>
      </c>
      <c r="N305" s="763">
        <v>11</v>
      </c>
      <c r="O305" s="768"/>
      <c r="P305" s="766" t="str">
        <f t="shared" si="26"/>
        <v>INCLUDED</v>
      </c>
      <c r="Q305" s="514">
        <f t="shared" si="27"/>
        <v>0</v>
      </c>
      <c r="R305" s="451">
        <f t="shared" si="28"/>
        <v>0</v>
      </c>
      <c r="S305" s="628">
        <f>Discount!$J$36</f>
        <v>0</v>
      </c>
      <c r="T305" s="451">
        <f t="shared" si="29"/>
        <v>0</v>
      </c>
      <c r="U305" s="452">
        <f t="shared" si="30"/>
        <v>0</v>
      </c>
      <c r="V305" s="754">
        <f t="shared" si="31"/>
        <v>0</v>
      </c>
      <c r="W305" s="263"/>
      <c r="X305" s="263"/>
      <c r="Y305" s="263"/>
      <c r="Z305" s="263"/>
      <c r="AA305" s="263"/>
    </row>
    <row r="306" spans="1:27" ht="46.5" customHeight="1">
      <c r="A306" s="762">
        <v>286</v>
      </c>
      <c r="B306" s="763">
        <v>7000016524</v>
      </c>
      <c r="C306" s="763">
        <v>1300</v>
      </c>
      <c r="D306" s="763">
        <v>480</v>
      </c>
      <c r="E306" s="763">
        <v>520</v>
      </c>
      <c r="F306" s="763" t="s">
        <v>840</v>
      </c>
      <c r="G306" s="763">
        <v>100026386</v>
      </c>
      <c r="H306" s="763">
        <v>995451</v>
      </c>
      <c r="I306" s="764"/>
      <c r="J306" s="763">
        <v>18</v>
      </c>
      <c r="K306" s="765"/>
      <c r="L306" s="771" t="s">
        <v>1025</v>
      </c>
      <c r="M306" s="763" t="s">
        <v>299</v>
      </c>
      <c r="N306" s="763">
        <v>11</v>
      </c>
      <c r="O306" s="768"/>
      <c r="P306" s="766" t="str">
        <f t="shared" si="26"/>
        <v>INCLUDED</v>
      </c>
      <c r="Q306" s="514">
        <f t="shared" si="27"/>
        <v>0</v>
      </c>
      <c r="R306" s="451">
        <f t="shared" si="28"/>
        <v>0</v>
      </c>
      <c r="S306" s="628">
        <f>Discount!$J$36</f>
        <v>0</v>
      </c>
      <c r="T306" s="451">
        <f t="shared" si="29"/>
        <v>0</v>
      </c>
      <c r="U306" s="452">
        <f t="shared" si="30"/>
        <v>0</v>
      </c>
      <c r="V306" s="754">
        <f t="shared" si="31"/>
        <v>0</v>
      </c>
      <c r="W306" s="263"/>
      <c r="X306" s="263"/>
      <c r="Y306" s="263"/>
      <c r="Z306" s="263"/>
      <c r="AA306" s="263"/>
    </row>
    <row r="307" spans="1:27" ht="46.5" customHeight="1">
      <c r="A307" s="762">
        <v>287</v>
      </c>
      <c r="B307" s="763">
        <v>7000016524</v>
      </c>
      <c r="C307" s="763">
        <v>1300</v>
      </c>
      <c r="D307" s="763">
        <v>480</v>
      </c>
      <c r="E307" s="763">
        <v>530</v>
      </c>
      <c r="F307" s="763" t="s">
        <v>840</v>
      </c>
      <c r="G307" s="763">
        <v>100026387</v>
      </c>
      <c r="H307" s="763">
        <v>995451</v>
      </c>
      <c r="I307" s="764"/>
      <c r="J307" s="763">
        <v>18</v>
      </c>
      <c r="K307" s="765"/>
      <c r="L307" s="771" t="s">
        <v>1026</v>
      </c>
      <c r="M307" s="763" t="s">
        <v>299</v>
      </c>
      <c r="N307" s="763">
        <v>11</v>
      </c>
      <c r="O307" s="768"/>
      <c r="P307" s="766" t="str">
        <f t="shared" si="26"/>
        <v>INCLUDED</v>
      </c>
      <c r="Q307" s="514">
        <f t="shared" si="27"/>
        <v>0</v>
      </c>
      <c r="R307" s="451">
        <f t="shared" si="28"/>
        <v>0</v>
      </c>
      <c r="S307" s="628">
        <f>Discount!$J$36</f>
        <v>0</v>
      </c>
      <c r="T307" s="451">
        <f t="shared" si="29"/>
        <v>0</v>
      </c>
      <c r="U307" s="452">
        <f t="shared" si="30"/>
        <v>0</v>
      </c>
      <c r="V307" s="754">
        <f t="shared" si="31"/>
        <v>0</v>
      </c>
      <c r="W307" s="263"/>
      <c r="X307" s="263"/>
      <c r="Y307" s="263"/>
      <c r="Z307" s="263"/>
      <c r="AA307" s="263"/>
    </row>
    <row r="308" spans="1:27" ht="46.5" customHeight="1">
      <c r="A308" s="762">
        <v>288</v>
      </c>
      <c r="B308" s="763">
        <v>7000016524</v>
      </c>
      <c r="C308" s="763">
        <v>1300</v>
      </c>
      <c r="D308" s="763">
        <v>480</v>
      </c>
      <c r="E308" s="763">
        <v>540</v>
      </c>
      <c r="F308" s="763" t="s">
        <v>840</v>
      </c>
      <c r="G308" s="763">
        <v>120002789</v>
      </c>
      <c r="H308" s="763">
        <v>995451</v>
      </c>
      <c r="I308" s="764"/>
      <c r="J308" s="763">
        <v>18</v>
      </c>
      <c r="K308" s="765"/>
      <c r="L308" s="771" t="s">
        <v>1027</v>
      </c>
      <c r="M308" s="763" t="s">
        <v>299</v>
      </c>
      <c r="N308" s="763">
        <v>2202</v>
      </c>
      <c r="O308" s="768"/>
      <c r="P308" s="766" t="str">
        <f t="shared" si="26"/>
        <v>INCLUDED</v>
      </c>
      <c r="Q308" s="514">
        <f t="shared" si="27"/>
        <v>0</v>
      </c>
      <c r="R308" s="451">
        <f t="shared" si="28"/>
        <v>0</v>
      </c>
      <c r="S308" s="628">
        <f>Discount!$J$36</f>
        <v>0</v>
      </c>
      <c r="T308" s="451">
        <f t="shared" si="29"/>
        <v>0</v>
      </c>
      <c r="U308" s="452">
        <f t="shared" si="30"/>
        <v>0</v>
      </c>
      <c r="V308" s="754">
        <f t="shared" si="31"/>
        <v>0</v>
      </c>
      <c r="W308" s="263"/>
      <c r="X308" s="263"/>
      <c r="Y308" s="263"/>
      <c r="Z308" s="263"/>
      <c r="AA308" s="263"/>
    </row>
    <row r="309" spans="1:27" ht="46.5" customHeight="1">
      <c r="A309" s="762">
        <v>289</v>
      </c>
      <c r="B309" s="763">
        <v>7000016524</v>
      </c>
      <c r="C309" s="763">
        <v>1300</v>
      </c>
      <c r="D309" s="763">
        <v>480</v>
      </c>
      <c r="E309" s="763">
        <v>550</v>
      </c>
      <c r="F309" s="763" t="s">
        <v>840</v>
      </c>
      <c r="G309" s="763">
        <v>100001433</v>
      </c>
      <c r="H309" s="763">
        <v>995435</v>
      </c>
      <c r="I309" s="764"/>
      <c r="J309" s="763">
        <v>18</v>
      </c>
      <c r="K309" s="765"/>
      <c r="L309" s="771" t="s">
        <v>1028</v>
      </c>
      <c r="M309" s="763" t="s">
        <v>607</v>
      </c>
      <c r="N309" s="763">
        <v>1</v>
      </c>
      <c r="O309" s="768"/>
      <c r="P309" s="766" t="str">
        <f t="shared" si="26"/>
        <v>INCLUDED</v>
      </c>
      <c r="Q309" s="514">
        <f t="shared" si="27"/>
        <v>0</v>
      </c>
      <c r="R309" s="451">
        <f t="shared" si="28"/>
        <v>0</v>
      </c>
      <c r="S309" s="628">
        <f>Discount!$J$36</f>
        <v>0</v>
      </c>
      <c r="T309" s="451">
        <f t="shared" si="29"/>
        <v>0</v>
      </c>
      <c r="U309" s="452">
        <f t="shared" si="30"/>
        <v>0</v>
      </c>
      <c r="V309" s="754">
        <f t="shared" si="31"/>
        <v>0</v>
      </c>
      <c r="W309" s="263"/>
      <c r="X309" s="263"/>
      <c r="Y309" s="263"/>
      <c r="Z309" s="263"/>
      <c r="AA309" s="263"/>
    </row>
    <row r="310" spans="1:27" ht="46.5" customHeight="1">
      <c r="A310" s="762">
        <v>290</v>
      </c>
      <c r="B310" s="763">
        <v>7000016524</v>
      </c>
      <c r="C310" s="763">
        <v>1340</v>
      </c>
      <c r="D310" s="763">
        <v>500</v>
      </c>
      <c r="E310" s="763">
        <v>40</v>
      </c>
      <c r="F310" s="763" t="s">
        <v>844</v>
      </c>
      <c r="G310" s="763">
        <v>100001677</v>
      </c>
      <c r="H310" s="763">
        <v>995455</v>
      </c>
      <c r="I310" s="764"/>
      <c r="J310" s="763">
        <v>18</v>
      </c>
      <c r="K310" s="765"/>
      <c r="L310" s="771" t="s">
        <v>910</v>
      </c>
      <c r="M310" s="763" t="s">
        <v>299</v>
      </c>
      <c r="N310" s="763">
        <v>168</v>
      </c>
      <c r="O310" s="768"/>
      <c r="P310" s="766" t="str">
        <f t="shared" si="26"/>
        <v>INCLUDED</v>
      </c>
      <c r="Q310" s="514">
        <f t="shared" si="27"/>
        <v>0</v>
      </c>
      <c r="R310" s="451">
        <f t="shared" si="28"/>
        <v>0</v>
      </c>
      <c r="S310" s="628">
        <f>Discount!$J$36</f>
        <v>0</v>
      </c>
      <c r="T310" s="451">
        <f t="shared" si="29"/>
        <v>0</v>
      </c>
      <c r="U310" s="452">
        <f t="shared" si="30"/>
        <v>0</v>
      </c>
      <c r="V310" s="754">
        <f t="shared" si="31"/>
        <v>0</v>
      </c>
      <c r="W310" s="263"/>
      <c r="X310" s="263"/>
      <c r="Y310" s="263"/>
      <c r="Z310" s="263"/>
      <c r="AA310" s="263"/>
    </row>
    <row r="311" spans="1:27" ht="46.5" customHeight="1">
      <c r="A311" s="762">
        <v>291</v>
      </c>
      <c r="B311" s="763">
        <v>7000016524</v>
      </c>
      <c r="C311" s="763">
        <v>1340</v>
      </c>
      <c r="D311" s="763">
        <v>500</v>
      </c>
      <c r="E311" s="763">
        <v>50</v>
      </c>
      <c r="F311" s="763" t="s">
        <v>844</v>
      </c>
      <c r="G311" s="763">
        <v>100002255</v>
      </c>
      <c r="H311" s="763">
        <v>995455</v>
      </c>
      <c r="I311" s="764"/>
      <c r="J311" s="763">
        <v>18</v>
      </c>
      <c r="K311" s="765"/>
      <c r="L311" s="771" t="s">
        <v>990</v>
      </c>
      <c r="M311" s="763" t="s">
        <v>299</v>
      </c>
      <c r="N311" s="763">
        <v>16</v>
      </c>
      <c r="O311" s="768"/>
      <c r="P311" s="766" t="str">
        <f t="shared" ref="P311:P320" si="32">IF(O311=0, "INCLUDED", IF(ISERROR(N311*O311), O311, N311*O311))</f>
        <v>INCLUDED</v>
      </c>
      <c r="Q311" s="514">
        <f t="shared" ref="Q311:Q320" si="33">IF(P311="Included",0,P311)</f>
        <v>0</v>
      </c>
      <c r="R311" s="451">
        <f t="shared" ref="R311:R320" si="34">IF( K311="",J311*(IF(P311="Included",0,P311))/100,K311*(IF(P311="Included",0,P311)))</f>
        <v>0</v>
      </c>
      <c r="S311" s="628">
        <f>Discount!$J$36</f>
        <v>0</v>
      </c>
      <c r="T311" s="451">
        <f t="shared" ref="T311:T320" si="35">S311*Q311</f>
        <v>0</v>
      </c>
      <c r="U311" s="452">
        <f t="shared" ref="U311:U320" si="36">IF(K311="",J311*T311/100,K311*T311)</f>
        <v>0</v>
      </c>
      <c r="V311" s="754">
        <f t="shared" ref="V311:V320" si="37">O311*N311</f>
        <v>0</v>
      </c>
      <c r="W311" s="263"/>
      <c r="X311" s="263"/>
      <c r="Y311" s="263"/>
      <c r="Z311" s="263"/>
      <c r="AA311" s="263"/>
    </row>
    <row r="312" spans="1:27" ht="46.5" customHeight="1">
      <c r="A312" s="762">
        <v>292</v>
      </c>
      <c r="B312" s="763">
        <v>7000016524</v>
      </c>
      <c r="C312" s="763">
        <v>1340</v>
      </c>
      <c r="D312" s="763">
        <v>500</v>
      </c>
      <c r="E312" s="763">
        <v>60</v>
      </c>
      <c r="F312" s="763" t="s">
        <v>844</v>
      </c>
      <c r="G312" s="763">
        <v>100001674</v>
      </c>
      <c r="H312" s="763">
        <v>995455</v>
      </c>
      <c r="I312" s="764"/>
      <c r="J312" s="763">
        <v>18</v>
      </c>
      <c r="K312" s="765"/>
      <c r="L312" s="771" t="s">
        <v>908</v>
      </c>
      <c r="M312" s="763" t="s">
        <v>299</v>
      </c>
      <c r="N312" s="763">
        <v>240</v>
      </c>
      <c r="O312" s="768"/>
      <c r="P312" s="766" t="str">
        <f t="shared" si="32"/>
        <v>INCLUDED</v>
      </c>
      <c r="Q312" s="514">
        <f t="shared" si="33"/>
        <v>0</v>
      </c>
      <c r="R312" s="451">
        <f t="shared" si="34"/>
        <v>0</v>
      </c>
      <c r="S312" s="628">
        <f>Discount!$J$36</f>
        <v>0</v>
      </c>
      <c r="T312" s="451">
        <f t="shared" si="35"/>
        <v>0</v>
      </c>
      <c r="U312" s="452">
        <f t="shared" si="36"/>
        <v>0</v>
      </c>
      <c r="V312" s="754">
        <f t="shared" si="37"/>
        <v>0</v>
      </c>
      <c r="W312" s="263"/>
      <c r="X312" s="263"/>
      <c r="Y312" s="263"/>
      <c r="Z312" s="263"/>
      <c r="AA312" s="263"/>
    </row>
    <row r="313" spans="1:27" ht="46.5" customHeight="1">
      <c r="A313" s="762">
        <v>293</v>
      </c>
      <c r="B313" s="763">
        <v>7000016524</v>
      </c>
      <c r="C313" s="763">
        <v>1480</v>
      </c>
      <c r="D313" s="763">
        <v>520</v>
      </c>
      <c r="E313" s="763">
        <v>10</v>
      </c>
      <c r="F313" s="763" t="s">
        <v>845</v>
      </c>
      <c r="G313" s="763">
        <v>100002812</v>
      </c>
      <c r="H313" s="763">
        <v>998734</v>
      </c>
      <c r="I313" s="764"/>
      <c r="J313" s="763">
        <v>18</v>
      </c>
      <c r="K313" s="765"/>
      <c r="L313" s="771" t="s">
        <v>877</v>
      </c>
      <c r="M313" s="763" t="s">
        <v>299</v>
      </c>
      <c r="N313" s="763">
        <v>1</v>
      </c>
      <c r="O313" s="768"/>
      <c r="P313" s="766" t="str">
        <f t="shared" si="32"/>
        <v>INCLUDED</v>
      </c>
      <c r="Q313" s="514">
        <f t="shared" si="33"/>
        <v>0</v>
      </c>
      <c r="R313" s="451">
        <f t="shared" si="34"/>
        <v>0</v>
      </c>
      <c r="S313" s="628">
        <f>Discount!$J$36</f>
        <v>0</v>
      </c>
      <c r="T313" s="451">
        <f t="shared" si="35"/>
        <v>0</v>
      </c>
      <c r="U313" s="452">
        <f t="shared" si="36"/>
        <v>0</v>
      </c>
      <c r="V313" s="754">
        <f t="shared" si="37"/>
        <v>0</v>
      </c>
      <c r="W313" s="263"/>
      <c r="X313" s="263"/>
      <c r="Y313" s="263"/>
      <c r="Z313" s="263"/>
      <c r="AA313" s="263"/>
    </row>
    <row r="314" spans="1:27" ht="46.5" customHeight="1">
      <c r="A314" s="762">
        <v>294</v>
      </c>
      <c r="B314" s="763">
        <v>7000016524</v>
      </c>
      <c r="C314" s="763">
        <v>1480</v>
      </c>
      <c r="D314" s="763">
        <v>520</v>
      </c>
      <c r="E314" s="763">
        <v>50</v>
      </c>
      <c r="F314" s="763" t="s">
        <v>845</v>
      </c>
      <c r="G314" s="763">
        <v>100002825</v>
      </c>
      <c r="H314" s="763">
        <v>998734</v>
      </c>
      <c r="I314" s="764"/>
      <c r="J314" s="763">
        <v>18</v>
      </c>
      <c r="K314" s="765"/>
      <c r="L314" s="771" t="s">
        <v>880</v>
      </c>
      <c r="M314" s="763" t="s">
        <v>300</v>
      </c>
      <c r="N314" s="763">
        <v>2</v>
      </c>
      <c r="O314" s="768"/>
      <c r="P314" s="766" t="str">
        <f t="shared" si="32"/>
        <v>INCLUDED</v>
      </c>
      <c r="Q314" s="514">
        <f t="shared" si="33"/>
        <v>0</v>
      </c>
      <c r="R314" s="451">
        <f t="shared" si="34"/>
        <v>0</v>
      </c>
      <c r="S314" s="628">
        <f>Discount!$J$36</f>
        <v>0</v>
      </c>
      <c r="T314" s="451">
        <f t="shared" si="35"/>
        <v>0</v>
      </c>
      <c r="U314" s="452">
        <f t="shared" si="36"/>
        <v>0</v>
      </c>
      <c r="V314" s="754">
        <f t="shared" si="37"/>
        <v>0</v>
      </c>
      <c r="W314" s="263"/>
      <c r="X314" s="263"/>
      <c r="Y314" s="263"/>
      <c r="Z314" s="263"/>
      <c r="AA314" s="263"/>
    </row>
    <row r="315" spans="1:27" ht="46.5" customHeight="1">
      <c r="A315" s="762">
        <v>295</v>
      </c>
      <c r="B315" s="763">
        <v>7000016524</v>
      </c>
      <c r="C315" s="763">
        <v>1480</v>
      </c>
      <c r="D315" s="763">
        <v>520</v>
      </c>
      <c r="E315" s="763">
        <v>60</v>
      </c>
      <c r="F315" s="763" t="s">
        <v>845</v>
      </c>
      <c r="G315" s="763">
        <v>170000550</v>
      </c>
      <c r="H315" s="763">
        <v>998336</v>
      </c>
      <c r="I315" s="764"/>
      <c r="J315" s="763">
        <v>18</v>
      </c>
      <c r="K315" s="765"/>
      <c r="L315" s="771" t="s">
        <v>881</v>
      </c>
      <c r="M315" s="763" t="s">
        <v>299</v>
      </c>
      <c r="N315" s="763">
        <v>2</v>
      </c>
      <c r="O315" s="768"/>
      <c r="P315" s="766" t="str">
        <f t="shared" si="32"/>
        <v>INCLUDED</v>
      </c>
      <c r="Q315" s="514">
        <f t="shared" si="33"/>
        <v>0</v>
      </c>
      <c r="R315" s="451">
        <f t="shared" si="34"/>
        <v>0</v>
      </c>
      <c r="S315" s="628">
        <f>Discount!$J$36</f>
        <v>0</v>
      </c>
      <c r="T315" s="451">
        <f t="shared" si="35"/>
        <v>0</v>
      </c>
      <c r="U315" s="452">
        <f t="shared" si="36"/>
        <v>0</v>
      </c>
      <c r="V315" s="754">
        <f t="shared" si="37"/>
        <v>0</v>
      </c>
      <c r="W315" s="263"/>
      <c r="X315" s="263"/>
      <c r="Y315" s="263"/>
      <c r="Z315" s="263"/>
      <c r="AA315" s="263"/>
    </row>
    <row r="316" spans="1:27" ht="46.5" customHeight="1">
      <c r="A316" s="762">
        <v>296</v>
      </c>
      <c r="B316" s="763">
        <v>7000016524</v>
      </c>
      <c r="C316" s="763">
        <v>1480</v>
      </c>
      <c r="D316" s="763">
        <v>520</v>
      </c>
      <c r="E316" s="763">
        <v>70</v>
      </c>
      <c r="F316" s="763" t="s">
        <v>845</v>
      </c>
      <c r="G316" s="763">
        <v>100002829</v>
      </c>
      <c r="H316" s="763">
        <v>998734</v>
      </c>
      <c r="I316" s="764"/>
      <c r="J316" s="763">
        <v>18</v>
      </c>
      <c r="K316" s="765"/>
      <c r="L316" s="771" t="s">
        <v>882</v>
      </c>
      <c r="M316" s="763" t="s">
        <v>300</v>
      </c>
      <c r="N316" s="763">
        <v>1</v>
      </c>
      <c r="O316" s="768"/>
      <c r="P316" s="766" t="str">
        <f t="shared" si="32"/>
        <v>INCLUDED</v>
      </c>
      <c r="Q316" s="514">
        <f t="shared" si="33"/>
        <v>0</v>
      </c>
      <c r="R316" s="451">
        <f t="shared" si="34"/>
        <v>0</v>
      </c>
      <c r="S316" s="628">
        <f>Discount!$J$36</f>
        <v>0</v>
      </c>
      <c r="T316" s="451">
        <f t="shared" si="35"/>
        <v>0</v>
      </c>
      <c r="U316" s="452">
        <f t="shared" si="36"/>
        <v>0</v>
      </c>
      <c r="V316" s="754">
        <f t="shared" si="37"/>
        <v>0</v>
      </c>
      <c r="W316" s="263"/>
      <c r="X316" s="263"/>
      <c r="Y316" s="263"/>
      <c r="Z316" s="263"/>
      <c r="AA316" s="263"/>
    </row>
    <row r="317" spans="1:27" ht="46.5" customHeight="1">
      <c r="A317" s="762">
        <v>297</v>
      </c>
      <c r="B317" s="763">
        <v>7000016524</v>
      </c>
      <c r="C317" s="763">
        <v>1480</v>
      </c>
      <c r="D317" s="763">
        <v>520</v>
      </c>
      <c r="E317" s="763">
        <v>80</v>
      </c>
      <c r="F317" s="763" t="s">
        <v>845</v>
      </c>
      <c r="G317" s="763">
        <v>170000375</v>
      </c>
      <c r="H317" s="763">
        <v>998734</v>
      </c>
      <c r="I317" s="764"/>
      <c r="J317" s="763">
        <v>18</v>
      </c>
      <c r="K317" s="765"/>
      <c r="L317" s="771" t="s">
        <v>883</v>
      </c>
      <c r="M317" s="763" t="s">
        <v>299</v>
      </c>
      <c r="N317" s="763">
        <v>1</v>
      </c>
      <c r="O317" s="768"/>
      <c r="P317" s="766" t="str">
        <f t="shared" si="32"/>
        <v>INCLUDED</v>
      </c>
      <c r="Q317" s="514">
        <f t="shared" si="33"/>
        <v>0</v>
      </c>
      <c r="R317" s="451">
        <f t="shared" si="34"/>
        <v>0</v>
      </c>
      <c r="S317" s="628">
        <f>Discount!$J$36</f>
        <v>0</v>
      </c>
      <c r="T317" s="451">
        <f t="shared" si="35"/>
        <v>0</v>
      </c>
      <c r="U317" s="452">
        <f t="shared" si="36"/>
        <v>0</v>
      </c>
      <c r="V317" s="754">
        <f t="shared" si="37"/>
        <v>0</v>
      </c>
      <c r="W317" s="263"/>
      <c r="X317" s="263"/>
      <c r="Y317" s="263"/>
      <c r="Z317" s="263"/>
      <c r="AA317" s="263"/>
    </row>
    <row r="318" spans="1:27" ht="46.5" customHeight="1">
      <c r="A318" s="762">
        <v>298</v>
      </c>
      <c r="B318" s="763">
        <v>7000016524</v>
      </c>
      <c r="C318" s="763">
        <v>1480</v>
      </c>
      <c r="D318" s="763">
        <v>520</v>
      </c>
      <c r="E318" s="763">
        <v>90</v>
      </c>
      <c r="F318" s="763" t="s">
        <v>845</v>
      </c>
      <c r="G318" s="763">
        <v>170000376</v>
      </c>
      <c r="H318" s="763">
        <v>998734</v>
      </c>
      <c r="I318" s="764"/>
      <c r="J318" s="763">
        <v>18</v>
      </c>
      <c r="K318" s="765"/>
      <c r="L318" s="771" t="s">
        <v>991</v>
      </c>
      <c r="M318" s="763" t="s">
        <v>299</v>
      </c>
      <c r="N318" s="763">
        <v>1</v>
      </c>
      <c r="O318" s="768"/>
      <c r="P318" s="766" t="str">
        <f t="shared" si="32"/>
        <v>INCLUDED</v>
      </c>
      <c r="Q318" s="514">
        <f t="shared" si="33"/>
        <v>0</v>
      </c>
      <c r="R318" s="451">
        <f t="shared" si="34"/>
        <v>0</v>
      </c>
      <c r="S318" s="628">
        <f>Discount!$J$36</f>
        <v>0</v>
      </c>
      <c r="T318" s="451">
        <f t="shared" si="35"/>
        <v>0</v>
      </c>
      <c r="U318" s="452">
        <f t="shared" si="36"/>
        <v>0</v>
      </c>
      <c r="V318" s="754">
        <f t="shared" si="37"/>
        <v>0</v>
      </c>
      <c r="W318" s="263"/>
      <c r="X318" s="263"/>
      <c r="Y318" s="263"/>
      <c r="Z318" s="263"/>
      <c r="AA318" s="263"/>
    </row>
    <row r="319" spans="1:27" ht="46.5" customHeight="1">
      <c r="A319" s="762">
        <v>299</v>
      </c>
      <c r="B319" s="763">
        <v>7000016524</v>
      </c>
      <c r="C319" s="763">
        <v>1480</v>
      </c>
      <c r="D319" s="763">
        <v>520</v>
      </c>
      <c r="E319" s="763">
        <v>100</v>
      </c>
      <c r="F319" s="763" t="s">
        <v>845</v>
      </c>
      <c r="G319" s="763">
        <v>170000377</v>
      </c>
      <c r="H319" s="763">
        <v>998734</v>
      </c>
      <c r="I319" s="764"/>
      <c r="J319" s="763">
        <v>18</v>
      </c>
      <c r="K319" s="765"/>
      <c r="L319" s="771" t="s">
        <v>992</v>
      </c>
      <c r="M319" s="763" t="s">
        <v>299</v>
      </c>
      <c r="N319" s="763">
        <v>1</v>
      </c>
      <c r="O319" s="768"/>
      <c r="P319" s="766" t="str">
        <f t="shared" si="32"/>
        <v>INCLUDED</v>
      </c>
      <c r="Q319" s="514">
        <f t="shared" si="33"/>
        <v>0</v>
      </c>
      <c r="R319" s="451">
        <f t="shared" si="34"/>
        <v>0</v>
      </c>
      <c r="S319" s="628">
        <f>Discount!$J$36</f>
        <v>0</v>
      </c>
      <c r="T319" s="451">
        <f t="shared" si="35"/>
        <v>0</v>
      </c>
      <c r="U319" s="452">
        <f t="shared" si="36"/>
        <v>0</v>
      </c>
      <c r="V319" s="754">
        <f t="shared" si="37"/>
        <v>0</v>
      </c>
      <c r="W319" s="263"/>
      <c r="X319" s="263"/>
      <c r="Y319" s="263"/>
      <c r="Z319" s="263"/>
      <c r="AA319" s="263"/>
    </row>
    <row r="320" spans="1:27" ht="46.5" customHeight="1">
      <c r="A320" s="762">
        <v>300</v>
      </c>
      <c r="B320" s="763">
        <v>7000016524</v>
      </c>
      <c r="C320" s="763">
        <v>1480</v>
      </c>
      <c r="D320" s="763">
        <v>520</v>
      </c>
      <c r="E320" s="763">
        <v>110</v>
      </c>
      <c r="F320" s="763" t="s">
        <v>845</v>
      </c>
      <c r="G320" s="763">
        <v>170000551</v>
      </c>
      <c r="H320" s="763">
        <v>998336</v>
      </c>
      <c r="I320" s="764"/>
      <c r="J320" s="763">
        <v>18</v>
      </c>
      <c r="K320" s="765"/>
      <c r="L320" s="771" t="s">
        <v>884</v>
      </c>
      <c r="M320" s="763" t="s">
        <v>299</v>
      </c>
      <c r="N320" s="763">
        <v>2</v>
      </c>
      <c r="O320" s="768"/>
      <c r="P320" s="766" t="str">
        <f t="shared" si="32"/>
        <v>INCLUDED</v>
      </c>
      <c r="Q320" s="514">
        <f t="shared" si="33"/>
        <v>0</v>
      </c>
      <c r="R320" s="451">
        <f t="shared" si="34"/>
        <v>0</v>
      </c>
      <c r="S320" s="628">
        <f>Discount!$J$36</f>
        <v>0</v>
      </c>
      <c r="T320" s="451">
        <f t="shared" si="35"/>
        <v>0</v>
      </c>
      <c r="U320" s="452">
        <f t="shared" si="36"/>
        <v>0</v>
      </c>
      <c r="V320" s="754">
        <f t="shared" si="37"/>
        <v>0</v>
      </c>
      <c r="W320" s="263"/>
      <c r="X320" s="263"/>
      <c r="Y320" s="263"/>
      <c r="Z320" s="263"/>
      <c r="AA320" s="263"/>
    </row>
    <row r="321" spans="1:31" ht="46.5" customHeight="1">
      <c r="A321" s="762">
        <v>301</v>
      </c>
      <c r="B321" s="763">
        <v>7000016524</v>
      </c>
      <c r="C321" s="763">
        <v>1480</v>
      </c>
      <c r="D321" s="763">
        <v>520</v>
      </c>
      <c r="E321" s="763">
        <v>120</v>
      </c>
      <c r="F321" s="763" t="s">
        <v>845</v>
      </c>
      <c r="G321" s="763">
        <v>100002882</v>
      </c>
      <c r="H321" s="763">
        <v>998336</v>
      </c>
      <c r="I321" s="764"/>
      <c r="J321" s="763">
        <v>18</v>
      </c>
      <c r="K321" s="765"/>
      <c r="L321" s="771" t="s">
        <v>885</v>
      </c>
      <c r="M321" s="763" t="s">
        <v>568</v>
      </c>
      <c r="N321" s="763">
        <v>1</v>
      </c>
      <c r="O321" s="768"/>
      <c r="P321" s="766" t="str">
        <f t="shared" si="26"/>
        <v>INCLUDED</v>
      </c>
      <c r="Q321" s="514">
        <f t="shared" si="27"/>
        <v>0</v>
      </c>
      <c r="R321" s="451">
        <f t="shared" si="28"/>
        <v>0</v>
      </c>
      <c r="S321" s="628">
        <f>Discount!$J$36</f>
        <v>0</v>
      </c>
      <c r="T321" s="451">
        <f t="shared" si="29"/>
        <v>0</v>
      </c>
      <c r="U321" s="452">
        <f t="shared" si="30"/>
        <v>0</v>
      </c>
      <c r="V321" s="754">
        <f t="shared" si="31"/>
        <v>0</v>
      </c>
      <c r="W321" s="263"/>
      <c r="X321" s="263"/>
      <c r="Y321" s="263"/>
      <c r="Z321" s="263"/>
      <c r="AA321" s="263"/>
    </row>
    <row r="322" spans="1:31" ht="46.5" customHeight="1">
      <c r="A322" s="762">
        <v>302</v>
      </c>
      <c r="B322" s="763">
        <v>7000016524</v>
      </c>
      <c r="C322" s="763">
        <v>1480</v>
      </c>
      <c r="D322" s="763">
        <v>520</v>
      </c>
      <c r="E322" s="763">
        <v>130</v>
      </c>
      <c r="F322" s="763" t="s">
        <v>845</v>
      </c>
      <c r="G322" s="763">
        <v>170000356</v>
      </c>
      <c r="H322" s="763">
        <v>998336</v>
      </c>
      <c r="I322" s="764"/>
      <c r="J322" s="763">
        <v>18</v>
      </c>
      <c r="K322" s="765"/>
      <c r="L322" s="771" t="s">
        <v>886</v>
      </c>
      <c r="M322" s="763" t="s">
        <v>299</v>
      </c>
      <c r="N322" s="763">
        <v>1</v>
      </c>
      <c r="O322" s="768"/>
      <c r="P322" s="766" t="str">
        <f t="shared" si="26"/>
        <v>INCLUDED</v>
      </c>
      <c r="Q322" s="514">
        <f t="shared" si="27"/>
        <v>0</v>
      </c>
      <c r="R322" s="451">
        <f t="shared" si="28"/>
        <v>0</v>
      </c>
      <c r="S322" s="628">
        <f>Discount!$J$36</f>
        <v>0</v>
      </c>
      <c r="T322" s="451">
        <f t="shared" si="29"/>
        <v>0</v>
      </c>
      <c r="U322" s="452">
        <f t="shared" si="30"/>
        <v>0</v>
      </c>
      <c r="V322" s="754">
        <f t="shared" si="31"/>
        <v>0</v>
      </c>
      <c r="W322" s="263"/>
      <c r="X322" s="263"/>
      <c r="Y322" s="263"/>
      <c r="Z322" s="263"/>
      <c r="AA322" s="263"/>
    </row>
    <row r="323" spans="1:31" ht="46.5" customHeight="1">
      <c r="A323" s="762">
        <v>303</v>
      </c>
      <c r="B323" s="763">
        <v>7000016524</v>
      </c>
      <c r="C323" s="763">
        <v>1480</v>
      </c>
      <c r="D323" s="763">
        <v>520</v>
      </c>
      <c r="E323" s="763">
        <v>20</v>
      </c>
      <c r="F323" s="763" t="s">
        <v>845</v>
      </c>
      <c r="G323" s="763">
        <v>170000433</v>
      </c>
      <c r="H323" s="763">
        <v>998734</v>
      </c>
      <c r="I323" s="764"/>
      <c r="J323" s="763">
        <v>18</v>
      </c>
      <c r="K323" s="765"/>
      <c r="L323" s="771" t="s">
        <v>878</v>
      </c>
      <c r="M323" s="763" t="s">
        <v>299</v>
      </c>
      <c r="N323" s="763">
        <v>4</v>
      </c>
      <c r="O323" s="768"/>
      <c r="P323" s="766" t="str">
        <f t="shared" si="26"/>
        <v>INCLUDED</v>
      </c>
      <c r="Q323" s="514">
        <f t="shared" si="27"/>
        <v>0</v>
      </c>
      <c r="R323" s="451">
        <f t="shared" si="28"/>
        <v>0</v>
      </c>
      <c r="S323" s="628">
        <f>Discount!$J$36</f>
        <v>0</v>
      </c>
      <c r="T323" s="451">
        <f t="shared" si="29"/>
        <v>0</v>
      </c>
      <c r="U323" s="452">
        <f t="shared" si="30"/>
        <v>0</v>
      </c>
      <c r="V323" s="754">
        <f t="shared" si="31"/>
        <v>0</v>
      </c>
      <c r="W323" s="263"/>
      <c r="X323" s="263"/>
      <c r="Y323" s="263"/>
      <c r="Z323" s="263"/>
      <c r="AA323" s="263"/>
    </row>
    <row r="324" spans="1:31" ht="46.5" customHeight="1">
      <c r="A324" s="762">
        <v>304</v>
      </c>
      <c r="B324" s="763">
        <v>7000016524</v>
      </c>
      <c r="C324" s="763">
        <v>1480</v>
      </c>
      <c r="D324" s="763">
        <v>520</v>
      </c>
      <c r="E324" s="763">
        <v>30</v>
      </c>
      <c r="F324" s="763" t="s">
        <v>845</v>
      </c>
      <c r="G324" s="763">
        <v>170000374</v>
      </c>
      <c r="H324" s="763">
        <v>998734</v>
      </c>
      <c r="I324" s="764"/>
      <c r="J324" s="763">
        <v>18</v>
      </c>
      <c r="K324" s="765"/>
      <c r="L324" s="771" t="s">
        <v>911</v>
      </c>
      <c r="M324" s="763" t="s">
        <v>299</v>
      </c>
      <c r="N324" s="763">
        <v>2</v>
      </c>
      <c r="O324" s="768"/>
      <c r="P324" s="766" t="str">
        <f t="shared" si="26"/>
        <v>INCLUDED</v>
      </c>
      <c r="Q324" s="514">
        <f t="shared" si="27"/>
        <v>0</v>
      </c>
      <c r="R324" s="451">
        <f t="shared" si="28"/>
        <v>0</v>
      </c>
      <c r="S324" s="628">
        <f>Discount!$J$36</f>
        <v>0</v>
      </c>
      <c r="T324" s="451">
        <f t="shared" si="29"/>
        <v>0</v>
      </c>
      <c r="U324" s="452">
        <f t="shared" si="30"/>
        <v>0</v>
      </c>
      <c r="V324" s="754">
        <f t="shared" si="31"/>
        <v>0</v>
      </c>
      <c r="W324" s="263"/>
      <c r="X324" s="263"/>
      <c r="Y324" s="263"/>
      <c r="Z324" s="263"/>
      <c r="AA324" s="263"/>
    </row>
    <row r="325" spans="1:31" ht="46.5" customHeight="1">
      <c r="A325" s="762">
        <v>305</v>
      </c>
      <c r="B325" s="763">
        <v>7000016524</v>
      </c>
      <c r="C325" s="763">
        <v>1480</v>
      </c>
      <c r="D325" s="763">
        <v>520</v>
      </c>
      <c r="E325" s="763">
        <v>40</v>
      </c>
      <c r="F325" s="763" t="s">
        <v>845</v>
      </c>
      <c r="G325" s="763">
        <v>100002813</v>
      </c>
      <c r="H325" s="763">
        <v>998734</v>
      </c>
      <c r="I325" s="764"/>
      <c r="J325" s="763">
        <v>18</v>
      </c>
      <c r="K325" s="765"/>
      <c r="L325" s="771" t="s">
        <v>879</v>
      </c>
      <c r="M325" s="763" t="s">
        <v>299</v>
      </c>
      <c r="N325" s="763">
        <v>2</v>
      </c>
      <c r="O325" s="768"/>
      <c r="P325" s="766" t="str">
        <f t="shared" si="26"/>
        <v>INCLUDED</v>
      </c>
      <c r="Q325" s="514">
        <f t="shared" si="27"/>
        <v>0</v>
      </c>
      <c r="R325" s="451">
        <f t="shared" si="28"/>
        <v>0</v>
      </c>
      <c r="S325" s="628">
        <f>Discount!$J$36</f>
        <v>0</v>
      </c>
      <c r="T325" s="451">
        <f t="shared" si="29"/>
        <v>0</v>
      </c>
      <c r="U325" s="452">
        <f t="shared" si="30"/>
        <v>0</v>
      </c>
      <c r="V325" s="754">
        <f t="shared" si="31"/>
        <v>0</v>
      </c>
      <c r="W325" s="263"/>
      <c r="X325" s="263"/>
      <c r="Y325" s="263"/>
      <c r="Z325" s="263"/>
      <c r="AA325" s="263"/>
    </row>
    <row r="326" spans="1:31" ht="46.5" customHeight="1">
      <c r="A326" s="762">
        <v>306</v>
      </c>
      <c r="B326" s="763">
        <v>7000016524</v>
      </c>
      <c r="C326" s="763">
        <v>1630</v>
      </c>
      <c r="D326" s="763">
        <v>550</v>
      </c>
      <c r="E326" s="763">
        <v>10</v>
      </c>
      <c r="F326" s="763" t="s">
        <v>846</v>
      </c>
      <c r="G326" s="763">
        <v>170000502</v>
      </c>
      <c r="H326" s="763">
        <v>998713</v>
      </c>
      <c r="I326" s="764"/>
      <c r="J326" s="763">
        <v>18</v>
      </c>
      <c r="K326" s="765"/>
      <c r="L326" s="771" t="s">
        <v>887</v>
      </c>
      <c r="M326" s="763" t="s">
        <v>299</v>
      </c>
      <c r="N326" s="763">
        <v>4</v>
      </c>
      <c r="O326" s="768"/>
      <c r="P326" s="766" t="str">
        <f t="shared" si="26"/>
        <v>INCLUDED</v>
      </c>
      <c r="Q326" s="514">
        <f t="shared" si="27"/>
        <v>0</v>
      </c>
      <c r="R326" s="451">
        <f t="shared" si="28"/>
        <v>0</v>
      </c>
      <c r="S326" s="628">
        <f>Discount!$J$36</f>
        <v>0</v>
      </c>
      <c r="T326" s="451">
        <f t="shared" si="29"/>
        <v>0</v>
      </c>
      <c r="U326" s="452">
        <f t="shared" si="30"/>
        <v>0</v>
      </c>
      <c r="V326" s="754">
        <f t="shared" si="31"/>
        <v>0</v>
      </c>
      <c r="W326" s="263"/>
      <c r="X326" s="263"/>
      <c r="Y326" s="263"/>
      <c r="Z326" s="263"/>
      <c r="AA326" s="263"/>
    </row>
    <row r="327" spans="1:31" ht="46.5" customHeight="1">
      <c r="A327" s="762">
        <v>307</v>
      </c>
      <c r="B327" s="763">
        <v>7000016524</v>
      </c>
      <c r="C327" s="763">
        <v>1630</v>
      </c>
      <c r="D327" s="763">
        <v>550</v>
      </c>
      <c r="E327" s="763">
        <v>20</v>
      </c>
      <c r="F327" s="763" t="s">
        <v>846</v>
      </c>
      <c r="G327" s="763">
        <v>170000530</v>
      </c>
      <c r="H327" s="763">
        <v>998734</v>
      </c>
      <c r="I327" s="764"/>
      <c r="J327" s="763">
        <v>18</v>
      </c>
      <c r="K327" s="765"/>
      <c r="L327" s="771" t="s">
        <v>888</v>
      </c>
      <c r="M327" s="763" t="s">
        <v>299</v>
      </c>
      <c r="N327" s="763">
        <v>4</v>
      </c>
      <c r="O327" s="768"/>
      <c r="P327" s="766" t="str">
        <f t="shared" si="26"/>
        <v>INCLUDED</v>
      </c>
      <c r="Q327" s="514">
        <f t="shared" si="27"/>
        <v>0</v>
      </c>
      <c r="R327" s="451">
        <f t="shared" si="28"/>
        <v>0</v>
      </c>
      <c r="S327" s="628">
        <f>Discount!$J$36</f>
        <v>0</v>
      </c>
      <c r="T327" s="451">
        <f t="shared" si="29"/>
        <v>0</v>
      </c>
      <c r="U327" s="452">
        <f t="shared" si="30"/>
        <v>0</v>
      </c>
      <c r="V327" s="754">
        <f t="shared" si="31"/>
        <v>0</v>
      </c>
      <c r="W327" s="263"/>
      <c r="X327" s="263"/>
      <c r="Y327" s="263"/>
      <c r="Z327" s="263"/>
      <c r="AA327" s="263"/>
    </row>
    <row r="328" spans="1:31" ht="46.5" customHeight="1">
      <c r="A328" s="762">
        <v>308</v>
      </c>
      <c r="B328" s="763">
        <v>7000016524</v>
      </c>
      <c r="C328" s="763">
        <v>1630</v>
      </c>
      <c r="D328" s="763">
        <v>550</v>
      </c>
      <c r="E328" s="763">
        <v>30</v>
      </c>
      <c r="F328" s="763" t="s">
        <v>846</v>
      </c>
      <c r="G328" s="763">
        <v>170000503</v>
      </c>
      <c r="H328" s="763">
        <v>998713</v>
      </c>
      <c r="I328" s="764"/>
      <c r="J328" s="763">
        <v>18</v>
      </c>
      <c r="K328" s="765"/>
      <c r="L328" s="771" t="s">
        <v>889</v>
      </c>
      <c r="M328" s="763" t="s">
        <v>299</v>
      </c>
      <c r="N328" s="763">
        <v>5</v>
      </c>
      <c r="O328" s="768"/>
      <c r="P328" s="766" t="str">
        <f t="shared" si="26"/>
        <v>INCLUDED</v>
      </c>
      <c r="Q328" s="514">
        <f t="shared" si="27"/>
        <v>0</v>
      </c>
      <c r="R328" s="451">
        <f t="shared" si="28"/>
        <v>0</v>
      </c>
      <c r="S328" s="628">
        <f>Discount!$J$36</f>
        <v>0</v>
      </c>
      <c r="T328" s="451">
        <f t="shared" si="29"/>
        <v>0</v>
      </c>
      <c r="U328" s="452">
        <f t="shared" si="30"/>
        <v>0</v>
      </c>
      <c r="V328" s="754">
        <f t="shared" si="31"/>
        <v>0</v>
      </c>
      <c r="W328" s="263"/>
      <c r="X328" s="263"/>
      <c r="Y328" s="263"/>
      <c r="Z328" s="263"/>
      <c r="AA328" s="263"/>
    </row>
    <row r="329" spans="1:31" ht="46.5" customHeight="1">
      <c r="A329" s="762">
        <v>309</v>
      </c>
      <c r="B329" s="763">
        <v>7000016524</v>
      </c>
      <c r="C329" s="763">
        <v>1630</v>
      </c>
      <c r="D329" s="763">
        <v>550</v>
      </c>
      <c r="E329" s="763">
        <v>40</v>
      </c>
      <c r="F329" s="763" t="s">
        <v>846</v>
      </c>
      <c r="G329" s="763">
        <v>170000504</v>
      </c>
      <c r="H329" s="763">
        <v>998713</v>
      </c>
      <c r="I329" s="764"/>
      <c r="J329" s="763">
        <v>18</v>
      </c>
      <c r="K329" s="765"/>
      <c r="L329" s="771" t="s">
        <v>890</v>
      </c>
      <c r="M329" s="763" t="s">
        <v>607</v>
      </c>
      <c r="N329" s="763">
        <v>1</v>
      </c>
      <c r="O329" s="768"/>
      <c r="P329" s="766" t="str">
        <f t="shared" si="26"/>
        <v>INCLUDED</v>
      </c>
      <c r="Q329" s="514">
        <f t="shared" si="27"/>
        <v>0</v>
      </c>
      <c r="R329" s="451">
        <f t="shared" si="28"/>
        <v>0</v>
      </c>
      <c r="S329" s="628">
        <f>Discount!$J$36</f>
        <v>0</v>
      </c>
      <c r="T329" s="451">
        <f t="shared" si="29"/>
        <v>0</v>
      </c>
      <c r="U329" s="452">
        <f t="shared" si="30"/>
        <v>0</v>
      </c>
      <c r="V329" s="754">
        <f t="shared" si="31"/>
        <v>0</v>
      </c>
      <c r="W329" s="263"/>
      <c r="X329" s="263"/>
      <c r="Y329" s="263"/>
      <c r="Z329" s="263"/>
      <c r="AA329" s="263"/>
    </row>
    <row r="330" spans="1:31" ht="46.5" customHeight="1">
      <c r="A330" s="762">
        <v>310</v>
      </c>
      <c r="B330" s="763">
        <v>7000016524</v>
      </c>
      <c r="C330" s="763">
        <v>1630</v>
      </c>
      <c r="D330" s="763">
        <v>550</v>
      </c>
      <c r="E330" s="763">
        <v>50</v>
      </c>
      <c r="F330" s="763" t="s">
        <v>846</v>
      </c>
      <c r="G330" s="763">
        <v>170000501</v>
      </c>
      <c r="H330" s="763">
        <v>998734</v>
      </c>
      <c r="I330" s="764"/>
      <c r="J330" s="763">
        <v>18</v>
      </c>
      <c r="K330" s="765"/>
      <c r="L330" s="771" t="s">
        <v>891</v>
      </c>
      <c r="M330" s="763" t="s">
        <v>607</v>
      </c>
      <c r="N330" s="763">
        <v>1</v>
      </c>
      <c r="O330" s="768"/>
      <c r="P330" s="766" t="str">
        <f t="shared" si="26"/>
        <v>INCLUDED</v>
      </c>
      <c r="Q330" s="514">
        <f t="shared" si="27"/>
        <v>0</v>
      </c>
      <c r="R330" s="451">
        <f t="shared" si="28"/>
        <v>0</v>
      </c>
      <c r="S330" s="628">
        <f>Discount!$J$36</f>
        <v>0</v>
      </c>
      <c r="T330" s="451">
        <f t="shared" si="29"/>
        <v>0</v>
      </c>
      <c r="U330" s="452">
        <f t="shared" si="30"/>
        <v>0</v>
      </c>
      <c r="V330" s="754">
        <f t="shared" si="31"/>
        <v>0</v>
      </c>
      <c r="W330" s="263"/>
      <c r="X330" s="263"/>
      <c r="Y330" s="263"/>
      <c r="Z330" s="263"/>
      <c r="AA330" s="263"/>
    </row>
    <row r="331" spans="1:31" s="751" customFormat="1" ht="27" customHeight="1">
      <c r="A331" s="747" t="s">
        <v>480</v>
      </c>
      <c r="B331" s="752" t="s">
        <v>836</v>
      </c>
      <c r="C331" s="747"/>
      <c r="D331" s="747"/>
      <c r="E331" s="747"/>
      <c r="F331" s="748"/>
      <c r="G331" s="748"/>
      <c r="H331" s="749"/>
      <c r="I331" s="749"/>
      <c r="J331" s="749"/>
      <c r="K331" s="749"/>
      <c r="L331" s="748"/>
      <c r="M331" s="747"/>
      <c r="N331" s="747"/>
      <c r="O331" s="747"/>
      <c r="P331" s="747"/>
      <c r="Q331" s="514"/>
      <c r="R331" s="451"/>
      <c r="S331" s="628"/>
      <c r="T331" s="451"/>
      <c r="U331" s="452"/>
      <c r="V331" s="754"/>
      <c r="W331" s="263"/>
      <c r="X331" s="263"/>
      <c r="Y331" s="263"/>
      <c r="Z331" s="263"/>
      <c r="AA331" s="750"/>
      <c r="AB331" s="750"/>
      <c r="AC331" s="750"/>
      <c r="AD331" s="750"/>
      <c r="AE331" s="750"/>
    </row>
    <row r="332" spans="1:31" ht="46.5" customHeight="1">
      <c r="A332" s="762">
        <v>311</v>
      </c>
      <c r="B332" s="763">
        <v>7000016525</v>
      </c>
      <c r="C332" s="763">
        <v>170</v>
      </c>
      <c r="D332" s="763">
        <v>80</v>
      </c>
      <c r="E332" s="763">
        <v>10</v>
      </c>
      <c r="F332" s="763" t="s">
        <v>551</v>
      </c>
      <c r="G332" s="763">
        <v>100002132</v>
      </c>
      <c r="H332" s="763">
        <v>998736</v>
      </c>
      <c r="I332" s="764"/>
      <c r="J332" s="763">
        <v>18</v>
      </c>
      <c r="K332" s="765"/>
      <c r="L332" s="771" t="s">
        <v>917</v>
      </c>
      <c r="M332" s="763" t="s">
        <v>300</v>
      </c>
      <c r="N332" s="763">
        <v>1</v>
      </c>
      <c r="O332" s="768"/>
      <c r="P332" s="766" t="str">
        <f t="shared" si="26"/>
        <v>INCLUDED</v>
      </c>
      <c r="Q332" s="514">
        <f t="shared" si="27"/>
        <v>0</v>
      </c>
      <c r="R332" s="451">
        <f t="shared" si="28"/>
        <v>0</v>
      </c>
      <c r="S332" s="628">
        <f>Discount!$J$36</f>
        <v>0</v>
      </c>
      <c r="T332" s="451">
        <f t="shared" si="29"/>
        <v>0</v>
      </c>
      <c r="U332" s="452">
        <f t="shared" si="30"/>
        <v>0</v>
      </c>
      <c r="V332" s="754">
        <f t="shared" si="31"/>
        <v>0</v>
      </c>
      <c r="W332" s="263"/>
      <c r="X332" s="263"/>
      <c r="Y332" s="263"/>
      <c r="Z332" s="263"/>
      <c r="AA332" s="263"/>
    </row>
    <row r="333" spans="1:31" ht="46.5" customHeight="1">
      <c r="A333" s="762">
        <v>312</v>
      </c>
      <c r="B333" s="763">
        <v>7000016525</v>
      </c>
      <c r="C333" s="763">
        <v>170</v>
      </c>
      <c r="D333" s="763">
        <v>80</v>
      </c>
      <c r="E333" s="763">
        <v>20</v>
      </c>
      <c r="F333" s="763" t="s">
        <v>551</v>
      </c>
      <c r="G333" s="763">
        <v>100001826</v>
      </c>
      <c r="H333" s="763">
        <v>998736</v>
      </c>
      <c r="I333" s="764"/>
      <c r="J333" s="763">
        <v>18</v>
      </c>
      <c r="K333" s="765"/>
      <c r="L333" s="771" t="s">
        <v>916</v>
      </c>
      <c r="M333" s="763" t="s">
        <v>300</v>
      </c>
      <c r="N333" s="763">
        <v>1</v>
      </c>
      <c r="O333" s="768"/>
      <c r="P333" s="766" t="str">
        <f t="shared" si="26"/>
        <v>INCLUDED</v>
      </c>
      <c r="Q333" s="514">
        <f t="shared" si="27"/>
        <v>0</v>
      </c>
      <c r="R333" s="451">
        <f t="shared" si="28"/>
        <v>0</v>
      </c>
      <c r="S333" s="628">
        <f>Discount!$J$36</f>
        <v>0</v>
      </c>
      <c r="T333" s="451">
        <f t="shared" si="29"/>
        <v>0</v>
      </c>
      <c r="U333" s="452">
        <f t="shared" si="30"/>
        <v>0</v>
      </c>
      <c r="V333" s="754">
        <f t="shared" si="31"/>
        <v>0</v>
      </c>
      <c r="W333" s="263"/>
      <c r="X333" s="263"/>
      <c r="Y333" s="263"/>
      <c r="Z333" s="263"/>
      <c r="AA333" s="263"/>
    </row>
    <row r="334" spans="1:31" ht="46.5" customHeight="1">
      <c r="A334" s="762">
        <v>313</v>
      </c>
      <c r="B334" s="763">
        <v>7000016525</v>
      </c>
      <c r="C334" s="763">
        <v>170</v>
      </c>
      <c r="D334" s="763">
        <v>80</v>
      </c>
      <c r="E334" s="763">
        <v>40</v>
      </c>
      <c r="F334" s="763" t="s">
        <v>551</v>
      </c>
      <c r="G334" s="763">
        <v>100023002</v>
      </c>
      <c r="H334" s="763">
        <v>998736</v>
      </c>
      <c r="I334" s="764"/>
      <c r="J334" s="763">
        <v>18</v>
      </c>
      <c r="K334" s="765"/>
      <c r="L334" s="771" t="s">
        <v>919</v>
      </c>
      <c r="M334" s="763" t="s">
        <v>300</v>
      </c>
      <c r="N334" s="763">
        <v>3</v>
      </c>
      <c r="O334" s="768"/>
      <c r="P334" s="766" t="str">
        <f t="shared" si="26"/>
        <v>INCLUDED</v>
      </c>
      <c r="Q334" s="514">
        <f t="shared" si="27"/>
        <v>0</v>
      </c>
      <c r="R334" s="451">
        <f t="shared" si="28"/>
        <v>0</v>
      </c>
      <c r="S334" s="628">
        <f>Discount!$J$36</f>
        <v>0</v>
      </c>
      <c r="T334" s="451">
        <f t="shared" si="29"/>
        <v>0</v>
      </c>
      <c r="U334" s="452">
        <f t="shared" si="30"/>
        <v>0</v>
      </c>
      <c r="V334" s="754">
        <f t="shared" si="31"/>
        <v>0</v>
      </c>
      <c r="W334" s="263"/>
      <c r="X334" s="263"/>
      <c r="Y334" s="263"/>
      <c r="Z334" s="263"/>
      <c r="AA334" s="263"/>
    </row>
    <row r="335" spans="1:31" ht="46.5" customHeight="1">
      <c r="A335" s="762">
        <v>314</v>
      </c>
      <c r="B335" s="763">
        <v>7000016525</v>
      </c>
      <c r="C335" s="763">
        <v>170</v>
      </c>
      <c r="D335" s="763">
        <v>80</v>
      </c>
      <c r="E335" s="763">
        <v>50</v>
      </c>
      <c r="F335" s="763" t="s">
        <v>551</v>
      </c>
      <c r="G335" s="763">
        <v>100023031</v>
      </c>
      <c r="H335" s="763">
        <v>998736</v>
      </c>
      <c r="I335" s="764"/>
      <c r="J335" s="763">
        <v>18</v>
      </c>
      <c r="K335" s="765"/>
      <c r="L335" s="771" t="s">
        <v>921</v>
      </c>
      <c r="M335" s="763" t="s">
        <v>299</v>
      </c>
      <c r="N335" s="763">
        <v>6</v>
      </c>
      <c r="O335" s="768"/>
      <c r="P335" s="766" t="str">
        <f t="shared" si="26"/>
        <v>INCLUDED</v>
      </c>
      <c r="Q335" s="514">
        <f t="shared" si="27"/>
        <v>0</v>
      </c>
      <c r="R335" s="451">
        <f t="shared" si="28"/>
        <v>0</v>
      </c>
      <c r="S335" s="628">
        <f>Discount!$J$36</f>
        <v>0</v>
      </c>
      <c r="T335" s="451">
        <f t="shared" si="29"/>
        <v>0</v>
      </c>
      <c r="U335" s="452">
        <f t="shared" si="30"/>
        <v>0</v>
      </c>
      <c r="V335" s="754">
        <f t="shared" si="31"/>
        <v>0</v>
      </c>
      <c r="W335" s="263"/>
      <c r="X335" s="263"/>
      <c r="Y335" s="263"/>
      <c r="Z335" s="263"/>
      <c r="AA335" s="263"/>
    </row>
    <row r="336" spans="1:31" ht="46.5" customHeight="1">
      <c r="A336" s="762">
        <v>315</v>
      </c>
      <c r="B336" s="763">
        <v>7000016525</v>
      </c>
      <c r="C336" s="763">
        <v>170</v>
      </c>
      <c r="D336" s="763">
        <v>80</v>
      </c>
      <c r="E336" s="763">
        <v>60</v>
      </c>
      <c r="F336" s="763" t="s">
        <v>551</v>
      </c>
      <c r="G336" s="763">
        <v>100000268</v>
      </c>
      <c r="H336" s="763">
        <v>998736</v>
      </c>
      <c r="I336" s="764"/>
      <c r="J336" s="763">
        <v>18</v>
      </c>
      <c r="K336" s="765"/>
      <c r="L336" s="771" t="s">
        <v>664</v>
      </c>
      <c r="M336" s="763" t="s">
        <v>299</v>
      </c>
      <c r="N336" s="763">
        <v>2</v>
      </c>
      <c r="O336" s="768"/>
      <c r="P336" s="766" t="str">
        <f t="shared" si="26"/>
        <v>INCLUDED</v>
      </c>
      <c r="Q336" s="514">
        <f t="shared" si="27"/>
        <v>0</v>
      </c>
      <c r="R336" s="451">
        <f t="shared" si="28"/>
        <v>0</v>
      </c>
      <c r="S336" s="628">
        <f>Discount!$J$36</f>
        <v>0</v>
      </c>
      <c r="T336" s="451">
        <f t="shared" si="29"/>
        <v>0</v>
      </c>
      <c r="U336" s="452">
        <f t="shared" si="30"/>
        <v>0</v>
      </c>
      <c r="V336" s="754">
        <f t="shared" si="31"/>
        <v>0</v>
      </c>
      <c r="W336" s="263"/>
      <c r="X336" s="263"/>
      <c r="Y336" s="263"/>
      <c r="Z336" s="263"/>
      <c r="AA336" s="263"/>
    </row>
    <row r="337" spans="1:27" ht="46.5" customHeight="1">
      <c r="A337" s="762">
        <v>316</v>
      </c>
      <c r="B337" s="763">
        <v>7000016525</v>
      </c>
      <c r="C337" s="763">
        <v>170</v>
      </c>
      <c r="D337" s="763">
        <v>80</v>
      </c>
      <c r="E337" s="763">
        <v>70</v>
      </c>
      <c r="F337" s="763" t="s">
        <v>551</v>
      </c>
      <c r="G337" s="763">
        <v>100023510</v>
      </c>
      <c r="H337" s="763">
        <v>998736</v>
      </c>
      <c r="I337" s="764"/>
      <c r="J337" s="763">
        <v>18</v>
      </c>
      <c r="K337" s="765"/>
      <c r="L337" s="771" t="s">
        <v>923</v>
      </c>
      <c r="M337" s="763" t="s">
        <v>300</v>
      </c>
      <c r="N337" s="763">
        <v>1</v>
      </c>
      <c r="O337" s="768"/>
      <c r="P337" s="766" t="str">
        <f t="shared" si="26"/>
        <v>INCLUDED</v>
      </c>
      <c r="Q337" s="514">
        <f t="shared" si="27"/>
        <v>0</v>
      </c>
      <c r="R337" s="451">
        <f t="shared" si="28"/>
        <v>0</v>
      </c>
      <c r="S337" s="628">
        <f>Discount!$J$36</f>
        <v>0</v>
      </c>
      <c r="T337" s="451">
        <f t="shared" si="29"/>
        <v>0</v>
      </c>
      <c r="U337" s="452">
        <f t="shared" si="30"/>
        <v>0</v>
      </c>
      <c r="V337" s="754">
        <f t="shared" si="31"/>
        <v>0</v>
      </c>
      <c r="W337" s="263"/>
      <c r="X337" s="263"/>
      <c r="Y337" s="263"/>
      <c r="Z337" s="263"/>
      <c r="AA337" s="263"/>
    </row>
    <row r="338" spans="1:27" ht="46.5" customHeight="1">
      <c r="A338" s="762">
        <v>317</v>
      </c>
      <c r="B338" s="763">
        <v>7000016525</v>
      </c>
      <c r="C338" s="763">
        <v>170</v>
      </c>
      <c r="D338" s="763">
        <v>80</v>
      </c>
      <c r="E338" s="763">
        <v>80</v>
      </c>
      <c r="F338" s="763" t="s">
        <v>551</v>
      </c>
      <c r="G338" s="763">
        <v>100023509</v>
      </c>
      <c r="H338" s="763">
        <v>998736</v>
      </c>
      <c r="I338" s="764"/>
      <c r="J338" s="763">
        <v>18</v>
      </c>
      <c r="K338" s="765"/>
      <c r="L338" s="771" t="s">
        <v>850</v>
      </c>
      <c r="M338" s="763" t="s">
        <v>555</v>
      </c>
      <c r="N338" s="763">
        <v>500</v>
      </c>
      <c r="O338" s="768"/>
      <c r="P338" s="766" t="str">
        <f t="shared" si="26"/>
        <v>INCLUDED</v>
      </c>
      <c r="Q338" s="514">
        <f t="shared" si="27"/>
        <v>0</v>
      </c>
      <c r="R338" s="451">
        <f t="shared" si="28"/>
        <v>0</v>
      </c>
      <c r="S338" s="628">
        <f>Discount!$J$36</f>
        <v>0</v>
      </c>
      <c r="T338" s="451">
        <f t="shared" si="29"/>
        <v>0</v>
      </c>
      <c r="U338" s="452">
        <f t="shared" si="30"/>
        <v>0</v>
      </c>
      <c r="V338" s="754">
        <f t="shared" si="31"/>
        <v>0</v>
      </c>
      <c r="W338" s="263"/>
      <c r="X338" s="263"/>
      <c r="Y338" s="263"/>
      <c r="Z338" s="263"/>
      <c r="AA338" s="263"/>
    </row>
    <row r="339" spans="1:27" ht="46.5" customHeight="1">
      <c r="A339" s="762">
        <v>318</v>
      </c>
      <c r="B339" s="763">
        <v>7000016525</v>
      </c>
      <c r="C339" s="763">
        <v>180</v>
      </c>
      <c r="D339" s="763">
        <v>100</v>
      </c>
      <c r="E339" s="763">
        <v>10</v>
      </c>
      <c r="F339" s="763" t="s">
        <v>552</v>
      </c>
      <c r="G339" s="763">
        <v>100000728</v>
      </c>
      <c r="H339" s="763">
        <v>998736</v>
      </c>
      <c r="I339" s="764"/>
      <c r="J339" s="763">
        <v>18</v>
      </c>
      <c r="K339" s="765"/>
      <c r="L339" s="771" t="s">
        <v>678</v>
      </c>
      <c r="M339" s="763" t="s">
        <v>299</v>
      </c>
      <c r="N339" s="763">
        <v>3</v>
      </c>
      <c r="O339" s="768"/>
      <c r="P339" s="766" t="str">
        <f t="shared" si="26"/>
        <v>INCLUDED</v>
      </c>
      <c r="Q339" s="514">
        <f t="shared" si="27"/>
        <v>0</v>
      </c>
      <c r="R339" s="451">
        <f t="shared" si="28"/>
        <v>0</v>
      </c>
      <c r="S339" s="628">
        <f>Discount!$J$36</f>
        <v>0</v>
      </c>
      <c r="T339" s="451">
        <f t="shared" si="29"/>
        <v>0</v>
      </c>
      <c r="U339" s="452">
        <f t="shared" si="30"/>
        <v>0</v>
      </c>
      <c r="V339" s="754">
        <f t="shared" si="31"/>
        <v>0</v>
      </c>
      <c r="W339" s="263"/>
      <c r="X339" s="263"/>
      <c r="Y339" s="263"/>
      <c r="Z339" s="263"/>
      <c r="AA339" s="263"/>
    </row>
    <row r="340" spans="1:27" ht="46.5" customHeight="1">
      <c r="A340" s="762">
        <v>319</v>
      </c>
      <c r="B340" s="763">
        <v>7000016525</v>
      </c>
      <c r="C340" s="763">
        <v>190</v>
      </c>
      <c r="D340" s="763">
        <v>110</v>
      </c>
      <c r="E340" s="763">
        <v>30</v>
      </c>
      <c r="F340" s="763" t="s">
        <v>553</v>
      </c>
      <c r="G340" s="763">
        <v>100002069</v>
      </c>
      <c r="H340" s="763">
        <v>998736</v>
      </c>
      <c r="I340" s="764"/>
      <c r="J340" s="763">
        <v>18</v>
      </c>
      <c r="K340" s="765"/>
      <c r="L340" s="771" t="s">
        <v>853</v>
      </c>
      <c r="M340" s="763" t="s">
        <v>299</v>
      </c>
      <c r="N340" s="763">
        <v>2</v>
      </c>
      <c r="O340" s="768"/>
      <c r="P340" s="766" t="str">
        <f t="shared" si="26"/>
        <v>INCLUDED</v>
      </c>
      <c r="Q340" s="514">
        <f t="shared" si="27"/>
        <v>0</v>
      </c>
      <c r="R340" s="451">
        <f t="shared" si="28"/>
        <v>0</v>
      </c>
      <c r="S340" s="628">
        <f>Discount!$J$36</f>
        <v>0</v>
      </c>
      <c r="T340" s="451">
        <f t="shared" si="29"/>
        <v>0</v>
      </c>
      <c r="U340" s="452">
        <f t="shared" si="30"/>
        <v>0</v>
      </c>
      <c r="V340" s="754">
        <f t="shared" si="31"/>
        <v>0</v>
      </c>
      <c r="W340" s="263"/>
      <c r="X340" s="263"/>
      <c r="Y340" s="263"/>
      <c r="Z340" s="263"/>
      <c r="AA340" s="263"/>
    </row>
    <row r="341" spans="1:27" ht="46.5" customHeight="1">
      <c r="A341" s="762">
        <v>320</v>
      </c>
      <c r="B341" s="763">
        <v>7000016525</v>
      </c>
      <c r="C341" s="763">
        <v>190</v>
      </c>
      <c r="D341" s="763">
        <v>110</v>
      </c>
      <c r="E341" s="763">
        <v>40</v>
      </c>
      <c r="F341" s="763" t="s">
        <v>553</v>
      </c>
      <c r="G341" s="763">
        <v>100002075</v>
      </c>
      <c r="H341" s="763">
        <v>998736</v>
      </c>
      <c r="I341" s="764"/>
      <c r="J341" s="763">
        <v>18</v>
      </c>
      <c r="K341" s="765"/>
      <c r="L341" s="771" t="s">
        <v>932</v>
      </c>
      <c r="M341" s="763" t="s">
        <v>299</v>
      </c>
      <c r="N341" s="763">
        <v>1</v>
      </c>
      <c r="O341" s="768"/>
      <c r="P341" s="766" t="str">
        <f t="shared" si="26"/>
        <v>INCLUDED</v>
      </c>
      <c r="Q341" s="514">
        <f t="shared" si="27"/>
        <v>0</v>
      </c>
      <c r="R341" s="451">
        <f t="shared" si="28"/>
        <v>0</v>
      </c>
      <c r="S341" s="628">
        <f>Discount!$J$36</f>
        <v>0</v>
      </c>
      <c r="T341" s="451">
        <f t="shared" si="29"/>
        <v>0</v>
      </c>
      <c r="U341" s="452">
        <f t="shared" si="30"/>
        <v>0</v>
      </c>
      <c r="V341" s="754">
        <f t="shared" si="31"/>
        <v>0</v>
      </c>
      <c r="W341" s="263"/>
      <c r="X341" s="263"/>
      <c r="Y341" s="263"/>
      <c r="Z341" s="263"/>
      <c r="AA341" s="263"/>
    </row>
    <row r="342" spans="1:27" ht="46.5" customHeight="1">
      <c r="A342" s="762">
        <v>321</v>
      </c>
      <c r="B342" s="763">
        <v>7000016525</v>
      </c>
      <c r="C342" s="763">
        <v>200</v>
      </c>
      <c r="D342" s="763">
        <v>120</v>
      </c>
      <c r="E342" s="763">
        <v>10</v>
      </c>
      <c r="F342" s="763" t="s">
        <v>537</v>
      </c>
      <c r="G342" s="763">
        <v>100002188</v>
      </c>
      <c r="H342" s="763">
        <v>998731</v>
      </c>
      <c r="I342" s="764"/>
      <c r="J342" s="763">
        <v>18</v>
      </c>
      <c r="K342" s="765"/>
      <c r="L342" s="771" t="s">
        <v>937</v>
      </c>
      <c r="M342" s="763" t="s">
        <v>300</v>
      </c>
      <c r="N342" s="763">
        <v>1</v>
      </c>
      <c r="O342" s="768"/>
      <c r="P342" s="766" t="str">
        <f t="shared" si="26"/>
        <v>INCLUDED</v>
      </c>
      <c r="Q342" s="514">
        <f t="shared" si="27"/>
        <v>0</v>
      </c>
      <c r="R342" s="451">
        <f t="shared" si="28"/>
        <v>0</v>
      </c>
      <c r="S342" s="628">
        <f>Discount!$J$36</f>
        <v>0</v>
      </c>
      <c r="T342" s="451">
        <f t="shared" si="29"/>
        <v>0</v>
      </c>
      <c r="U342" s="452">
        <f t="shared" si="30"/>
        <v>0</v>
      </c>
      <c r="V342" s="754">
        <f t="shared" si="31"/>
        <v>0</v>
      </c>
      <c r="W342" s="263"/>
      <c r="X342" s="263"/>
      <c r="Y342" s="263"/>
      <c r="Z342" s="263"/>
      <c r="AA342" s="263"/>
    </row>
    <row r="343" spans="1:27" ht="46.5" customHeight="1">
      <c r="A343" s="762">
        <v>322</v>
      </c>
      <c r="B343" s="763">
        <v>7000016525</v>
      </c>
      <c r="C343" s="763">
        <v>210</v>
      </c>
      <c r="D343" s="763">
        <v>130</v>
      </c>
      <c r="E343" s="763">
        <v>10</v>
      </c>
      <c r="F343" s="763" t="s">
        <v>497</v>
      </c>
      <c r="G343" s="763">
        <v>100002181</v>
      </c>
      <c r="H343" s="763">
        <v>998736</v>
      </c>
      <c r="I343" s="764"/>
      <c r="J343" s="763">
        <v>18</v>
      </c>
      <c r="K343" s="765"/>
      <c r="L343" s="771" t="s">
        <v>875</v>
      </c>
      <c r="M343" s="763" t="s">
        <v>579</v>
      </c>
      <c r="N343" s="763">
        <v>1</v>
      </c>
      <c r="O343" s="768"/>
      <c r="P343" s="766" t="str">
        <f t="shared" si="26"/>
        <v>INCLUDED</v>
      </c>
      <c r="Q343" s="514">
        <f t="shared" si="27"/>
        <v>0</v>
      </c>
      <c r="R343" s="451">
        <f t="shared" si="28"/>
        <v>0</v>
      </c>
      <c r="S343" s="628">
        <f>Discount!$J$36</f>
        <v>0</v>
      </c>
      <c r="T343" s="451">
        <f t="shared" si="29"/>
        <v>0</v>
      </c>
      <c r="U343" s="452">
        <f t="shared" si="30"/>
        <v>0</v>
      </c>
      <c r="V343" s="754">
        <f t="shared" si="31"/>
        <v>0</v>
      </c>
      <c r="W343" s="263"/>
      <c r="X343" s="263"/>
      <c r="Y343" s="263"/>
      <c r="Z343" s="263"/>
      <c r="AA343" s="263"/>
    </row>
    <row r="344" spans="1:27" ht="46.5" customHeight="1">
      <c r="A344" s="762">
        <v>323</v>
      </c>
      <c r="B344" s="763">
        <v>7000016525</v>
      </c>
      <c r="C344" s="763">
        <v>210</v>
      </c>
      <c r="D344" s="763">
        <v>130</v>
      </c>
      <c r="E344" s="763">
        <v>20</v>
      </c>
      <c r="F344" s="763" t="s">
        <v>497</v>
      </c>
      <c r="G344" s="763">
        <v>100002182</v>
      </c>
      <c r="H344" s="763">
        <v>998736</v>
      </c>
      <c r="I344" s="764"/>
      <c r="J344" s="763">
        <v>18</v>
      </c>
      <c r="K344" s="765"/>
      <c r="L344" s="771" t="s">
        <v>578</v>
      </c>
      <c r="M344" s="763" t="s">
        <v>579</v>
      </c>
      <c r="N344" s="763">
        <v>1</v>
      </c>
      <c r="O344" s="768"/>
      <c r="P344" s="766" t="str">
        <f t="shared" si="26"/>
        <v>INCLUDED</v>
      </c>
      <c r="Q344" s="514">
        <f t="shared" si="27"/>
        <v>0</v>
      </c>
      <c r="R344" s="451">
        <f t="shared" si="28"/>
        <v>0</v>
      </c>
      <c r="S344" s="628">
        <f>Discount!$J$36</f>
        <v>0</v>
      </c>
      <c r="T344" s="451">
        <f t="shared" si="29"/>
        <v>0</v>
      </c>
      <c r="U344" s="452">
        <f t="shared" si="30"/>
        <v>0</v>
      </c>
      <c r="V344" s="754">
        <f t="shared" si="31"/>
        <v>0</v>
      </c>
      <c r="W344" s="263"/>
      <c r="X344" s="263"/>
      <c r="Y344" s="263"/>
      <c r="Z344" s="263"/>
      <c r="AA344" s="263"/>
    </row>
    <row r="345" spans="1:27" ht="46.5" customHeight="1">
      <c r="A345" s="762">
        <v>324</v>
      </c>
      <c r="B345" s="763">
        <v>7000016525</v>
      </c>
      <c r="C345" s="763">
        <v>220</v>
      </c>
      <c r="D345" s="763">
        <v>200</v>
      </c>
      <c r="E345" s="763">
        <v>10</v>
      </c>
      <c r="F345" s="763" t="s">
        <v>840</v>
      </c>
      <c r="G345" s="763">
        <v>100004518</v>
      </c>
      <c r="H345" s="763">
        <v>995433</v>
      </c>
      <c r="I345" s="764"/>
      <c r="J345" s="763">
        <v>18</v>
      </c>
      <c r="K345" s="765"/>
      <c r="L345" s="771" t="s">
        <v>892</v>
      </c>
      <c r="M345" s="763" t="s">
        <v>893</v>
      </c>
      <c r="N345" s="763">
        <v>649</v>
      </c>
      <c r="O345" s="768"/>
      <c r="P345" s="766" t="str">
        <f t="shared" ref="P345:P352" si="38">IF(O345=0, "INCLUDED", IF(ISERROR(N345*O345), O345, N345*O345))</f>
        <v>INCLUDED</v>
      </c>
      <c r="Q345" s="514">
        <f t="shared" ref="Q345:Q352" si="39">IF(P345="Included",0,P345)</f>
        <v>0</v>
      </c>
      <c r="R345" s="451">
        <f t="shared" ref="R345:R352" si="40">IF( K345="",J345*(IF(P345="Included",0,P345))/100,K345*(IF(P345="Included",0,P345)))</f>
        <v>0</v>
      </c>
      <c r="S345" s="628">
        <f>Discount!$J$36</f>
        <v>0</v>
      </c>
      <c r="T345" s="451">
        <f t="shared" ref="T345:T352" si="41">S345*Q345</f>
        <v>0</v>
      </c>
      <c r="U345" s="452">
        <f t="shared" ref="U345:U352" si="42">IF(K345="",J345*T345/100,K345*T345)</f>
        <v>0</v>
      </c>
      <c r="V345" s="754">
        <f t="shared" ref="V345:V352" si="43">O345*N345</f>
        <v>0</v>
      </c>
      <c r="W345" s="263"/>
      <c r="X345" s="263"/>
      <c r="Y345" s="263"/>
      <c r="Z345" s="263"/>
      <c r="AA345" s="263"/>
    </row>
    <row r="346" spans="1:27" ht="46.5" customHeight="1">
      <c r="A346" s="762">
        <v>325</v>
      </c>
      <c r="B346" s="763">
        <v>7000016525</v>
      </c>
      <c r="C346" s="763">
        <v>220</v>
      </c>
      <c r="D346" s="763">
        <v>200</v>
      </c>
      <c r="E346" s="763">
        <v>20</v>
      </c>
      <c r="F346" s="763" t="s">
        <v>840</v>
      </c>
      <c r="G346" s="763">
        <v>100001325</v>
      </c>
      <c r="H346" s="763">
        <v>995454</v>
      </c>
      <c r="I346" s="764"/>
      <c r="J346" s="763">
        <v>18</v>
      </c>
      <c r="K346" s="765"/>
      <c r="L346" s="771" t="s">
        <v>894</v>
      </c>
      <c r="M346" s="763" t="s">
        <v>893</v>
      </c>
      <c r="N346" s="763">
        <v>23</v>
      </c>
      <c r="O346" s="768"/>
      <c r="P346" s="766" t="str">
        <f t="shared" si="38"/>
        <v>INCLUDED</v>
      </c>
      <c r="Q346" s="514">
        <f t="shared" si="39"/>
        <v>0</v>
      </c>
      <c r="R346" s="451">
        <f t="shared" si="40"/>
        <v>0</v>
      </c>
      <c r="S346" s="628">
        <f>Discount!$J$36</f>
        <v>0</v>
      </c>
      <c r="T346" s="451">
        <f t="shared" si="41"/>
        <v>0</v>
      </c>
      <c r="U346" s="452">
        <f t="shared" si="42"/>
        <v>0</v>
      </c>
      <c r="V346" s="754">
        <f t="shared" si="43"/>
        <v>0</v>
      </c>
      <c r="W346" s="263"/>
      <c r="X346" s="263"/>
      <c r="Y346" s="263"/>
      <c r="Z346" s="263"/>
      <c r="AA346" s="263"/>
    </row>
    <row r="347" spans="1:27" ht="46.5" customHeight="1">
      <c r="A347" s="762">
        <v>326</v>
      </c>
      <c r="B347" s="763">
        <v>7000016525</v>
      </c>
      <c r="C347" s="763">
        <v>220</v>
      </c>
      <c r="D347" s="763">
        <v>200</v>
      </c>
      <c r="E347" s="763">
        <v>30</v>
      </c>
      <c r="F347" s="763" t="s">
        <v>840</v>
      </c>
      <c r="G347" s="763">
        <v>100016607</v>
      </c>
      <c r="H347" s="763">
        <v>995451</v>
      </c>
      <c r="I347" s="764"/>
      <c r="J347" s="763">
        <v>18</v>
      </c>
      <c r="K347" s="765"/>
      <c r="L347" s="771" t="s">
        <v>897</v>
      </c>
      <c r="M347" s="763" t="s">
        <v>893</v>
      </c>
      <c r="N347" s="763">
        <v>127</v>
      </c>
      <c r="O347" s="768"/>
      <c r="P347" s="766" t="str">
        <f t="shared" si="38"/>
        <v>INCLUDED</v>
      </c>
      <c r="Q347" s="514">
        <f t="shared" si="39"/>
        <v>0</v>
      </c>
      <c r="R347" s="451">
        <f t="shared" si="40"/>
        <v>0</v>
      </c>
      <c r="S347" s="628">
        <f>Discount!$J$36</f>
        <v>0</v>
      </c>
      <c r="T347" s="451">
        <f t="shared" si="41"/>
        <v>0</v>
      </c>
      <c r="U347" s="452">
        <f t="shared" si="42"/>
        <v>0</v>
      </c>
      <c r="V347" s="754">
        <f t="shared" si="43"/>
        <v>0</v>
      </c>
      <c r="W347" s="263"/>
      <c r="X347" s="263"/>
      <c r="Y347" s="263"/>
      <c r="Z347" s="263"/>
      <c r="AA347" s="263"/>
    </row>
    <row r="348" spans="1:27" ht="46.5" customHeight="1">
      <c r="A348" s="762">
        <v>327</v>
      </c>
      <c r="B348" s="763">
        <v>7000016525</v>
      </c>
      <c r="C348" s="763">
        <v>220</v>
      </c>
      <c r="D348" s="763">
        <v>200</v>
      </c>
      <c r="E348" s="763">
        <v>40</v>
      </c>
      <c r="F348" s="763" t="s">
        <v>840</v>
      </c>
      <c r="G348" s="763">
        <v>100016681</v>
      </c>
      <c r="H348" s="763">
        <v>995454</v>
      </c>
      <c r="I348" s="764"/>
      <c r="J348" s="763">
        <v>18</v>
      </c>
      <c r="K348" s="765"/>
      <c r="L348" s="771" t="s">
        <v>956</v>
      </c>
      <c r="M348" s="763" t="s">
        <v>899</v>
      </c>
      <c r="N348" s="763">
        <v>38</v>
      </c>
      <c r="O348" s="768"/>
      <c r="P348" s="766" t="str">
        <f t="shared" si="38"/>
        <v>INCLUDED</v>
      </c>
      <c r="Q348" s="514">
        <f t="shared" si="39"/>
        <v>0</v>
      </c>
      <c r="R348" s="451">
        <f t="shared" si="40"/>
        <v>0</v>
      </c>
      <c r="S348" s="628">
        <f>Discount!$J$36</f>
        <v>0</v>
      </c>
      <c r="T348" s="451">
        <f t="shared" si="41"/>
        <v>0</v>
      </c>
      <c r="U348" s="452">
        <f t="shared" si="42"/>
        <v>0</v>
      </c>
      <c r="V348" s="754">
        <f t="shared" si="43"/>
        <v>0</v>
      </c>
      <c r="W348" s="263"/>
      <c r="X348" s="263"/>
      <c r="Y348" s="263"/>
      <c r="Z348" s="263"/>
      <c r="AA348" s="263"/>
    </row>
    <row r="349" spans="1:27" ht="46.5" customHeight="1">
      <c r="A349" s="762">
        <v>328</v>
      </c>
      <c r="B349" s="763">
        <v>7000016525</v>
      </c>
      <c r="C349" s="763">
        <v>220</v>
      </c>
      <c r="D349" s="763">
        <v>200</v>
      </c>
      <c r="E349" s="763">
        <v>50</v>
      </c>
      <c r="F349" s="763" t="s">
        <v>840</v>
      </c>
      <c r="G349" s="763">
        <v>100001720</v>
      </c>
      <c r="H349" s="763">
        <v>995428</v>
      </c>
      <c r="I349" s="764"/>
      <c r="J349" s="763">
        <v>18</v>
      </c>
      <c r="K349" s="765"/>
      <c r="L349" s="771" t="s">
        <v>983</v>
      </c>
      <c r="M349" s="763" t="s">
        <v>893</v>
      </c>
      <c r="N349" s="763">
        <v>128</v>
      </c>
      <c r="O349" s="768"/>
      <c r="P349" s="766" t="str">
        <f t="shared" si="38"/>
        <v>INCLUDED</v>
      </c>
      <c r="Q349" s="514">
        <f t="shared" si="39"/>
        <v>0</v>
      </c>
      <c r="R349" s="451">
        <f t="shared" si="40"/>
        <v>0</v>
      </c>
      <c r="S349" s="628">
        <f>Discount!$J$36</f>
        <v>0</v>
      </c>
      <c r="T349" s="451">
        <f t="shared" si="41"/>
        <v>0</v>
      </c>
      <c r="U349" s="452">
        <f t="shared" si="42"/>
        <v>0</v>
      </c>
      <c r="V349" s="754">
        <f t="shared" si="43"/>
        <v>0</v>
      </c>
      <c r="W349" s="263"/>
      <c r="X349" s="263"/>
      <c r="Y349" s="263"/>
      <c r="Z349" s="263"/>
      <c r="AA349" s="263"/>
    </row>
    <row r="350" spans="1:27" ht="46.5" customHeight="1">
      <c r="A350" s="762">
        <v>329</v>
      </c>
      <c r="B350" s="763">
        <v>7000016525</v>
      </c>
      <c r="C350" s="763">
        <v>220</v>
      </c>
      <c r="D350" s="763">
        <v>200</v>
      </c>
      <c r="E350" s="763">
        <v>70</v>
      </c>
      <c r="F350" s="763" t="s">
        <v>840</v>
      </c>
      <c r="G350" s="763">
        <v>100001479</v>
      </c>
      <c r="H350" s="763">
        <v>995454</v>
      </c>
      <c r="I350" s="764"/>
      <c r="J350" s="763">
        <v>18</v>
      </c>
      <c r="K350" s="765"/>
      <c r="L350" s="771" t="s">
        <v>987</v>
      </c>
      <c r="M350" s="763" t="s">
        <v>555</v>
      </c>
      <c r="N350" s="763">
        <v>10</v>
      </c>
      <c r="O350" s="768"/>
      <c r="P350" s="766" t="str">
        <f t="shared" si="38"/>
        <v>INCLUDED</v>
      </c>
      <c r="Q350" s="514">
        <f t="shared" si="39"/>
        <v>0</v>
      </c>
      <c r="R350" s="451">
        <f t="shared" si="40"/>
        <v>0</v>
      </c>
      <c r="S350" s="628">
        <f>Discount!$J$36</f>
        <v>0</v>
      </c>
      <c r="T350" s="451">
        <f t="shared" si="41"/>
        <v>0</v>
      </c>
      <c r="U350" s="452">
        <f t="shared" si="42"/>
        <v>0</v>
      </c>
      <c r="V350" s="754">
        <f t="shared" si="43"/>
        <v>0</v>
      </c>
      <c r="W350" s="263"/>
      <c r="X350" s="263"/>
      <c r="Y350" s="263"/>
      <c r="Z350" s="263"/>
      <c r="AA350" s="263"/>
    </row>
    <row r="351" spans="1:27" ht="46.5" customHeight="1">
      <c r="A351" s="762">
        <v>330</v>
      </c>
      <c r="B351" s="763">
        <v>7000016525</v>
      </c>
      <c r="C351" s="763">
        <v>220</v>
      </c>
      <c r="D351" s="763">
        <v>200</v>
      </c>
      <c r="E351" s="763">
        <v>80</v>
      </c>
      <c r="F351" s="763" t="s">
        <v>840</v>
      </c>
      <c r="G351" s="763">
        <v>100001480</v>
      </c>
      <c r="H351" s="763">
        <v>995454</v>
      </c>
      <c r="I351" s="764"/>
      <c r="J351" s="763">
        <v>18</v>
      </c>
      <c r="K351" s="765"/>
      <c r="L351" s="771" t="s">
        <v>988</v>
      </c>
      <c r="M351" s="763" t="s">
        <v>555</v>
      </c>
      <c r="N351" s="763">
        <v>20</v>
      </c>
      <c r="O351" s="768"/>
      <c r="P351" s="766" t="str">
        <f t="shared" si="38"/>
        <v>INCLUDED</v>
      </c>
      <c r="Q351" s="514">
        <f t="shared" si="39"/>
        <v>0</v>
      </c>
      <c r="R351" s="451">
        <f t="shared" si="40"/>
        <v>0</v>
      </c>
      <c r="S351" s="628">
        <f>Discount!$J$36</f>
        <v>0</v>
      </c>
      <c r="T351" s="451">
        <f t="shared" si="41"/>
        <v>0</v>
      </c>
      <c r="U351" s="452">
        <f t="shared" si="42"/>
        <v>0</v>
      </c>
      <c r="V351" s="754">
        <f t="shared" si="43"/>
        <v>0</v>
      </c>
      <c r="W351" s="263"/>
      <c r="X351" s="263"/>
      <c r="Y351" s="263"/>
      <c r="Z351" s="263"/>
      <c r="AA351" s="263"/>
    </row>
    <row r="352" spans="1:27" ht="46.5" customHeight="1">
      <c r="A352" s="762">
        <v>331</v>
      </c>
      <c r="B352" s="763">
        <v>7000016525</v>
      </c>
      <c r="C352" s="763">
        <v>220</v>
      </c>
      <c r="D352" s="763">
        <v>200</v>
      </c>
      <c r="E352" s="763">
        <v>90</v>
      </c>
      <c r="F352" s="763" t="s">
        <v>840</v>
      </c>
      <c r="G352" s="763">
        <v>100026388</v>
      </c>
      <c r="H352" s="763">
        <v>995451</v>
      </c>
      <c r="I352" s="764"/>
      <c r="J352" s="763">
        <v>18</v>
      </c>
      <c r="K352" s="765"/>
      <c r="L352" s="771" t="s">
        <v>1018</v>
      </c>
      <c r="M352" s="763" t="s">
        <v>1019</v>
      </c>
      <c r="N352" s="763">
        <v>1212</v>
      </c>
      <c r="O352" s="768"/>
      <c r="P352" s="766" t="str">
        <f t="shared" si="38"/>
        <v>INCLUDED</v>
      </c>
      <c r="Q352" s="514">
        <f t="shared" si="39"/>
        <v>0</v>
      </c>
      <c r="R352" s="451">
        <f t="shared" si="40"/>
        <v>0</v>
      </c>
      <c r="S352" s="628">
        <f>Discount!$J$36</f>
        <v>0</v>
      </c>
      <c r="T352" s="451">
        <f t="shared" si="41"/>
        <v>0</v>
      </c>
      <c r="U352" s="452">
        <f t="shared" si="42"/>
        <v>0</v>
      </c>
      <c r="V352" s="754">
        <f t="shared" si="43"/>
        <v>0</v>
      </c>
      <c r="W352" s="263"/>
      <c r="X352" s="263"/>
      <c r="Y352" s="263"/>
      <c r="Z352" s="263"/>
      <c r="AA352" s="263"/>
    </row>
    <row r="353" spans="1:31" ht="46.5" customHeight="1">
      <c r="A353" s="762">
        <v>332</v>
      </c>
      <c r="B353" s="763">
        <v>7000016525</v>
      </c>
      <c r="C353" s="763">
        <v>220</v>
      </c>
      <c r="D353" s="763">
        <v>200</v>
      </c>
      <c r="E353" s="763">
        <v>100</v>
      </c>
      <c r="F353" s="763" t="s">
        <v>840</v>
      </c>
      <c r="G353" s="763">
        <v>100016609</v>
      </c>
      <c r="H353" s="763">
        <v>995451</v>
      </c>
      <c r="I353" s="764"/>
      <c r="J353" s="763">
        <v>18</v>
      </c>
      <c r="K353" s="765"/>
      <c r="L353" s="771" t="s">
        <v>1020</v>
      </c>
      <c r="M353" s="763" t="s">
        <v>893</v>
      </c>
      <c r="N353" s="763">
        <v>126</v>
      </c>
      <c r="O353" s="768"/>
      <c r="P353" s="766" t="str">
        <f t="shared" si="26"/>
        <v>INCLUDED</v>
      </c>
      <c r="Q353" s="514">
        <f t="shared" si="27"/>
        <v>0</v>
      </c>
      <c r="R353" s="451">
        <f t="shared" si="28"/>
        <v>0</v>
      </c>
      <c r="S353" s="628">
        <f>Discount!$J$36</f>
        <v>0</v>
      </c>
      <c r="T353" s="451">
        <f t="shared" si="29"/>
        <v>0</v>
      </c>
      <c r="U353" s="452">
        <f t="shared" si="30"/>
        <v>0</v>
      </c>
      <c r="V353" s="754">
        <f t="shared" si="31"/>
        <v>0</v>
      </c>
      <c r="W353" s="263"/>
      <c r="X353" s="263"/>
      <c r="Y353" s="263"/>
      <c r="Z353" s="263"/>
      <c r="AA353" s="263"/>
    </row>
    <row r="354" spans="1:31" ht="46.5" customHeight="1">
      <c r="A354" s="762">
        <v>333</v>
      </c>
      <c r="B354" s="763">
        <v>7000016525</v>
      </c>
      <c r="C354" s="763">
        <v>220</v>
      </c>
      <c r="D354" s="763">
        <v>200</v>
      </c>
      <c r="E354" s="763">
        <v>110</v>
      </c>
      <c r="F354" s="763" t="s">
        <v>840</v>
      </c>
      <c r="G354" s="763">
        <v>100026385</v>
      </c>
      <c r="H354" s="763">
        <v>995451</v>
      </c>
      <c r="I354" s="764"/>
      <c r="J354" s="763">
        <v>18</v>
      </c>
      <c r="K354" s="765"/>
      <c r="L354" s="771" t="s">
        <v>1024</v>
      </c>
      <c r="M354" s="763" t="s">
        <v>299</v>
      </c>
      <c r="N354" s="763">
        <v>2</v>
      </c>
      <c r="O354" s="768"/>
      <c r="P354" s="766" t="str">
        <f t="shared" si="26"/>
        <v>INCLUDED</v>
      </c>
      <c r="Q354" s="514">
        <f t="shared" si="27"/>
        <v>0</v>
      </c>
      <c r="R354" s="451">
        <f t="shared" si="28"/>
        <v>0</v>
      </c>
      <c r="S354" s="628">
        <f>Discount!$J$36</f>
        <v>0</v>
      </c>
      <c r="T354" s="451">
        <f t="shared" si="29"/>
        <v>0</v>
      </c>
      <c r="U354" s="452">
        <f t="shared" si="30"/>
        <v>0</v>
      </c>
      <c r="V354" s="754">
        <f t="shared" si="31"/>
        <v>0</v>
      </c>
      <c r="W354" s="263"/>
      <c r="X354" s="263"/>
      <c r="Y354" s="263"/>
      <c r="Z354" s="263"/>
      <c r="AA354" s="263"/>
    </row>
    <row r="355" spans="1:31" ht="46.5" customHeight="1">
      <c r="A355" s="762">
        <v>334</v>
      </c>
      <c r="B355" s="763">
        <v>7000016525</v>
      </c>
      <c r="C355" s="763">
        <v>220</v>
      </c>
      <c r="D355" s="763">
        <v>200</v>
      </c>
      <c r="E355" s="763">
        <v>120</v>
      </c>
      <c r="F355" s="763" t="s">
        <v>840</v>
      </c>
      <c r="G355" s="763">
        <v>100026386</v>
      </c>
      <c r="H355" s="763">
        <v>995451</v>
      </c>
      <c r="I355" s="764"/>
      <c r="J355" s="763">
        <v>18</v>
      </c>
      <c r="K355" s="765"/>
      <c r="L355" s="771" t="s">
        <v>1025</v>
      </c>
      <c r="M355" s="763" t="s">
        <v>299</v>
      </c>
      <c r="N355" s="763">
        <v>2</v>
      </c>
      <c r="O355" s="768"/>
      <c r="P355" s="766" t="str">
        <f t="shared" ref="P355:P417" si="44">IF(O355=0, "INCLUDED", IF(ISERROR(N355*O355), O355, N355*O355))</f>
        <v>INCLUDED</v>
      </c>
      <c r="Q355" s="514">
        <f t="shared" ref="Q355:Q417" si="45">IF(P355="Included",0,P355)</f>
        <v>0</v>
      </c>
      <c r="R355" s="451">
        <f t="shared" ref="R355:R417" si="46">IF( K355="",J355*(IF(P355="Included",0,P355))/100,K355*(IF(P355="Included",0,P355)))</f>
        <v>0</v>
      </c>
      <c r="S355" s="628">
        <f>Discount!$J$36</f>
        <v>0</v>
      </c>
      <c r="T355" s="451">
        <f t="shared" ref="T355:T417" si="47">S355*Q355</f>
        <v>0</v>
      </c>
      <c r="U355" s="452">
        <f t="shared" ref="U355:U417" si="48">IF(K355="",J355*T355/100,K355*T355)</f>
        <v>0</v>
      </c>
      <c r="V355" s="754">
        <f t="shared" ref="V355:V417" si="49">O355*N355</f>
        <v>0</v>
      </c>
      <c r="W355" s="263"/>
      <c r="X355" s="263"/>
      <c r="Y355" s="263"/>
      <c r="Z355" s="263"/>
      <c r="AA355" s="263"/>
    </row>
    <row r="356" spans="1:31" ht="46.5" customHeight="1">
      <c r="A356" s="762">
        <v>335</v>
      </c>
      <c r="B356" s="763">
        <v>7000016525</v>
      </c>
      <c r="C356" s="763">
        <v>220</v>
      </c>
      <c r="D356" s="763">
        <v>200</v>
      </c>
      <c r="E356" s="763">
        <v>130</v>
      </c>
      <c r="F356" s="763" t="s">
        <v>840</v>
      </c>
      <c r="G356" s="763">
        <v>100026387</v>
      </c>
      <c r="H356" s="763">
        <v>995451</v>
      </c>
      <c r="I356" s="764"/>
      <c r="J356" s="763">
        <v>18</v>
      </c>
      <c r="K356" s="765"/>
      <c r="L356" s="771" t="s">
        <v>1026</v>
      </c>
      <c r="M356" s="763" t="s">
        <v>299</v>
      </c>
      <c r="N356" s="763">
        <v>2</v>
      </c>
      <c r="O356" s="768"/>
      <c r="P356" s="766" t="str">
        <f t="shared" si="44"/>
        <v>INCLUDED</v>
      </c>
      <c r="Q356" s="514">
        <f t="shared" si="45"/>
        <v>0</v>
      </c>
      <c r="R356" s="451">
        <f t="shared" si="46"/>
        <v>0</v>
      </c>
      <c r="S356" s="628">
        <f>Discount!$J$36</f>
        <v>0</v>
      </c>
      <c r="T356" s="451">
        <f t="shared" si="47"/>
        <v>0</v>
      </c>
      <c r="U356" s="452">
        <f t="shared" si="48"/>
        <v>0</v>
      </c>
      <c r="V356" s="754">
        <f t="shared" si="49"/>
        <v>0</v>
      </c>
      <c r="W356" s="263"/>
      <c r="X356" s="263"/>
      <c r="Y356" s="263"/>
      <c r="Z356" s="263"/>
      <c r="AA356" s="263"/>
    </row>
    <row r="357" spans="1:31" ht="46.5" customHeight="1">
      <c r="A357" s="762">
        <v>336</v>
      </c>
      <c r="B357" s="763">
        <v>7000016525</v>
      </c>
      <c r="C357" s="763">
        <v>220</v>
      </c>
      <c r="D357" s="763">
        <v>200</v>
      </c>
      <c r="E357" s="763">
        <v>140</v>
      </c>
      <c r="F357" s="763" t="s">
        <v>840</v>
      </c>
      <c r="G357" s="763">
        <v>120002789</v>
      </c>
      <c r="H357" s="763">
        <v>995451</v>
      </c>
      <c r="I357" s="764"/>
      <c r="J357" s="763">
        <v>18</v>
      </c>
      <c r="K357" s="765"/>
      <c r="L357" s="771" t="s">
        <v>1027</v>
      </c>
      <c r="M357" s="763" t="s">
        <v>299</v>
      </c>
      <c r="N357" s="763">
        <v>202</v>
      </c>
      <c r="O357" s="768"/>
      <c r="P357" s="766" t="str">
        <f t="shared" si="44"/>
        <v>INCLUDED</v>
      </c>
      <c r="Q357" s="514">
        <f t="shared" si="45"/>
        <v>0</v>
      </c>
      <c r="R357" s="451">
        <f t="shared" si="46"/>
        <v>0</v>
      </c>
      <c r="S357" s="628">
        <f>Discount!$J$36</f>
        <v>0</v>
      </c>
      <c r="T357" s="451">
        <f t="shared" si="47"/>
        <v>0</v>
      </c>
      <c r="U357" s="452">
        <f t="shared" si="48"/>
        <v>0</v>
      </c>
      <c r="V357" s="754">
        <f t="shared" si="49"/>
        <v>0</v>
      </c>
      <c r="W357" s="263"/>
      <c r="X357" s="263"/>
      <c r="Y357" s="263"/>
      <c r="Z357" s="263"/>
      <c r="AA357" s="263"/>
    </row>
    <row r="358" spans="1:31" s="751" customFormat="1" ht="27" customHeight="1">
      <c r="A358" s="747" t="s">
        <v>486</v>
      </c>
      <c r="B358" s="752" t="s">
        <v>481</v>
      </c>
      <c r="C358" s="747"/>
      <c r="D358" s="747"/>
      <c r="E358" s="747"/>
      <c r="F358" s="748"/>
      <c r="G358" s="748"/>
      <c r="H358" s="749"/>
      <c r="I358" s="749"/>
      <c r="J358" s="749"/>
      <c r="K358" s="749"/>
      <c r="L358" s="748"/>
      <c r="M358" s="747"/>
      <c r="N358" s="747"/>
      <c r="O358" s="747"/>
      <c r="P358" s="747"/>
      <c r="Q358" s="514"/>
      <c r="R358" s="451"/>
      <c r="S358" s="628"/>
      <c r="T358" s="451"/>
      <c r="U358" s="452"/>
      <c r="V358" s="754"/>
      <c r="W358" s="263"/>
      <c r="X358" s="263"/>
      <c r="Y358" s="263"/>
      <c r="Z358" s="263"/>
      <c r="AA358" s="750"/>
      <c r="AB358" s="750"/>
      <c r="AC358" s="750"/>
      <c r="AD358" s="750"/>
      <c r="AE358" s="750"/>
    </row>
    <row r="359" spans="1:31" ht="46.5" customHeight="1">
      <c r="A359" s="762">
        <v>337</v>
      </c>
      <c r="B359" s="763">
        <v>7000016526</v>
      </c>
      <c r="C359" s="763">
        <v>840</v>
      </c>
      <c r="D359" s="763">
        <v>200</v>
      </c>
      <c r="E359" s="763">
        <v>10</v>
      </c>
      <c r="F359" s="763" t="s">
        <v>840</v>
      </c>
      <c r="G359" s="763">
        <v>100004518</v>
      </c>
      <c r="H359" s="763">
        <v>995433</v>
      </c>
      <c r="I359" s="764"/>
      <c r="J359" s="763">
        <v>18</v>
      </c>
      <c r="K359" s="765"/>
      <c r="L359" s="771" t="s">
        <v>892</v>
      </c>
      <c r="M359" s="763" t="s">
        <v>893</v>
      </c>
      <c r="N359" s="763">
        <v>3130</v>
      </c>
      <c r="O359" s="768"/>
      <c r="P359" s="766" t="str">
        <f t="shared" si="44"/>
        <v>INCLUDED</v>
      </c>
      <c r="Q359" s="514">
        <f t="shared" si="45"/>
        <v>0</v>
      </c>
      <c r="R359" s="451">
        <f t="shared" si="46"/>
        <v>0</v>
      </c>
      <c r="S359" s="628">
        <f>Discount!$J$36</f>
        <v>0</v>
      </c>
      <c r="T359" s="451">
        <f t="shared" si="47"/>
        <v>0</v>
      </c>
      <c r="U359" s="452">
        <f t="shared" si="48"/>
        <v>0</v>
      </c>
      <c r="V359" s="754">
        <f t="shared" si="49"/>
        <v>0</v>
      </c>
      <c r="W359" s="263"/>
      <c r="X359" s="263"/>
      <c r="Y359" s="263"/>
      <c r="Z359" s="263"/>
      <c r="AA359" s="263"/>
    </row>
    <row r="360" spans="1:31" ht="46.5" customHeight="1">
      <c r="A360" s="762">
        <v>338</v>
      </c>
      <c r="B360" s="763">
        <v>7000016526</v>
      </c>
      <c r="C360" s="763">
        <v>840</v>
      </c>
      <c r="D360" s="763">
        <v>200</v>
      </c>
      <c r="E360" s="763">
        <v>20</v>
      </c>
      <c r="F360" s="763" t="s">
        <v>840</v>
      </c>
      <c r="G360" s="763">
        <v>100001325</v>
      </c>
      <c r="H360" s="763">
        <v>995454</v>
      </c>
      <c r="I360" s="764"/>
      <c r="J360" s="763">
        <v>18</v>
      </c>
      <c r="K360" s="765"/>
      <c r="L360" s="771" t="s">
        <v>894</v>
      </c>
      <c r="M360" s="763" t="s">
        <v>893</v>
      </c>
      <c r="N360" s="763">
        <v>113</v>
      </c>
      <c r="O360" s="768"/>
      <c r="P360" s="766" t="str">
        <f t="shared" si="44"/>
        <v>INCLUDED</v>
      </c>
      <c r="Q360" s="514">
        <f t="shared" si="45"/>
        <v>0</v>
      </c>
      <c r="R360" s="451">
        <f t="shared" si="46"/>
        <v>0</v>
      </c>
      <c r="S360" s="628">
        <f>Discount!$J$36</f>
        <v>0</v>
      </c>
      <c r="T360" s="451">
        <f t="shared" si="47"/>
        <v>0</v>
      </c>
      <c r="U360" s="452">
        <f t="shared" si="48"/>
        <v>0</v>
      </c>
      <c r="V360" s="754">
        <f t="shared" si="49"/>
        <v>0</v>
      </c>
      <c r="W360" s="263"/>
      <c r="X360" s="263"/>
      <c r="Y360" s="263"/>
      <c r="Z360" s="263"/>
      <c r="AA360" s="263"/>
    </row>
    <row r="361" spans="1:31" ht="46.5" customHeight="1">
      <c r="A361" s="762">
        <v>339</v>
      </c>
      <c r="B361" s="763">
        <v>7000016526</v>
      </c>
      <c r="C361" s="763">
        <v>840</v>
      </c>
      <c r="D361" s="763">
        <v>200</v>
      </c>
      <c r="E361" s="763">
        <v>30</v>
      </c>
      <c r="F361" s="763" t="s">
        <v>840</v>
      </c>
      <c r="G361" s="763">
        <v>100001326</v>
      </c>
      <c r="H361" s="763">
        <v>995454</v>
      </c>
      <c r="I361" s="764"/>
      <c r="J361" s="763">
        <v>18</v>
      </c>
      <c r="K361" s="765"/>
      <c r="L361" s="771" t="s">
        <v>895</v>
      </c>
      <c r="M361" s="763" t="s">
        <v>893</v>
      </c>
      <c r="N361" s="763">
        <v>6</v>
      </c>
      <c r="O361" s="768"/>
      <c r="P361" s="766" t="str">
        <f t="shared" si="44"/>
        <v>INCLUDED</v>
      </c>
      <c r="Q361" s="514">
        <f t="shared" si="45"/>
        <v>0</v>
      </c>
      <c r="R361" s="451">
        <f t="shared" si="46"/>
        <v>0</v>
      </c>
      <c r="S361" s="628">
        <f>Discount!$J$36</f>
        <v>0</v>
      </c>
      <c r="T361" s="451">
        <f t="shared" si="47"/>
        <v>0</v>
      </c>
      <c r="U361" s="452">
        <f t="shared" si="48"/>
        <v>0</v>
      </c>
      <c r="V361" s="754">
        <f t="shared" si="49"/>
        <v>0</v>
      </c>
      <c r="W361" s="263"/>
      <c r="X361" s="263"/>
      <c r="Y361" s="263"/>
      <c r="Z361" s="263"/>
      <c r="AA361" s="263"/>
    </row>
    <row r="362" spans="1:31" ht="46.5" customHeight="1">
      <c r="A362" s="762">
        <v>340</v>
      </c>
      <c r="B362" s="763">
        <v>7000016526</v>
      </c>
      <c r="C362" s="763">
        <v>840</v>
      </c>
      <c r="D362" s="763">
        <v>200</v>
      </c>
      <c r="E362" s="763">
        <v>40</v>
      </c>
      <c r="F362" s="763" t="s">
        <v>840</v>
      </c>
      <c r="G362" s="763">
        <v>100001328</v>
      </c>
      <c r="H362" s="763">
        <v>995454</v>
      </c>
      <c r="I362" s="764"/>
      <c r="J362" s="763">
        <v>18</v>
      </c>
      <c r="K362" s="765"/>
      <c r="L362" s="771" t="s">
        <v>896</v>
      </c>
      <c r="M362" s="763" t="s">
        <v>893</v>
      </c>
      <c r="N362" s="763">
        <v>268</v>
      </c>
      <c r="O362" s="768"/>
      <c r="P362" s="766" t="str">
        <f t="shared" si="44"/>
        <v>INCLUDED</v>
      </c>
      <c r="Q362" s="514">
        <f t="shared" si="45"/>
        <v>0</v>
      </c>
      <c r="R362" s="451">
        <f t="shared" si="46"/>
        <v>0</v>
      </c>
      <c r="S362" s="628">
        <f>Discount!$J$36</f>
        <v>0</v>
      </c>
      <c r="T362" s="451">
        <f t="shared" si="47"/>
        <v>0</v>
      </c>
      <c r="U362" s="452">
        <f t="shared" si="48"/>
        <v>0</v>
      </c>
      <c r="V362" s="754">
        <f t="shared" si="49"/>
        <v>0</v>
      </c>
      <c r="W362" s="263"/>
      <c r="X362" s="263"/>
      <c r="Y362" s="263"/>
      <c r="Z362" s="263"/>
      <c r="AA362" s="263"/>
    </row>
    <row r="363" spans="1:31" ht="46.5" customHeight="1">
      <c r="A363" s="762">
        <v>341</v>
      </c>
      <c r="B363" s="763">
        <v>7000016526</v>
      </c>
      <c r="C363" s="763">
        <v>840</v>
      </c>
      <c r="D363" s="763">
        <v>200</v>
      </c>
      <c r="E363" s="763">
        <v>50</v>
      </c>
      <c r="F363" s="763" t="s">
        <v>840</v>
      </c>
      <c r="G363" s="763">
        <v>100016607</v>
      </c>
      <c r="H363" s="763">
        <v>995451</v>
      </c>
      <c r="I363" s="764"/>
      <c r="J363" s="763">
        <v>18</v>
      </c>
      <c r="K363" s="765"/>
      <c r="L363" s="771" t="s">
        <v>897</v>
      </c>
      <c r="M363" s="763" t="s">
        <v>893</v>
      </c>
      <c r="N363" s="763">
        <v>754</v>
      </c>
      <c r="O363" s="768"/>
      <c r="P363" s="766" t="str">
        <f t="shared" si="44"/>
        <v>INCLUDED</v>
      </c>
      <c r="Q363" s="514">
        <f t="shared" si="45"/>
        <v>0</v>
      </c>
      <c r="R363" s="451">
        <f t="shared" si="46"/>
        <v>0</v>
      </c>
      <c r="S363" s="628">
        <f>Discount!$J$36</f>
        <v>0</v>
      </c>
      <c r="T363" s="451">
        <f t="shared" si="47"/>
        <v>0</v>
      </c>
      <c r="U363" s="452">
        <f t="shared" si="48"/>
        <v>0</v>
      </c>
      <c r="V363" s="754">
        <f t="shared" si="49"/>
        <v>0</v>
      </c>
      <c r="W363" s="263"/>
      <c r="X363" s="263"/>
      <c r="Y363" s="263"/>
      <c r="Z363" s="263"/>
      <c r="AA363" s="263"/>
    </row>
    <row r="364" spans="1:31" ht="46.5" customHeight="1">
      <c r="A364" s="762">
        <v>342</v>
      </c>
      <c r="B364" s="763">
        <v>7000016526</v>
      </c>
      <c r="C364" s="763">
        <v>840</v>
      </c>
      <c r="D364" s="763">
        <v>200</v>
      </c>
      <c r="E364" s="763">
        <v>60</v>
      </c>
      <c r="F364" s="763" t="s">
        <v>840</v>
      </c>
      <c r="G364" s="763">
        <v>100016681</v>
      </c>
      <c r="H364" s="763">
        <v>995454</v>
      </c>
      <c r="I364" s="764"/>
      <c r="J364" s="763">
        <v>18</v>
      </c>
      <c r="K364" s="765"/>
      <c r="L364" s="771" t="s">
        <v>956</v>
      </c>
      <c r="M364" s="763" t="s">
        <v>899</v>
      </c>
      <c r="N364" s="763">
        <v>114</v>
      </c>
      <c r="O364" s="768"/>
      <c r="P364" s="766" t="str">
        <f t="shared" si="44"/>
        <v>INCLUDED</v>
      </c>
      <c r="Q364" s="514">
        <f t="shared" si="45"/>
        <v>0</v>
      </c>
      <c r="R364" s="451">
        <f t="shared" si="46"/>
        <v>0</v>
      </c>
      <c r="S364" s="628">
        <f>Discount!$J$36</f>
        <v>0</v>
      </c>
      <c r="T364" s="451">
        <f t="shared" si="47"/>
        <v>0</v>
      </c>
      <c r="U364" s="452">
        <f t="shared" si="48"/>
        <v>0</v>
      </c>
      <c r="V364" s="754">
        <f t="shared" si="49"/>
        <v>0</v>
      </c>
      <c r="W364" s="263"/>
      <c r="X364" s="263"/>
      <c r="Y364" s="263"/>
      <c r="Z364" s="263"/>
      <c r="AA364" s="263"/>
    </row>
    <row r="365" spans="1:31" ht="46.5" customHeight="1">
      <c r="A365" s="762">
        <v>343</v>
      </c>
      <c r="B365" s="763">
        <v>7000016526</v>
      </c>
      <c r="C365" s="763">
        <v>840</v>
      </c>
      <c r="D365" s="763">
        <v>200</v>
      </c>
      <c r="E365" s="763">
        <v>70</v>
      </c>
      <c r="F365" s="763" t="s">
        <v>840</v>
      </c>
      <c r="G365" s="763">
        <v>100001714</v>
      </c>
      <c r="H365" s="763">
        <v>995428</v>
      </c>
      <c r="I365" s="764"/>
      <c r="J365" s="763">
        <v>18</v>
      </c>
      <c r="K365" s="765"/>
      <c r="L365" s="771" t="s">
        <v>901</v>
      </c>
      <c r="M365" s="763" t="s">
        <v>902</v>
      </c>
      <c r="N365" s="763">
        <v>5000</v>
      </c>
      <c r="O365" s="768"/>
      <c r="P365" s="766" t="str">
        <f t="shared" si="44"/>
        <v>INCLUDED</v>
      </c>
      <c r="Q365" s="514">
        <f t="shared" si="45"/>
        <v>0</v>
      </c>
      <c r="R365" s="451">
        <f t="shared" si="46"/>
        <v>0</v>
      </c>
      <c r="S365" s="628">
        <f>Discount!$J$36</f>
        <v>0</v>
      </c>
      <c r="T365" s="451">
        <f t="shared" si="47"/>
        <v>0</v>
      </c>
      <c r="U365" s="452">
        <f t="shared" si="48"/>
        <v>0</v>
      </c>
      <c r="V365" s="754">
        <f t="shared" si="49"/>
        <v>0</v>
      </c>
      <c r="W365" s="263"/>
      <c r="X365" s="263"/>
      <c r="Y365" s="263"/>
      <c r="Z365" s="263"/>
      <c r="AA365" s="263"/>
    </row>
    <row r="366" spans="1:31" ht="46.5" customHeight="1">
      <c r="A366" s="762">
        <v>344</v>
      </c>
      <c r="B366" s="763">
        <v>7000016526</v>
      </c>
      <c r="C366" s="763">
        <v>840</v>
      </c>
      <c r="D366" s="763">
        <v>200</v>
      </c>
      <c r="E366" s="763">
        <v>80</v>
      </c>
      <c r="F366" s="763" t="s">
        <v>840</v>
      </c>
      <c r="G366" s="763">
        <v>100001713</v>
      </c>
      <c r="H366" s="763">
        <v>995424</v>
      </c>
      <c r="I366" s="764"/>
      <c r="J366" s="763">
        <v>18</v>
      </c>
      <c r="K366" s="765"/>
      <c r="L366" s="771" t="s">
        <v>903</v>
      </c>
      <c r="M366" s="763" t="s">
        <v>902</v>
      </c>
      <c r="N366" s="763">
        <v>5000</v>
      </c>
      <c r="O366" s="768"/>
      <c r="P366" s="766" t="str">
        <f t="shared" si="44"/>
        <v>INCLUDED</v>
      </c>
      <c r="Q366" s="514">
        <f t="shared" si="45"/>
        <v>0</v>
      </c>
      <c r="R366" s="451">
        <f t="shared" si="46"/>
        <v>0</v>
      </c>
      <c r="S366" s="628">
        <f>Discount!$J$36</f>
        <v>0</v>
      </c>
      <c r="T366" s="451">
        <f t="shared" si="47"/>
        <v>0</v>
      </c>
      <c r="U366" s="452">
        <f t="shared" si="48"/>
        <v>0</v>
      </c>
      <c r="V366" s="754">
        <f t="shared" si="49"/>
        <v>0</v>
      </c>
      <c r="W366" s="263"/>
      <c r="X366" s="263"/>
      <c r="Y366" s="263"/>
      <c r="Z366" s="263"/>
      <c r="AA366" s="263"/>
    </row>
    <row r="367" spans="1:31" ht="46.5" customHeight="1">
      <c r="A367" s="762">
        <v>345</v>
      </c>
      <c r="B367" s="763">
        <v>7000016526</v>
      </c>
      <c r="C367" s="763">
        <v>840</v>
      </c>
      <c r="D367" s="763">
        <v>200</v>
      </c>
      <c r="E367" s="763">
        <v>90</v>
      </c>
      <c r="F367" s="763" t="s">
        <v>840</v>
      </c>
      <c r="G367" s="763">
        <v>100001409</v>
      </c>
      <c r="H367" s="763">
        <v>995462</v>
      </c>
      <c r="I367" s="764"/>
      <c r="J367" s="763">
        <v>18</v>
      </c>
      <c r="K367" s="765"/>
      <c r="L367" s="771" t="s">
        <v>970</v>
      </c>
      <c r="M367" s="763" t="s">
        <v>299</v>
      </c>
      <c r="N367" s="763">
        <v>1</v>
      </c>
      <c r="O367" s="768"/>
      <c r="P367" s="766" t="str">
        <f t="shared" si="44"/>
        <v>INCLUDED</v>
      </c>
      <c r="Q367" s="514">
        <f t="shared" si="45"/>
        <v>0</v>
      </c>
      <c r="R367" s="451">
        <f t="shared" si="46"/>
        <v>0</v>
      </c>
      <c r="S367" s="628">
        <f>Discount!$J$36</f>
        <v>0</v>
      </c>
      <c r="T367" s="451">
        <f t="shared" si="47"/>
        <v>0</v>
      </c>
      <c r="U367" s="452">
        <f t="shared" si="48"/>
        <v>0</v>
      </c>
      <c r="V367" s="754">
        <f t="shared" si="49"/>
        <v>0</v>
      </c>
      <c r="W367" s="263"/>
      <c r="X367" s="263"/>
      <c r="Y367" s="263"/>
      <c r="Z367" s="263"/>
      <c r="AA367" s="263"/>
    </row>
    <row r="368" spans="1:31" ht="46.5" customHeight="1">
      <c r="A368" s="762">
        <v>346</v>
      </c>
      <c r="B368" s="763">
        <v>7000016526</v>
      </c>
      <c r="C368" s="763">
        <v>840</v>
      </c>
      <c r="D368" s="763">
        <v>200</v>
      </c>
      <c r="E368" s="763">
        <v>100</v>
      </c>
      <c r="F368" s="763" t="s">
        <v>840</v>
      </c>
      <c r="G368" s="763">
        <v>100004430</v>
      </c>
      <c r="H368" s="763">
        <v>995416</v>
      </c>
      <c r="I368" s="764"/>
      <c r="J368" s="763">
        <v>18</v>
      </c>
      <c r="K368" s="765"/>
      <c r="L368" s="771" t="s">
        <v>979</v>
      </c>
      <c r="M368" s="763" t="s">
        <v>902</v>
      </c>
      <c r="N368" s="763">
        <v>40</v>
      </c>
      <c r="O368" s="768"/>
      <c r="P368" s="766" t="str">
        <f t="shared" si="44"/>
        <v>INCLUDED</v>
      </c>
      <c r="Q368" s="514">
        <f t="shared" si="45"/>
        <v>0</v>
      </c>
      <c r="R368" s="451">
        <f t="shared" si="46"/>
        <v>0</v>
      </c>
      <c r="S368" s="628">
        <f>Discount!$J$36</f>
        <v>0</v>
      </c>
      <c r="T368" s="451">
        <f t="shared" si="47"/>
        <v>0</v>
      </c>
      <c r="U368" s="452">
        <f t="shared" si="48"/>
        <v>0</v>
      </c>
      <c r="V368" s="754">
        <f t="shared" si="49"/>
        <v>0</v>
      </c>
      <c r="W368" s="263"/>
      <c r="X368" s="263"/>
      <c r="Y368" s="263"/>
      <c r="Z368" s="263"/>
      <c r="AA368" s="263"/>
    </row>
    <row r="369" spans="1:27" ht="46.5" customHeight="1">
      <c r="A369" s="762">
        <v>347</v>
      </c>
      <c r="B369" s="763">
        <v>7000016526</v>
      </c>
      <c r="C369" s="763">
        <v>840</v>
      </c>
      <c r="D369" s="763">
        <v>200</v>
      </c>
      <c r="E369" s="763">
        <v>110</v>
      </c>
      <c r="F369" s="763" t="s">
        <v>840</v>
      </c>
      <c r="G369" s="763">
        <v>100001720</v>
      </c>
      <c r="H369" s="763">
        <v>995428</v>
      </c>
      <c r="I369" s="764"/>
      <c r="J369" s="763">
        <v>18</v>
      </c>
      <c r="K369" s="765"/>
      <c r="L369" s="771" t="s">
        <v>983</v>
      </c>
      <c r="M369" s="763" t="s">
        <v>893</v>
      </c>
      <c r="N369" s="763">
        <v>319</v>
      </c>
      <c r="O369" s="768"/>
      <c r="P369" s="766" t="str">
        <f t="shared" si="44"/>
        <v>INCLUDED</v>
      </c>
      <c r="Q369" s="514">
        <f t="shared" si="45"/>
        <v>0</v>
      </c>
      <c r="R369" s="451">
        <f t="shared" si="46"/>
        <v>0</v>
      </c>
      <c r="S369" s="628">
        <f>Discount!$J$36</f>
        <v>0</v>
      </c>
      <c r="T369" s="451">
        <f t="shared" si="47"/>
        <v>0</v>
      </c>
      <c r="U369" s="452">
        <f t="shared" si="48"/>
        <v>0</v>
      </c>
      <c r="V369" s="754">
        <f t="shared" si="49"/>
        <v>0</v>
      </c>
      <c r="W369" s="263"/>
      <c r="X369" s="263"/>
      <c r="Y369" s="263"/>
      <c r="Z369" s="263"/>
      <c r="AA369" s="263"/>
    </row>
    <row r="370" spans="1:27" ht="46.5" customHeight="1">
      <c r="A370" s="762">
        <v>348</v>
      </c>
      <c r="B370" s="763">
        <v>7000016526</v>
      </c>
      <c r="C370" s="763">
        <v>840</v>
      </c>
      <c r="D370" s="763">
        <v>200</v>
      </c>
      <c r="E370" s="763">
        <v>120</v>
      </c>
      <c r="F370" s="763" t="s">
        <v>840</v>
      </c>
      <c r="G370" s="763">
        <v>100001721</v>
      </c>
      <c r="H370" s="763">
        <v>995428</v>
      </c>
      <c r="I370" s="764"/>
      <c r="J370" s="763">
        <v>18</v>
      </c>
      <c r="K370" s="765"/>
      <c r="L370" s="771" t="s">
        <v>984</v>
      </c>
      <c r="M370" s="763" t="s">
        <v>893</v>
      </c>
      <c r="N370" s="763">
        <v>310</v>
      </c>
      <c r="O370" s="768"/>
      <c r="P370" s="766" t="str">
        <f t="shared" si="44"/>
        <v>INCLUDED</v>
      </c>
      <c r="Q370" s="514">
        <f t="shared" si="45"/>
        <v>0</v>
      </c>
      <c r="R370" s="451">
        <f t="shared" si="46"/>
        <v>0</v>
      </c>
      <c r="S370" s="628">
        <f>Discount!$J$36</f>
        <v>0</v>
      </c>
      <c r="T370" s="451">
        <f t="shared" si="47"/>
        <v>0</v>
      </c>
      <c r="U370" s="452">
        <f t="shared" si="48"/>
        <v>0</v>
      </c>
      <c r="V370" s="754">
        <f t="shared" si="49"/>
        <v>0</v>
      </c>
      <c r="W370" s="263"/>
      <c r="X370" s="263"/>
      <c r="Y370" s="263"/>
      <c r="Z370" s="263"/>
      <c r="AA370" s="263"/>
    </row>
    <row r="371" spans="1:27" ht="46.5" customHeight="1">
      <c r="A371" s="762">
        <v>349</v>
      </c>
      <c r="B371" s="763">
        <v>7000016526</v>
      </c>
      <c r="C371" s="763">
        <v>840</v>
      </c>
      <c r="D371" s="763">
        <v>200</v>
      </c>
      <c r="E371" s="763">
        <v>130</v>
      </c>
      <c r="F371" s="763" t="s">
        <v>840</v>
      </c>
      <c r="G371" s="763">
        <v>100001479</v>
      </c>
      <c r="H371" s="763">
        <v>995454</v>
      </c>
      <c r="I371" s="764"/>
      <c r="J371" s="763">
        <v>18</v>
      </c>
      <c r="K371" s="765"/>
      <c r="L371" s="771" t="s">
        <v>987</v>
      </c>
      <c r="M371" s="763" t="s">
        <v>555</v>
      </c>
      <c r="N371" s="763">
        <v>150</v>
      </c>
      <c r="O371" s="768"/>
      <c r="P371" s="766" t="str">
        <f t="shared" si="44"/>
        <v>INCLUDED</v>
      </c>
      <c r="Q371" s="514">
        <f t="shared" si="45"/>
        <v>0</v>
      </c>
      <c r="R371" s="451">
        <f t="shared" si="46"/>
        <v>0</v>
      </c>
      <c r="S371" s="628">
        <f>Discount!$J$36</f>
        <v>0</v>
      </c>
      <c r="T371" s="451">
        <f t="shared" si="47"/>
        <v>0</v>
      </c>
      <c r="U371" s="452">
        <f t="shared" si="48"/>
        <v>0</v>
      </c>
      <c r="V371" s="754">
        <f t="shared" si="49"/>
        <v>0</v>
      </c>
      <c r="W371" s="263"/>
      <c r="X371" s="263"/>
      <c r="Y371" s="263"/>
      <c r="Z371" s="263"/>
      <c r="AA371" s="263"/>
    </row>
    <row r="372" spans="1:27" ht="46.5" customHeight="1">
      <c r="A372" s="762">
        <v>350</v>
      </c>
      <c r="B372" s="763">
        <v>7000016526</v>
      </c>
      <c r="C372" s="763">
        <v>840</v>
      </c>
      <c r="D372" s="763">
        <v>200</v>
      </c>
      <c r="E372" s="763">
        <v>140</v>
      </c>
      <c r="F372" s="763" t="s">
        <v>840</v>
      </c>
      <c r="G372" s="763">
        <v>100001480</v>
      </c>
      <c r="H372" s="763">
        <v>995454</v>
      </c>
      <c r="I372" s="764"/>
      <c r="J372" s="763">
        <v>18</v>
      </c>
      <c r="K372" s="765"/>
      <c r="L372" s="771" t="s">
        <v>988</v>
      </c>
      <c r="M372" s="763" t="s">
        <v>555</v>
      </c>
      <c r="N372" s="763">
        <v>200</v>
      </c>
      <c r="O372" s="768"/>
      <c r="P372" s="766" t="str">
        <f t="shared" si="44"/>
        <v>INCLUDED</v>
      </c>
      <c r="Q372" s="514">
        <f t="shared" si="45"/>
        <v>0</v>
      </c>
      <c r="R372" s="451">
        <f t="shared" si="46"/>
        <v>0</v>
      </c>
      <c r="S372" s="628">
        <f>Discount!$J$36</f>
        <v>0</v>
      </c>
      <c r="T372" s="451">
        <f t="shared" si="47"/>
        <v>0</v>
      </c>
      <c r="U372" s="452">
        <f t="shared" si="48"/>
        <v>0</v>
      </c>
      <c r="V372" s="754">
        <f t="shared" si="49"/>
        <v>0</v>
      </c>
      <c r="W372" s="263"/>
      <c r="X372" s="263"/>
      <c r="Y372" s="263"/>
      <c r="Z372" s="263"/>
      <c r="AA372" s="263"/>
    </row>
    <row r="373" spans="1:27" ht="46.5" customHeight="1">
      <c r="A373" s="762">
        <v>351</v>
      </c>
      <c r="B373" s="763">
        <v>7000016526</v>
      </c>
      <c r="C373" s="763">
        <v>840</v>
      </c>
      <c r="D373" s="763">
        <v>200</v>
      </c>
      <c r="E373" s="763">
        <v>150</v>
      </c>
      <c r="F373" s="763" t="s">
        <v>840</v>
      </c>
      <c r="G373" s="763">
        <v>100026388</v>
      </c>
      <c r="H373" s="763">
        <v>995451</v>
      </c>
      <c r="I373" s="764"/>
      <c r="J373" s="763">
        <v>18</v>
      </c>
      <c r="K373" s="765"/>
      <c r="L373" s="771" t="s">
        <v>1018</v>
      </c>
      <c r="M373" s="763" t="s">
        <v>1019</v>
      </c>
      <c r="N373" s="763">
        <v>2322</v>
      </c>
      <c r="O373" s="768"/>
      <c r="P373" s="766" t="str">
        <f t="shared" si="44"/>
        <v>INCLUDED</v>
      </c>
      <c r="Q373" s="514">
        <f t="shared" si="45"/>
        <v>0</v>
      </c>
      <c r="R373" s="451">
        <f t="shared" si="46"/>
        <v>0</v>
      </c>
      <c r="S373" s="628">
        <f>Discount!$J$36</f>
        <v>0</v>
      </c>
      <c r="T373" s="451">
        <f t="shared" si="47"/>
        <v>0</v>
      </c>
      <c r="U373" s="452">
        <f t="shared" si="48"/>
        <v>0</v>
      </c>
      <c r="V373" s="754">
        <f t="shared" si="49"/>
        <v>0</v>
      </c>
      <c r="W373" s="263"/>
      <c r="X373" s="263"/>
      <c r="Y373" s="263"/>
      <c r="Z373" s="263"/>
      <c r="AA373" s="263"/>
    </row>
    <row r="374" spans="1:27" ht="46.5" customHeight="1">
      <c r="A374" s="762">
        <v>352</v>
      </c>
      <c r="B374" s="763">
        <v>7000016526</v>
      </c>
      <c r="C374" s="763">
        <v>840</v>
      </c>
      <c r="D374" s="763">
        <v>200</v>
      </c>
      <c r="E374" s="763">
        <v>160</v>
      </c>
      <c r="F374" s="763" t="s">
        <v>840</v>
      </c>
      <c r="G374" s="763">
        <v>100016609</v>
      </c>
      <c r="H374" s="763">
        <v>995451</v>
      </c>
      <c r="I374" s="764"/>
      <c r="J374" s="763">
        <v>18</v>
      </c>
      <c r="K374" s="765"/>
      <c r="L374" s="771" t="s">
        <v>1020</v>
      </c>
      <c r="M374" s="763" t="s">
        <v>893</v>
      </c>
      <c r="N374" s="763">
        <v>244</v>
      </c>
      <c r="O374" s="768"/>
      <c r="P374" s="766" t="str">
        <f t="shared" si="44"/>
        <v>INCLUDED</v>
      </c>
      <c r="Q374" s="514">
        <f t="shared" si="45"/>
        <v>0</v>
      </c>
      <c r="R374" s="451">
        <f t="shared" si="46"/>
        <v>0</v>
      </c>
      <c r="S374" s="628">
        <f>Discount!$J$36</f>
        <v>0</v>
      </c>
      <c r="T374" s="451">
        <f t="shared" si="47"/>
        <v>0</v>
      </c>
      <c r="U374" s="452">
        <f t="shared" si="48"/>
        <v>0</v>
      </c>
      <c r="V374" s="754">
        <f t="shared" si="49"/>
        <v>0</v>
      </c>
      <c r="W374" s="263"/>
      <c r="X374" s="263"/>
      <c r="Y374" s="263"/>
      <c r="Z374" s="263"/>
      <c r="AA374" s="263"/>
    </row>
    <row r="375" spans="1:27" ht="46.5" customHeight="1">
      <c r="A375" s="762">
        <v>353</v>
      </c>
      <c r="B375" s="763">
        <v>7000016526</v>
      </c>
      <c r="C375" s="763">
        <v>840</v>
      </c>
      <c r="D375" s="763">
        <v>200</v>
      </c>
      <c r="E375" s="763">
        <v>170</v>
      </c>
      <c r="F375" s="763" t="s">
        <v>840</v>
      </c>
      <c r="G375" s="763">
        <v>100026385</v>
      </c>
      <c r="H375" s="763">
        <v>995451</v>
      </c>
      <c r="I375" s="764"/>
      <c r="J375" s="763">
        <v>18</v>
      </c>
      <c r="K375" s="765"/>
      <c r="L375" s="771" t="s">
        <v>1024</v>
      </c>
      <c r="M375" s="763" t="s">
        <v>299</v>
      </c>
      <c r="N375" s="763">
        <v>2</v>
      </c>
      <c r="O375" s="768"/>
      <c r="P375" s="766" t="str">
        <f t="shared" si="44"/>
        <v>INCLUDED</v>
      </c>
      <c r="Q375" s="514">
        <f t="shared" si="45"/>
        <v>0</v>
      </c>
      <c r="R375" s="451">
        <f t="shared" si="46"/>
        <v>0</v>
      </c>
      <c r="S375" s="628">
        <f>Discount!$J$36</f>
        <v>0</v>
      </c>
      <c r="T375" s="451">
        <f t="shared" si="47"/>
        <v>0</v>
      </c>
      <c r="U375" s="452">
        <f t="shared" si="48"/>
        <v>0</v>
      </c>
      <c r="V375" s="754">
        <f t="shared" si="49"/>
        <v>0</v>
      </c>
      <c r="W375" s="263"/>
      <c r="X375" s="263"/>
      <c r="Y375" s="263"/>
      <c r="Z375" s="263"/>
      <c r="AA375" s="263"/>
    </row>
    <row r="376" spans="1:27" ht="46.5" customHeight="1">
      <c r="A376" s="762">
        <v>354</v>
      </c>
      <c r="B376" s="763">
        <v>7000016526</v>
      </c>
      <c r="C376" s="763">
        <v>840</v>
      </c>
      <c r="D376" s="763">
        <v>200</v>
      </c>
      <c r="E376" s="763">
        <v>180</v>
      </c>
      <c r="F376" s="763" t="s">
        <v>840</v>
      </c>
      <c r="G376" s="763">
        <v>100026386</v>
      </c>
      <c r="H376" s="763">
        <v>995451</v>
      </c>
      <c r="I376" s="764"/>
      <c r="J376" s="763">
        <v>18</v>
      </c>
      <c r="K376" s="765"/>
      <c r="L376" s="771" t="s">
        <v>1025</v>
      </c>
      <c r="M376" s="763" t="s">
        <v>299</v>
      </c>
      <c r="N376" s="763">
        <v>2</v>
      </c>
      <c r="O376" s="768"/>
      <c r="P376" s="766" t="str">
        <f t="shared" si="44"/>
        <v>INCLUDED</v>
      </c>
      <c r="Q376" s="514">
        <f t="shared" si="45"/>
        <v>0</v>
      </c>
      <c r="R376" s="451">
        <f t="shared" si="46"/>
        <v>0</v>
      </c>
      <c r="S376" s="628">
        <f>Discount!$J$36</f>
        <v>0</v>
      </c>
      <c r="T376" s="451">
        <f t="shared" si="47"/>
        <v>0</v>
      </c>
      <c r="U376" s="452">
        <f t="shared" si="48"/>
        <v>0</v>
      </c>
      <c r="V376" s="754">
        <f t="shared" si="49"/>
        <v>0</v>
      </c>
      <c r="W376" s="263"/>
      <c r="X376" s="263"/>
      <c r="Y376" s="263"/>
      <c r="Z376" s="263"/>
      <c r="AA376" s="263"/>
    </row>
    <row r="377" spans="1:27" ht="46.5" customHeight="1">
      <c r="A377" s="762">
        <v>355</v>
      </c>
      <c r="B377" s="763">
        <v>7000016526</v>
      </c>
      <c r="C377" s="763">
        <v>840</v>
      </c>
      <c r="D377" s="763">
        <v>200</v>
      </c>
      <c r="E377" s="763">
        <v>190</v>
      </c>
      <c r="F377" s="763" t="s">
        <v>840</v>
      </c>
      <c r="G377" s="763">
        <v>100026387</v>
      </c>
      <c r="H377" s="763">
        <v>995451</v>
      </c>
      <c r="I377" s="764"/>
      <c r="J377" s="763">
        <v>18</v>
      </c>
      <c r="K377" s="765"/>
      <c r="L377" s="771" t="s">
        <v>1026</v>
      </c>
      <c r="M377" s="763" t="s">
        <v>299</v>
      </c>
      <c r="N377" s="763">
        <v>2</v>
      </c>
      <c r="O377" s="768"/>
      <c r="P377" s="766" t="str">
        <f t="shared" si="44"/>
        <v>INCLUDED</v>
      </c>
      <c r="Q377" s="514">
        <f t="shared" si="45"/>
        <v>0</v>
      </c>
      <c r="R377" s="451">
        <f t="shared" si="46"/>
        <v>0</v>
      </c>
      <c r="S377" s="628">
        <f>Discount!$J$36</f>
        <v>0</v>
      </c>
      <c r="T377" s="451">
        <f t="shared" si="47"/>
        <v>0</v>
      </c>
      <c r="U377" s="452">
        <f t="shared" si="48"/>
        <v>0</v>
      </c>
      <c r="V377" s="754">
        <f t="shared" si="49"/>
        <v>0</v>
      </c>
      <c r="W377" s="263"/>
      <c r="X377" s="263"/>
      <c r="Y377" s="263"/>
      <c r="Z377" s="263"/>
      <c r="AA377" s="263"/>
    </row>
    <row r="378" spans="1:27" ht="46.5" customHeight="1">
      <c r="A378" s="762">
        <v>356</v>
      </c>
      <c r="B378" s="763">
        <v>7000016526</v>
      </c>
      <c r="C378" s="763">
        <v>840</v>
      </c>
      <c r="D378" s="763">
        <v>200</v>
      </c>
      <c r="E378" s="763">
        <v>200</v>
      </c>
      <c r="F378" s="763" t="s">
        <v>840</v>
      </c>
      <c r="G378" s="763">
        <v>120002789</v>
      </c>
      <c r="H378" s="763">
        <v>995451</v>
      </c>
      <c r="I378" s="764"/>
      <c r="J378" s="763">
        <v>18</v>
      </c>
      <c r="K378" s="765"/>
      <c r="L378" s="771" t="s">
        <v>1027</v>
      </c>
      <c r="M378" s="763" t="s">
        <v>299</v>
      </c>
      <c r="N378" s="763">
        <v>387</v>
      </c>
      <c r="O378" s="768"/>
      <c r="P378" s="766" t="str">
        <f t="shared" si="44"/>
        <v>INCLUDED</v>
      </c>
      <c r="Q378" s="514">
        <f t="shared" si="45"/>
        <v>0</v>
      </c>
      <c r="R378" s="451">
        <f t="shared" si="46"/>
        <v>0</v>
      </c>
      <c r="S378" s="628">
        <f>Discount!$J$36</f>
        <v>0</v>
      </c>
      <c r="T378" s="451">
        <f t="shared" si="47"/>
        <v>0</v>
      </c>
      <c r="U378" s="452">
        <f t="shared" si="48"/>
        <v>0</v>
      </c>
      <c r="V378" s="754">
        <f t="shared" si="49"/>
        <v>0</v>
      </c>
      <c r="W378" s="263"/>
      <c r="X378" s="263"/>
      <c r="Y378" s="263"/>
      <c r="Z378" s="263"/>
      <c r="AA378" s="263"/>
    </row>
    <row r="379" spans="1:27" ht="46.5" customHeight="1">
      <c r="A379" s="762">
        <v>357</v>
      </c>
      <c r="B379" s="763">
        <v>7000016526</v>
      </c>
      <c r="C379" s="763">
        <v>840</v>
      </c>
      <c r="D379" s="763">
        <v>200</v>
      </c>
      <c r="E379" s="763">
        <v>210</v>
      </c>
      <c r="F379" s="763" t="s">
        <v>840</v>
      </c>
      <c r="G379" s="763">
        <v>170002833</v>
      </c>
      <c r="H379" s="763">
        <v>998716</v>
      </c>
      <c r="I379" s="764"/>
      <c r="J379" s="763">
        <v>18</v>
      </c>
      <c r="K379" s="765"/>
      <c r="L379" s="771" t="s">
        <v>1017</v>
      </c>
      <c r="M379" s="763" t="s">
        <v>893</v>
      </c>
      <c r="N379" s="763">
        <v>525</v>
      </c>
      <c r="O379" s="768"/>
      <c r="P379" s="766" t="str">
        <f t="shared" si="44"/>
        <v>INCLUDED</v>
      </c>
      <c r="Q379" s="514">
        <f t="shared" si="45"/>
        <v>0</v>
      </c>
      <c r="R379" s="451">
        <f t="shared" si="46"/>
        <v>0</v>
      </c>
      <c r="S379" s="628">
        <f>Discount!$J$36</f>
        <v>0</v>
      </c>
      <c r="T379" s="451">
        <f t="shared" si="47"/>
        <v>0</v>
      </c>
      <c r="U379" s="452">
        <f t="shared" si="48"/>
        <v>0</v>
      </c>
      <c r="V379" s="754">
        <f t="shared" si="49"/>
        <v>0</v>
      </c>
      <c r="W379" s="263"/>
      <c r="X379" s="263"/>
      <c r="Y379" s="263"/>
      <c r="Z379" s="263"/>
      <c r="AA379" s="263"/>
    </row>
    <row r="380" spans="1:27" ht="46.5" customHeight="1">
      <c r="A380" s="762">
        <v>358</v>
      </c>
      <c r="B380" s="763">
        <v>7000016526</v>
      </c>
      <c r="C380" s="763">
        <v>850</v>
      </c>
      <c r="D380" s="763">
        <v>210</v>
      </c>
      <c r="E380" s="763">
        <v>10</v>
      </c>
      <c r="F380" s="763" t="s">
        <v>504</v>
      </c>
      <c r="G380" s="763">
        <v>100001679</v>
      </c>
      <c r="H380" s="763">
        <v>995455</v>
      </c>
      <c r="I380" s="764"/>
      <c r="J380" s="763">
        <v>18</v>
      </c>
      <c r="K380" s="765"/>
      <c r="L380" s="771" t="s">
        <v>993</v>
      </c>
      <c r="M380" s="763" t="s">
        <v>299</v>
      </c>
      <c r="N380" s="763">
        <v>60</v>
      </c>
      <c r="O380" s="768"/>
      <c r="P380" s="766" t="str">
        <f t="shared" si="44"/>
        <v>INCLUDED</v>
      </c>
      <c r="Q380" s="514">
        <f t="shared" si="45"/>
        <v>0</v>
      </c>
      <c r="R380" s="451">
        <f t="shared" si="46"/>
        <v>0</v>
      </c>
      <c r="S380" s="628">
        <f>Discount!$J$36</f>
        <v>0</v>
      </c>
      <c r="T380" s="451">
        <f t="shared" si="47"/>
        <v>0</v>
      </c>
      <c r="U380" s="452">
        <f t="shared" si="48"/>
        <v>0</v>
      </c>
      <c r="V380" s="754">
        <f t="shared" si="49"/>
        <v>0</v>
      </c>
      <c r="W380" s="263"/>
      <c r="X380" s="263"/>
      <c r="Y380" s="263"/>
      <c r="Z380" s="263"/>
      <c r="AA380" s="263"/>
    </row>
    <row r="381" spans="1:27" ht="46.5" customHeight="1">
      <c r="A381" s="762">
        <v>359</v>
      </c>
      <c r="B381" s="763">
        <v>7000016526</v>
      </c>
      <c r="C381" s="763">
        <v>850</v>
      </c>
      <c r="D381" s="763">
        <v>210</v>
      </c>
      <c r="E381" s="763">
        <v>20</v>
      </c>
      <c r="F381" s="763" t="s">
        <v>504</v>
      </c>
      <c r="G381" s="763">
        <v>100001676</v>
      </c>
      <c r="H381" s="763">
        <v>995455</v>
      </c>
      <c r="I381" s="764"/>
      <c r="J381" s="763">
        <v>18</v>
      </c>
      <c r="K381" s="765"/>
      <c r="L381" s="771" t="s">
        <v>994</v>
      </c>
      <c r="M381" s="763" t="s">
        <v>299</v>
      </c>
      <c r="N381" s="763">
        <v>80</v>
      </c>
      <c r="O381" s="768"/>
      <c r="P381" s="766" t="str">
        <f t="shared" si="44"/>
        <v>INCLUDED</v>
      </c>
      <c r="Q381" s="514">
        <f t="shared" si="45"/>
        <v>0</v>
      </c>
      <c r="R381" s="451">
        <f t="shared" si="46"/>
        <v>0</v>
      </c>
      <c r="S381" s="628">
        <f>Discount!$J$36</f>
        <v>0</v>
      </c>
      <c r="T381" s="451">
        <f t="shared" si="47"/>
        <v>0</v>
      </c>
      <c r="U381" s="452">
        <f t="shared" si="48"/>
        <v>0</v>
      </c>
      <c r="V381" s="754">
        <f t="shared" si="49"/>
        <v>0</v>
      </c>
      <c r="W381" s="263"/>
      <c r="X381" s="263"/>
      <c r="Y381" s="263"/>
      <c r="Z381" s="263"/>
      <c r="AA381" s="263"/>
    </row>
    <row r="382" spans="1:27" ht="46.5" customHeight="1">
      <c r="A382" s="762">
        <v>360</v>
      </c>
      <c r="B382" s="763">
        <v>7000016526</v>
      </c>
      <c r="C382" s="763">
        <v>850</v>
      </c>
      <c r="D382" s="763">
        <v>210</v>
      </c>
      <c r="E382" s="763">
        <v>30</v>
      </c>
      <c r="F382" s="763" t="s">
        <v>504</v>
      </c>
      <c r="G382" s="763">
        <v>100001674</v>
      </c>
      <c r="H382" s="763">
        <v>995455</v>
      </c>
      <c r="I382" s="764"/>
      <c r="J382" s="763">
        <v>18</v>
      </c>
      <c r="K382" s="765"/>
      <c r="L382" s="771" t="s">
        <v>908</v>
      </c>
      <c r="M382" s="763" t="s">
        <v>299</v>
      </c>
      <c r="N382" s="763">
        <v>260</v>
      </c>
      <c r="O382" s="768"/>
      <c r="P382" s="766" t="str">
        <f t="shared" si="44"/>
        <v>INCLUDED</v>
      </c>
      <c r="Q382" s="514">
        <f t="shared" si="45"/>
        <v>0</v>
      </c>
      <c r="R382" s="451">
        <f t="shared" si="46"/>
        <v>0</v>
      </c>
      <c r="S382" s="628">
        <f>Discount!$J$36</f>
        <v>0</v>
      </c>
      <c r="T382" s="451">
        <f t="shared" si="47"/>
        <v>0</v>
      </c>
      <c r="U382" s="452">
        <f t="shared" si="48"/>
        <v>0</v>
      </c>
      <c r="V382" s="754">
        <f t="shared" si="49"/>
        <v>0</v>
      </c>
      <c r="W382" s="263"/>
      <c r="X382" s="263"/>
      <c r="Y382" s="263"/>
      <c r="Z382" s="263"/>
      <c r="AA382" s="263"/>
    </row>
    <row r="383" spans="1:27" ht="46.5" customHeight="1">
      <c r="A383" s="762">
        <v>361</v>
      </c>
      <c r="B383" s="763">
        <v>7000016526</v>
      </c>
      <c r="C383" s="763">
        <v>980</v>
      </c>
      <c r="D383" s="763">
        <v>230</v>
      </c>
      <c r="E383" s="763">
        <v>10</v>
      </c>
      <c r="F383" s="763" t="s">
        <v>487</v>
      </c>
      <c r="G383" s="763">
        <v>100000377</v>
      </c>
      <c r="H383" s="763">
        <v>998736</v>
      </c>
      <c r="I383" s="764"/>
      <c r="J383" s="763">
        <v>18</v>
      </c>
      <c r="K383" s="765"/>
      <c r="L383" s="771" t="s">
        <v>995</v>
      </c>
      <c r="M383" s="763" t="s">
        <v>300</v>
      </c>
      <c r="N383" s="763">
        <v>8</v>
      </c>
      <c r="O383" s="768"/>
      <c r="P383" s="766" t="str">
        <f t="shared" si="44"/>
        <v>INCLUDED</v>
      </c>
      <c r="Q383" s="514">
        <f t="shared" si="45"/>
        <v>0</v>
      </c>
      <c r="R383" s="451">
        <f t="shared" si="46"/>
        <v>0</v>
      </c>
      <c r="S383" s="628">
        <f>Discount!$J$36</f>
        <v>0</v>
      </c>
      <c r="T383" s="451">
        <f t="shared" si="47"/>
        <v>0</v>
      </c>
      <c r="U383" s="452">
        <f t="shared" si="48"/>
        <v>0</v>
      </c>
      <c r="V383" s="754">
        <f t="shared" si="49"/>
        <v>0</v>
      </c>
      <c r="W383" s="263"/>
      <c r="X383" s="263"/>
      <c r="Y383" s="263"/>
      <c r="Z383" s="263"/>
      <c r="AA383" s="263"/>
    </row>
    <row r="384" spans="1:27" ht="46.5" customHeight="1">
      <c r="A384" s="762">
        <v>362</v>
      </c>
      <c r="B384" s="763">
        <v>7000016526</v>
      </c>
      <c r="C384" s="763">
        <v>980</v>
      </c>
      <c r="D384" s="763">
        <v>230</v>
      </c>
      <c r="E384" s="763">
        <v>30</v>
      </c>
      <c r="F384" s="763" t="s">
        <v>487</v>
      </c>
      <c r="G384" s="763">
        <v>100002390</v>
      </c>
      <c r="H384" s="763">
        <v>998736</v>
      </c>
      <c r="I384" s="764"/>
      <c r="J384" s="763">
        <v>18</v>
      </c>
      <c r="K384" s="765"/>
      <c r="L384" s="771" t="s">
        <v>996</v>
      </c>
      <c r="M384" s="763" t="s">
        <v>299</v>
      </c>
      <c r="N384" s="763">
        <v>24</v>
      </c>
      <c r="O384" s="768"/>
      <c r="P384" s="766" t="str">
        <f t="shared" si="44"/>
        <v>INCLUDED</v>
      </c>
      <c r="Q384" s="514">
        <f t="shared" si="45"/>
        <v>0</v>
      </c>
      <c r="R384" s="451">
        <f t="shared" si="46"/>
        <v>0</v>
      </c>
      <c r="S384" s="628">
        <f>Discount!$J$36</f>
        <v>0</v>
      </c>
      <c r="T384" s="451">
        <f t="shared" si="47"/>
        <v>0</v>
      </c>
      <c r="U384" s="452">
        <f t="shared" si="48"/>
        <v>0</v>
      </c>
      <c r="V384" s="754">
        <f t="shared" si="49"/>
        <v>0</v>
      </c>
      <c r="W384" s="263"/>
      <c r="X384" s="263"/>
      <c r="Y384" s="263"/>
      <c r="Z384" s="263"/>
      <c r="AA384" s="263"/>
    </row>
    <row r="385" spans="1:27" ht="46.5" customHeight="1">
      <c r="A385" s="762">
        <v>363</v>
      </c>
      <c r="B385" s="763">
        <v>7000016526</v>
      </c>
      <c r="C385" s="763">
        <v>980</v>
      </c>
      <c r="D385" s="763">
        <v>230</v>
      </c>
      <c r="E385" s="763">
        <v>29</v>
      </c>
      <c r="F385" s="763" t="s">
        <v>487</v>
      </c>
      <c r="G385" s="763">
        <v>100026389</v>
      </c>
      <c r="H385" s="763">
        <v>998736</v>
      </c>
      <c r="I385" s="764"/>
      <c r="J385" s="763">
        <v>18</v>
      </c>
      <c r="K385" s="765"/>
      <c r="L385" s="771" t="s">
        <v>1016</v>
      </c>
      <c r="M385" s="763" t="s">
        <v>555</v>
      </c>
      <c r="N385" s="763">
        <v>2040</v>
      </c>
      <c r="O385" s="768"/>
      <c r="P385" s="766" t="str">
        <f t="shared" si="44"/>
        <v>INCLUDED</v>
      </c>
      <c r="Q385" s="514">
        <f t="shared" si="45"/>
        <v>0</v>
      </c>
      <c r="R385" s="451">
        <f t="shared" si="46"/>
        <v>0</v>
      </c>
      <c r="S385" s="628">
        <f>Discount!$J$36</f>
        <v>0</v>
      </c>
      <c r="T385" s="451">
        <f t="shared" si="47"/>
        <v>0</v>
      </c>
      <c r="U385" s="452">
        <f t="shared" si="48"/>
        <v>0</v>
      </c>
      <c r="V385" s="754">
        <f t="shared" si="49"/>
        <v>0</v>
      </c>
      <c r="W385" s="263"/>
      <c r="X385" s="263"/>
      <c r="Y385" s="263"/>
      <c r="Z385" s="263"/>
      <c r="AA385" s="263"/>
    </row>
    <row r="386" spans="1:27" ht="46.5" customHeight="1">
      <c r="A386" s="762">
        <v>364</v>
      </c>
      <c r="B386" s="763">
        <v>7000016526</v>
      </c>
      <c r="C386" s="763">
        <v>990</v>
      </c>
      <c r="D386" s="763">
        <v>240</v>
      </c>
      <c r="E386" s="763">
        <v>10</v>
      </c>
      <c r="F386" s="763" t="s">
        <v>488</v>
      </c>
      <c r="G386" s="763">
        <v>100000448</v>
      </c>
      <c r="H386" s="763">
        <v>998736</v>
      </c>
      <c r="I386" s="764"/>
      <c r="J386" s="763">
        <v>18</v>
      </c>
      <c r="K386" s="765"/>
      <c r="L386" s="771" t="s">
        <v>557</v>
      </c>
      <c r="M386" s="763" t="s">
        <v>299</v>
      </c>
      <c r="N386" s="763">
        <v>8</v>
      </c>
      <c r="O386" s="768"/>
      <c r="P386" s="766" t="str">
        <f t="shared" si="44"/>
        <v>INCLUDED</v>
      </c>
      <c r="Q386" s="514">
        <f t="shared" si="45"/>
        <v>0</v>
      </c>
      <c r="R386" s="451">
        <f t="shared" si="46"/>
        <v>0</v>
      </c>
      <c r="S386" s="628">
        <f>Discount!$J$36</f>
        <v>0</v>
      </c>
      <c r="T386" s="451">
        <f t="shared" si="47"/>
        <v>0</v>
      </c>
      <c r="U386" s="452">
        <f t="shared" si="48"/>
        <v>0</v>
      </c>
      <c r="V386" s="754">
        <f t="shared" si="49"/>
        <v>0</v>
      </c>
      <c r="W386" s="263"/>
      <c r="X386" s="263"/>
      <c r="Y386" s="263"/>
      <c r="Z386" s="263"/>
      <c r="AA386" s="263"/>
    </row>
    <row r="387" spans="1:27" ht="46.5" customHeight="1">
      <c r="A387" s="762">
        <v>365</v>
      </c>
      <c r="B387" s="763">
        <v>7000016526</v>
      </c>
      <c r="C387" s="763">
        <v>990</v>
      </c>
      <c r="D387" s="763">
        <v>240</v>
      </c>
      <c r="E387" s="763">
        <v>20</v>
      </c>
      <c r="F387" s="763" t="s">
        <v>488</v>
      </c>
      <c r="G387" s="763">
        <v>100000484</v>
      </c>
      <c r="H387" s="763">
        <v>998736</v>
      </c>
      <c r="I387" s="764"/>
      <c r="J387" s="763">
        <v>18</v>
      </c>
      <c r="K387" s="765"/>
      <c r="L387" s="771" t="s">
        <v>558</v>
      </c>
      <c r="M387" s="763" t="s">
        <v>299</v>
      </c>
      <c r="N387" s="763">
        <v>24</v>
      </c>
      <c r="O387" s="768"/>
      <c r="P387" s="766" t="str">
        <f t="shared" si="44"/>
        <v>INCLUDED</v>
      </c>
      <c r="Q387" s="514">
        <f t="shared" si="45"/>
        <v>0</v>
      </c>
      <c r="R387" s="451">
        <f t="shared" si="46"/>
        <v>0</v>
      </c>
      <c r="S387" s="628">
        <f>Discount!$J$36</f>
        <v>0</v>
      </c>
      <c r="T387" s="451">
        <f t="shared" si="47"/>
        <v>0</v>
      </c>
      <c r="U387" s="452">
        <f t="shared" si="48"/>
        <v>0</v>
      </c>
      <c r="V387" s="754">
        <f t="shared" si="49"/>
        <v>0</v>
      </c>
      <c r="W387" s="263"/>
      <c r="X387" s="263"/>
      <c r="Y387" s="263"/>
      <c r="Z387" s="263"/>
      <c r="AA387" s="263"/>
    </row>
    <row r="388" spans="1:27" ht="46.5" customHeight="1">
      <c r="A388" s="762">
        <v>366</v>
      </c>
      <c r="B388" s="763">
        <v>7000016526</v>
      </c>
      <c r="C388" s="763">
        <v>990</v>
      </c>
      <c r="D388" s="763">
        <v>240</v>
      </c>
      <c r="E388" s="763">
        <v>30</v>
      </c>
      <c r="F388" s="763" t="s">
        <v>488</v>
      </c>
      <c r="G388" s="763">
        <v>100001907</v>
      </c>
      <c r="H388" s="763">
        <v>998736</v>
      </c>
      <c r="I388" s="764"/>
      <c r="J388" s="763">
        <v>18</v>
      </c>
      <c r="K388" s="765"/>
      <c r="L388" s="771" t="s">
        <v>997</v>
      </c>
      <c r="M388" s="763" t="s">
        <v>299</v>
      </c>
      <c r="N388" s="763">
        <v>24</v>
      </c>
      <c r="O388" s="768"/>
      <c r="P388" s="766" t="str">
        <f t="shared" si="44"/>
        <v>INCLUDED</v>
      </c>
      <c r="Q388" s="514">
        <f t="shared" si="45"/>
        <v>0</v>
      </c>
      <c r="R388" s="451">
        <f t="shared" si="46"/>
        <v>0</v>
      </c>
      <c r="S388" s="628">
        <f>Discount!$J$36</f>
        <v>0</v>
      </c>
      <c r="T388" s="451">
        <f t="shared" si="47"/>
        <v>0</v>
      </c>
      <c r="U388" s="452">
        <f t="shared" si="48"/>
        <v>0</v>
      </c>
      <c r="V388" s="754">
        <f t="shared" si="49"/>
        <v>0</v>
      </c>
      <c r="W388" s="263"/>
      <c r="X388" s="263"/>
      <c r="Y388" s="263"/>
      <c r="Z388" s="263"/>
      <c r="AA388" s="263"/>
    </row>
    <row r="389" spans="1:27" ht="46.5" customHeight="1">
      <c r="A389" s="762">
        <v>367</v>
      </c>
      <c r="B389" s="763">
        <v>7000016526</v>
      </c>
      <c r="C389" s="763">
        <v>990</v>
      </c>
      <c r="D389" s="763">
        <v>240</v>
      </c>
      <c r="E389" s="763">
        <v>40</v>
      </c>
      <c r="F389" s="763" t="s">
        <v>488</v>
      </c>
      <c r="G389" s="763">
        <v>100000884</v>
      </c>
      <c r="H389" s="763">
        <v>998734</v>
      </c>
      <c r="I389" s="764"/>
      <c r="J389" s="763">
        <v>18</v>
      </c>
      <c r="K389" s="765"/>
      <c r="L389" s="771" t="s">
        <v>560</v>
      </c>
      <c r="M389" s="763" t="s">
        <v>299</v>
      </c>
      <c r="N389" s="763">
        <v>3</v>
      </c>
      <c r="O389" s="768"/>
      <c r="P389" s="766" t="str">
        <f t="shared" si="44"/>
        <v>INCLUDED</v>
      </c>
      <c r="Q389" s="514">
        <f t="shared" si="45"/>
        <v>0</v>
      </c>
      <c r="R389" s="451">
        <f t="shared" si="46"/>
        <v>0</v>
      </c>
      <c r="S389" s="628">
        <f>Discount!$J$36</f>
        <v>0</v>
      </c>
      <c r="T389" s="451">
        <f t="shared" si="47"/>
        <v>0</v>
      </c>
      <c r="U389" s="452">
        <f t="shared" si="48"/>
        <v>0</v>
      </c>
      <c r="V389" s="754">
        <f t="shared" si="49"/>
        <v>0</v>
      </c>
      <c r="W389" s="263"/>
      <c r="X389" s="263"/>
      <c r="Y389" s="263"/>
      <c r="Z389" s="263"/>
      <c r="AA389" s="263"/>
    </row>
    <row r="390" spans="1:27" ht="46.5" customHeight="1">
      <c r="A390" s="762">
        <v>368</v>
      </c>
      <c r="B390" s="763">
        <v>7000016526</v>
      </c>
      <c r="C390" s="763">
        <v>1000</v>
      </c>
      <c r="D390" s="763">
        <v>250</v>
      </c>
      <c r="E390" s="763">
        <v>10</v>
      </c>
      <c r="F390" s="763" t="s">
        <v>489</v>
      </c>
      <c r="G390" s="763">
        <v>100000738</v>
      </c>
      <c r="H390" s="763">
        <v>998736</v>
      </c>
      <c r="I390" s="764"/>
      <c r="J390" s="763">
        <v>18</v>
      </c>
      <c r="K390" s="765"/>
      <c r="L390" s="771" t="s">
        <v>561</v>
      </c>
      <c r="M390" s="763" t="s">
        <v>299</v>
      </c>
      <c r="N390" s="763">
        <v>8</v>
      </c>
      <c r="O390" s="768"/>
      <c r="P390" s="766" t="str">
        <f t="shared" si="44"/>
        <v>INCLUDED</v>
      </c>
      <c r="Q390" s="514">
        <f t="shared" si="45"/>
        <v>0</v>
      </c>
      <c r="R390" s="451">
        <f t="shared" si="46"/>
        <v>0</v>
      </c>
      <c r="S390" s="628">
        <f>Discount!$J$36</f>
        <v>0</v>
      </c>
      <c r="T390" s="451">
        <f t="shared" si="47"/>
        <v>0</v>
      </c>
      <c r="U390" s="452">
        <f t="shared" si="48"/>
        <v>0</v>
      </c>
      <c r="V390" s="754">
        <f t="shared" si="49"/>
        <v>0</v>
      </c>
      <c r="W390" s="263"/>
      <c r="X390" s="263"/>
      <c r="Y390" s="263"/>
      <c r="Z390" s="263"/>
      <c r="AA390" s="263"/>
    </row>
    <row r="391" spans="1:27" ht="46.5" customHeight="1">
      <c r="A391" s="762">
        <v>369</v>
      </c>
      <c r="B391" s="763">
        <v>7000016526</v>
      </c>
      <c r="C391" s="763">
        <v>1000</v>
      </c>
      <c r="D391" s="763">
        <v>250</v>
      </c>
      <c r="E391" s="763">
        <v>20</v>
      </c>
      <c r="F391" s="763" t="s">
        <v>489</v>
      </c>
      <c r="G391" s="763">
        <v>100000736</v>
      </c>
      <c r="H391" s="763">
        <v>998736</v>
      </c>
      <c r="I391" s="764"/>
      <c r="J391" s="763">
        <v>18</v>
      </c>
      <c r="K391" s="765"/>
      <c r="L391" s="771" t="s">
        <v>562</v>
      </c>
      <c r="M391" s="763" t="s">
        <v>299</v>
      </c>
      <c r="N391" s="763">
        <v>8</v>
      </c>
      <c r="O391" s="768"/>
      <c r="P391" s="766" t="str">
        <f t="shared" si="44"/>
        <v>INCLUDED</v>
      </c>
      <c r="Q391" s="514">
        <f t="shared" si="45"/>
        <v>0</v>
      </c>
      <c r="R391" s="451">
        <f t="shared" si="46"/>
        <v>0</v>
      </c>
      <c r="S391" s="628">
        <f>Discount!$J$36</f>
        <v>0</v>
      </c>
      <c r="T391" s="451">
        <f t="shared" si="47"/>
        <v>0</v>
      </c>
      <c r="U391" s="452">
        <f t="shared" si="48"/>
        <v>0</v>
      </c>
      <c r="V391" s="754">
        <f t="shared" si="49"/>
        <v>0</v>
      </c>
      <c r="W391" s="263"/>
      <c r="X391" s="263"/>
      <c r="Y391" s="263"/>
      <c r="Z391" s="263"/>
      <c r="AA391" s="263"/>
    </row>
    <row r="392" spans="1:27" ht="46.5" customHeight="1">
      <c r="A392" s="762">
        <v>370</v>
      </c>
      <c r="B392" s="763">
        <v>7000016526</v>
      </c>
      <c r="C392" s="763">
        <v>1000</v>
      </c>
      <c r="D392" s="763">
        <v>250</v>
      </c>
      <c r="E392" s="763">
        <v>30</v>
      </c>
      <c r="F392" s="763" t="s">
        <v>489</v>
      </c>
      <c r="G392" s="763">
        <v>100002605</v>
      </c>
      <c r="H392" s="763">
        <v>998736</v>
      </c>
      <c r="I392" s="764"/>
      <c r="J392" s="763">
        <v>18</v>
      </c>
      <c r="K392" s="765"/>
      <c r="L392" s="771" t="s">
        <v>563</v>
      </c>
      <c r="M392" s="763" t="s">
        <v>300</v>
      </c>
      <c r="N392" s="763">
        <v>12</v>
      </c>
      <c r="O392" s="768"/>
      <c r="P392" s="766" t="str">
        <f t="shared" si="44"/>
        <v>INCLUDED</v>
      </c>
      <c r="Q392" s="514">
        <f t="shared" si="45"/>
        <v>0</v>
      </c>
      <c r="R392" s="451">
        <f t="shared" si="46"/>
        <v>0</v>
      </c>
      <c r="S392" s="628">
        <f>Discount!$J$36</f>
        <v>0</v>
      </c>
      <c r="T392" s="451">
        <f t="shared" si="47"/>
        <v>0</v>
      </c>
      <c r="U392" s="452">
        <f t="shared" si="48"/>
        <v>0</v>
      </c>
      <c r="V392" s="754">
        <f t="shared" si="49"/>
        <v>0</v>
      </c>
      <c r="W392" s="263"/>
      <c r="X392" s="263"/>
      <c r="Y392" s="263"/>
      <c r="Z392" s="263"/>
      <c r="AA392" s="263"/>
    </row>
    <row r="393" spans="1:27" ht="46.5" customHeight="1">
      <c r="A393" s="762">
        <v>371</v>
      </c>
      <c r="B393" s="763">
        <v>7000016526</v>
      </c>
      <c r="C393" s="763">
        <v>1120</v>
      </c>
      <c r="D393" s="763">
        <v>255</v>
      </c>
      <c r="E393" s="763">
        <v>10</v>
      </c>
      <c r="F393" s="763" t="s">
        <v>490</v>
      </c>
      <c r="G393" s="763">
        <v>100002070</v>
      </c>
      <c r="H393" s="763">
        <v>998736</v>
      </c>
      <c r="I393" s="764"/>
      <c r="J393" s="763">
        <v>18</v>
      </c>
      <c r="K393" s="765"/>
      <c r="L393" s="771" t="s">
        <v>934</v>
      </c>
      <c r="M393" s="763" t="s">
        <v>299</v>
      </c>
      <c r="N393" s="763">
        <v>8</v>
      </c>
      <c r="O393" s="768"/>
      <c r="P393" s="766" t="str">
        <f t="shared" si="44"/>
        <v>INCLUDED</v>
      </c>
      <c r="Q393" s="514">
        <f t="shared" si="45"/>
        <v>0</v>
      </c>
      <c r="R393" s="451">
        <f t="shared" si="46"/>
        <v>0</v>
      </c>
      <c r="S393" s="628">
        <f>Discount!$J$36</f>
        <v>0</v>
      </c>
      <c r="T393" s="451">
        <f t="shared" si="47"/>
        <v>0</v>
      </c>
      <c r="U393" s="452">
        <f t="shared" si="48"/>
        <v>0</v>
      </c>
      <c r="V393" s="754">
        <f t="shared" si="49"/>
        <v>0</v>
      </c>
      <c r="W393" s="263"/>
      <c r="X393" s="263"/>
      <c r="Y393" s="263"/>
      <c r="Z393" s="263"/>
      <c r="AA393" s="263"/>
    </row>
    <row r="394" spans="1:27" ht="46.5" customHeight="1">
      <c r="A394" s="762">
        <v>372</v>
      </c>
      <c r="B394" s="763">
        <v>7000016526</v>
      </c>
      <c r="C394" s="763">
        <v>1010</v>
      </c>
      <c r="D394" s="763">
        <v>260</v>
      </c>
      <c r="E394" s="763">
        <v>10</v>
      </c>
      <c r="F394" s="763" t="s">
        <v>492</v>
      </c>
      <c r="G394" s="763">
        <v>100002048</v>
      </c>
      <c r="H394" s="763">
        <v>998734</v>
      </c>
      <c r="I394" s="764"/>
      <c r="J394" s="763">
        <v>18</v>
      </c>
      <c r="K394" s="765"/>
      <c r="L394" s="771" t="s">
        <v>566</v>
      </c>
      <c r="M394" s="763" t="s">
        <v>299</v>
      </c>
      <c r="N394" s="763">
        <v>2</v>
      </c>
      <c r="O394" s="768"/>
      <c r="P394" s="766" t="str">
        <f t="shared" si="44"/>
        <v>INCLUDED</v>
      </c>
      <c r="Q394" s="514">
        <f t="shared" si="45"/>
        <v>0</v>
      </c>
      <c r="R394" s="451">
        <f t="shared" si="46"/>
        <v>0</v>
      </c>
      <c r="S394" s="628">
        <f>Discount!$J$36</f>
        <v>0</v>
      </c>
      <c r="T394" s="451">
        <f t="shared" si="47"/>
        <v>0</v>
      </c>
      <c r="U394" s="452">
        <f t="shared" si="48"/>
        <v>0</v>
      </c>
      <c r="V394" s="754">
        <f t="shared" si="49"/>
        <v>0</v>
      </c>
      <c r="W394" s="263"/>
      <c r="X394" s="263"/>
      <c r="Y394" s="263"/>
      <c r="Z394" s="263"/>
      <c r="AA394" s="263"/>
    </row>
    <row r="395" spans="1:27" ht="46.5" customHeight="1">
      <c r="A395" s="762">
        <v>373</v>
      </c>
      <c r="B395" s="763">
        <v>7000016526</v>
      </c>
      <c r="C395" s="763">
        <v>1010</v>
      </c>
      <c r="D395" s="763">
        <v>260</v>
      </c>
      <c r="E395" s="763">
        <v>30</v>
      </c>
      <c r="F395" s="763" t="s">
        <v>492</v>
      </c>
      <c r="G395" s="763">
        <v>100003517</v>
      </c>
      <c r="H395" s="763">
        <v>998734</v>
      </c>
      <c r="I395" s="764"/>
      <c r="J395" s="763">
        <v>18</v>
      </c>
      <c r="K395" s="765"/>
      <c r="L395" s="771" t="s">
        <v>860</v>
      </c>
      <c r="M395" s="763" t="s">
        <v>568</v>
      </c>
      <c r="N395" s="763">
        <v>0.5</v>
      </c>
      <c r="O395" s="768"/>
      <c r="P395" s="766" t="str">
        <f t="shared" si="44"/>
        <v>INCLUDED</v>
      </c>
      <c r="Q395" s="514">
        <f t="shared" si="45"/>
        <v>0</v>
      </c>
      <c r="R395" s="451">
        <f t="shared" si="46"/>
        <v>0</v>
      </c>
      <c r="S395" s="628">
        <f>Discount!$J$36</f>
        <v>0</v>
      </c>
      <c r="T395" s="451">
        <f t="shared" si="47"/>
        <v>0</v>
      </c>
      <c r="U395" s="452">
        <f t="shared" si="48"/>
        <v>0</v>
      </c>
      <c r="V395" s="754">
        <f t="shared" si="49"/>
        <v>0</v>
      </c>
      <c r="W395" s="263"/>
      <c r="X395" s="263"/>
      <c r="Y395" s="263"/>
      <c r="Z395" s="263"/>
      <c r="AA395" s="263"/>
    </row>
    <row r="396" spans="1:27" ht="46.5" customHeight="1">
      <c r="A396" s="762">
        <v>374</v>
      </c>
      <c r="B396" s="763">
        <v>7000016526</v>
      </c>
      <c r="C396" s="763">
        <v>1020</v>
      </c>
      <c r="D396" s="763">
        <v>270</v>
      </c>
      <c r="E396" s="763">
        <v>10</v>
      </c>
      <c r="F396" s="763" t="s">
        <v>493</v>
      </c>
      <c r="G396" s="763">
        <v>100003516</v>
      </c>
      <c r="H396" s="763">
        <v>995463</v>
      </c>
      <c r="I396" s="764"/>
      <c r="J396" s="763">
        <v>18</v>
      </c>
      <c r="K396" s="765"/>
      <c r="L396" s="771" t="s">
        <v>935</v>
      </c>
      <c r="M396" s="763" t="s">
        <v>579</v>
      </c>
      <c r="N396" s="763">
        <v>1</v>
      </c>
      <c r="O396" s="768"/>
      <c r="P396" s="766" t="str">
        <f t="shared" si="44"/>
        <v>INCLUDED</v>
      </c>
      <c r="Q396" s="514">
        <f t="shared" si="45"/>
        <v>0</v>
      </c>
      <c r="R396" s="451">
        <f t="shared" si="46"/>
        <v>0</v>
      </c>
      <c r="S396" s="628">
        <f>Discount!$J$36</f>
        <v>0</v>
      </c>
      <c r="T396" s="451">
        <f t="shared" si="47"/>
        <v>0</v>
      </c>
      <c r="U396" s="452">
        <f t="shared" si="48"/>
        <v>0</v>
      </c>
      <c r="V396" s="754">
        <f t="shared" si="49"/>
        <v>0</v>
      </c>
      <c r="W396" s="263"/>
      <c r="X396" s="263"/>
      <c r="Y396" s="263"/>
      <c r="Z396" s="263"/>
      <c r="AA396" s="263"/>
    </row>
    <row r="397" spans="1:27" ht="46.5" customHeight="1">
      <c r="A397" s="762">
        <v>375</v>
      </c>
      <c r="B397" s="763">
        <v>7000016526</v>
      </c>
      <c r="C397" s="763">
        <v>1030</v>
      </c>
      <c r="D397" s="763">
        <v>280</v>
      </c>
      <c r="E397" s="763">
        <v>10</v>
      </c>
      <c r="F397" s="763" t="s">
        <v>494</v>
      </c>
      <c r="G397" s="763">
        <v>100000976</v>
      </c>
      <c r="H397" s="763">
        <v>998736</v>
      </c>
      <c r="I397" s="764"/>
      <c r="J397" s="763">
        <v>18</v>
      </c>
      <c r="K397" s="765"/>
      <c r="L397" s="771" t="s">
        <v>857</v>
      </c>
      <c r="M397" s="763" t="s">
        <v>299</v>
      </c>
      <c r="N397" s="763">
        <v>1</v>
      </c>
      <c r="O397" s="768"/>
      <c r="P397" s="766" t="str">
        <f t="shared" si="44"/>
        <v>INCLUDED</v>
      </c>
      <c r="Q397" s="514">
        <f t="shared" si="45"/>
        <v>0</v>
      </c>
      <c r="R397" s="451">
        <f t="shared" si="46"/>
        <v>0</v>
      </c>
      <c r="S397" s="628">
        <f>Discount!$J$36</f>
        <v>0</v>
      </c>
      <c r="T397" s="451">
        <f t="shared" si="47"/>
        <v>0</v>
      </c>
      <c r="U397" s="452">
        <f t="shared" si="48"/>
        <v>0</v>
      </c>
      <c r="V397" s="754">
        <f t="shared" si="49"/>
        <v>0</v>
      </c>
      <c r="W397" s="263"/>
      <c r="X397" s="263"/>
      <c r="Y397" s="263"/>
      <c r="Z397" s="263"/>
      <c r="AA397" s="263"/>
    </row>
    <row r="398" spans="1:27" ht="46.5" customHeight="1">
      <c r="A398" s="762">
        <v>376</v>
      </c>
      <c r="B398" s="763">
        <v>7000016526</v>
      </c>
      <c r="C398" s="763">
        <v>1030</v>
      </c>
      <c r="D398" s="763">
        <v>280</v>
      </c>
      <c r="E398" s="763">
        <v>20</v>
      </c>
      <c r="F398" s="763" t="s">
        <v>494</v>
      </c>
      <c r="G398" s="763">
        <v>100000975</v>
      </c>
      <c r="H398" s="763">
        <v>995461</v>
      </c>
      <c r="I398" s="764"/>
      <c r="J398" s="763">
        <v>18</v>
      </c>
      <c r="K398" s="765"/>
      <c r="L398" s="771" t="s">
        <v>570</v>
      </c>
      <c r="M398" s="763" t="s">
        <v>299</v>
      </c>
      <c r="N398" s="763">
        <v>2</v>
      </c>
      <c r="O398" s="768"/>
      <c r="P398" s="766" t="str">
        <f t="shared" si="44"/>
        <v>INCLUDED</v>
      </c>
      <c r="Q398" s="514">
        <f t="shared" si="45"/>
        <v>0</v>
      </c>
      <c r="R398" s="451">
        <f t="shared" si="46"/>
        <v>0</v>
      </c>
      <c r="S398" s="628">
        <f>Discount!$J$36</f>
        <v>0</v>
      </c>
      <c r="T398" s="451">
        <f t="shared" si="47"/>
        <v>0</v>
      </c>
      <c r="U398" s="452">
        <f t="shared" si="48"/>
        <v>0</v>
      </c>
      <c r="V398" s="754">
        <f t="shared" si="49"/>
        <v>0</v>
      </c>
      <c r="W398" s="263"/>
      <c r="X398" s="263"/>
      <c r="Y398" s="263"/>
      <c r="Z398" s="263"/>
      <c r="AA398" s="263"/>
    </row>
    <row r="399" spans="1:27" ht="46.5" customHeight="1">
      <c r="A399" s="762">
        <v>377</v>
      </c>
      <c r="B399" s="763">
        <v>7000016526</v>
      </c>
      <c r="C399" s="763">
        <v>1030</v>
      </c>
      <c r="D399" s="763">
        <v>280</v>
      </c>
      <c r="E399" s="763">
        <v>30</v>
      </c>
      <c r="F399" s="763" t="s">
        <v>494</v>
      </c>
      <c r="G399" s="763">
        <v>100023508</v>
      </c>
      <c r="H399" s="763">
        <v>998739</v>
      </c>
      <c r="I399" s="764"/>
      <c r="J399" s="763">
        <v>18</v>
      </c>
      <c r="K399" s="765"/>
      <c r="L399" s="771" t="s">
        <v>572</v>
      </c>
      <c r="M399" s="763" t="s">
        <v>300</v>
      </c>
      <c r="N399" s="763">
        <v>1</v>
      </c>
      <c r="O399" s="768"/>
      <c r="P399" s="766" t="str">
        <f t="shared" si="44"/>
        <v>INCLUDED</v>
      </c>
      <c r="Q399" s="514">
        <f t="shared" si="45"/>
        <v>0</v>
      </c>
      <c r="R399" s="451">
        <f t="shared" si="46"/>
        <v>0</v>
      </c>
      <c r="S399" s="628">
        <f>Discount!$J$36</f>
        <v>0</v>
      </c>
      <c r="T399" s="451">
        <f t="shared" si="47"/>
        <v>0</v>
      </c>
      <c r="U399" s="452">
        <f t="shared" si="48"/>
        <v>0</v>
      </c>
      <c r="V399" s="754">
        <f t="shared" si="49"/>
        <v>0</v>
      </c>
      <c r="W399" s="263"/>
      <c r="X399" s="263"/>
      <c r="Y399" s="263"/>
      <c r="Z399" s="263"/>
      <c r="AA399" s="263"/>
    </row>
    <row r="400" spans="1:27" ht="46.5" customHeight="1">
      <c r="A400" s="762">
        <v>378</v>
      </c>
      <c r="B400" s="763">
        <v>7000016526</v>
      </c>
      <c r="C400" s="763">
        <v>1040</v>
      </c>
      <c r="D400" s="763">
        <v>290</v>
      </c>
      <c r="E400" s="763">
        <v>10</v>
      </c>
      <c r="F400" s="763" t="s">
        <v>495</v>
      </c>
      <c r="G400" s="763">
        <v>100017117</v>
      </c>
      <c r="H400" s="763">
        <v>998731</v>
      </c>
      <c r="I400" s="764"/>
      <c r="J400" s="763">
        <v>18</v>
      </c>
      <c r="K400" s="765"/>
      <c r="L400" s="771" t="s">
        <v>998</v>
      </c>
      <c r="M400" s="763" t="s">
        <v>299</v>
      </c>
      <c r="N400" s="763">
        <v>36</v>
      </c>
      <c r="O400" s="768"/>
      <c r="P400" s="766" t="str">
        <f t="shared" si="44"/>
        <v>INCLUDED</v>
      </c>
      <c r="Q400" s="514">
        <f t="shared" si="45"/>
        <v>0</v>
      </c>
      <c r="R400" s="451">
        <f t="shared" si="46"/>
        <v>0</v>
      </c>
      <c r="S400" s="628">
        <f>Discount!$J$36</f>
        <v>0</v>
      </c>
      <c r="T400" s="451">
        <f t="shared" si="47"/>
        <v>0</v>
      </c>
      <c r="U400" s="452">
        <f t="shared" si="48"/>
        <v>0</v>
      </c>
      <c r="V400" s="754">
        <f t="shared" si="49"/>
        <v>0</v>
      </c>
      <c r="W400" s="263"/>
      <c r="X400" s="263"/>
      <c r="Y400" s="263"/>
      <c r="Z400" s="263"/>
      <c r="AA400" s="263"/>
    </row>
    <row r="401" spans="1:27" ht="46.5" customHeight="1">
      <c r="A401" s="762">
        <v>379</v>
      </c>
      <c r="B401" s="763">
        <v>7000016526</v>
      </c>
      <c r="C401" s="763">
        <v>1040</v>
      </c>
      <c r="D401" s="763">
        <v>290</v>
      </c>
      <c r="E401" s="763">
        <v>20</v>
      </c>
      <c r="F401" s="763" t="s">
        <v>495</v>
      </c>
      <c r="G401" s="763">
        <v>100017121</v>
      </c>
      <c r="H401" s="763">
        <v>998731</v>
      </c>
      <c r="I401" s="764"/>
      <c r="J401" s="763">
        <v>18</v>
      </c>
      <c r="K401" s="765"/>
      <c r="L401" s="771" t="s">
        <v>999</v>
      </c>
      <c r="M401" s="763" t="s">
        <v>299</v>
      </c>
      <c r="N401" s="763">
        <v>12</v>
      </c>
      <c r="O401" s="768"/>
      <c r="P401" s="766" t="str">
        <f t="shared" si="44"/>
        <v>INCLUDED</v>
      </c>
      <c r="Q401" s="514">
        <f t="shared" si="45"/>
        <v>0</v>
      </c>
      <c r="R401" s="451">
        <f t="shared" si="46"/>
        <v>0</v>
      </c>
      <c r="S401" s="628">
        <f>Discount!$J$36</f>
        <v>0</v>
      </c>
      <c r="T401" s="451">
        <f t="shared" si="47"/>
        <v>0</v>
      </c>
      <c r="U401" s="452">
        <f t="shared" si="48"/>
        <v>0</v>
      </c>
      <c r="V401" s="754">
        <f t="shared" si="49"/>
        <v>0</v>
      </c>
      <c r="W401" s="263"/>
      <c r="X401" s="263"/>
      <c r="Y401" s="263"/>
      <c r="Z401" s="263"/>
      <c r="AA401" s="263"/>
    </row>
    <row r="402" spans="1:27" ht="46.5" customHeight="1">
      <c r="A402" s="762">
        <v>380</v>
      </c>
      <c r="B402" s="763">
        <v>7000016526</v>
      </c>
      <c r="C402" s="763">
        <v>1040</v>
      </c>
      <c r="D402" s="763">
        <v>290</v>
      </c>
      <c r="E402" s="763">
        <v>30</v>
      </c>
      <c r="F402" s="763" t="s">
        <v>495</v>
      </c>
      <c r="G402" s="763">
        <v>100017122</v>
      </c>
      <c r="H402" s="763">
        <v>998731</v>
      </c>
      <c r="I402" s="764"/>
      <c r="J402" s="763">
        <v>18</v>
      </c>
      <c r="K402" s="765"/>
      <c r="L402" s="771" t="s">
        <v>1000</v>
      </c>
      <c r="M402" s="763" t="s">
        <v>299</v>
      </c>
      <c r="N402" s="763">
        <v>24</v>
      </c>
      <c r="O402" s="768"/>
      <c r="P402" s="766" t="str">
        <f t="shared" si="44"/>
        <v>INCLUDED</v>
      </c>
      <c r="Q402" s="514">
        <f t="shared" si="45"/>
        <v>0</v>
      </c>
      <c r="R402" s="451">
        <f t="shared" si="46"/>
        <v>0</v>
      </c>
      <c r="S402" s="628">
        <f>Discount!$J$36</f>
        <v>0</v>
      </c>
      <c r="T402" s="451">
        <f t="shared" si="47"/>
        <v>0</v>
      </c>
      <c r="U402" s="452">
        <f t="shared" si="48"/>
        <v>0</v>
      </c>
      <c r="V402" s="754">
        <f t="shared" si="49"/>
        <v>0</v>
      </c>
      <c r="W402" s="263"/>
      <c r="X402" s="263"/>
      <c r="Y402" s="263"/>
      <c r="Z402" s="263"/>
      <c r="AA402" s="263"/>
    </row>
    <row r="403" spans="1:27" ht="46.5" customHeight="1">
      <c r="A403" s="762">
        <v>381</v>
      </c>
      <c r="B403" s="763">
        <v>7000016526</v>
      </c>
      <c r="C403" s="763">
        <v>1040</v>
      </c>
      <c r="D403" s="763">
        <v>290</v>
      </c>
      <c r="E403" s="763">
        <v>40</v>
      </c>
      <c r="F403" s="763" t="s">
        <v>495</v>
      </c>
      <c r="G403" s="763">
        <v>100017118</v>
      </c>
      <c r="H403" s="763">
        <v>998731</v>
      </c>
      <c r="I403" s="764"/>
      <c r="J403" s="763">
        <v>18</v>
      </c>
      <c r="K403" s="765"/>
      <c r="L403" s="771" t="s">
        <v>1001</v>
      </c>
      <c r="M403" s="763" t="s">
        <v>299</v>
      </c>
      <c r="N403" s="763">
        <v>12</v>
      </c>
      <c r="O403" s="768"/>
      <c r="P403" s="766" t="str">
        <f t="shared" ref="P403:P410" si="50">IF(O403=0, "INCLUDED", IF(ISERROR(N403*O403), O403, N403*O403))</f>
        <v>INCLUDED</v>
      </c>
      <c r="Q403" s="514">
        <f t="shared" ref="Q403:Q410" si="51">IF(P403="Included",0,P403)</f>
        <v>0</v>
      </c>
      <c r="R403" s="451">
        <f t="shared" ref="R403:R410" si="52">IF( K403="",J403*(IF(P403="Included",0,P403))/100,K403*(IF(P403="Included",0,P403)))</f>
        <v>0</v>
      </c>
      <c r="S403" s="628">
        <f>Discount!$J$36</f>
        <v>0</v>
      </c>
      <c r="T403" s="451">
        <f t="shared" ref="T403:T410" si="53">S403*Q403</f>
        <v>0</v>
      </c>
      <c r="U403" s="452">
        <f t="shared" ref="U403:U410" si="54">IF(K403="",J403*T403/100,K403*T403)</f>
        <v>0</v>
      </c>
      <c r="V403" s="754">
        <f t="shared" ref="V403:V410" si="55">O403*N403</f>
        <v>0</v>
      </c>
      <c r="W403" s="263"/>
      <c r="X403" s="263"/>
      <c r="Y403" s="263"/>
      <c r="Z403" s="263"/>
      <c r="AA403" s="263"/>
    </row>
    <row r="404" spans="1:27" ht="46.5" customHeight="1">
      <c r="A404" s="762">
        <v>382</v>
      </c>
      <c r="B404" s="763">
        <v>7000016526</v>
      </c>
      <c r="C404" s="763">
        <v>1050</v>
      </c>
      <c r="D404" s="763">
        <v>300</v>
      </c>
      <c r="E404" s="763">
        <v>10</v>
      </c>
      <c r="F404" s="763" t="s">
        <v>496</v>
      </c>
      <c r="G404" s="763">
        <v>100000512</v>
      </c>
      <c r="H404" s="763">
        <v>998731</v>
      </c>
      <c r="I404" s="764"/>
      <c r="J404" s="763">
        <v>18</v>
      </c>
      <c r="K404" s="765"/>
      <c r="L404" s="771" t="s">
        <v>1002</v>
      </c>
      <c r="M404" s="763" t="s">
        <v>300</v>
      </c>
      <c r="N404" s="763">
        <v>8</v>
      </c>
      <c r="O404" s="768"/>
      <c r="P404" s="766" t="str">
        <f t="shared" si="50"/>
        <v>INCLUDED</v>
      </c>
      <c r="Q404" s="514">
        <f t="shared" si="51"/>
        <v>0</v>
      </c>
      <c r="R404" s="451">
        <f t="shared" si="52"/>
        <v>0</v>
      </c>
      <c r="S404" s="628">
        <f>Discount!$J$36</f>
        <v>0</v>
      </c>
      <c r="T404" s="451">
        <f t="shared" si="53"/>
        <v>0</v>
      </c>
      <c r="U404" s="452">
        <f t="shared" si="54"/>
        <v>0</v>
      </c>
      <c r="V404" s="754">
        <f t="shared" si="55"/>
        <v>0</v>
      </c>
      <c r="W404" s="263"/>
      <c r="X404" s="263"/>
      <c r="Y404" s="263"/>
      <c r="Z404" s="263"/>
      <c r="AA404" s="263"/>
    </row>
    <row r="405" spans="1:27" ht="46.5" customHeight="1">
      <c r="A405" s="762">
        <v>383</v>
      </c>
      <c r="B405" s="763">
        <v>7000016526</v>
      </c>
      <c r="C405" s="763">
        <v>1060</v>
      </c>
      <c r="D405" s="763">
        <v>310</v>
      </c>
      <c r="E405" s="763">
        <v>10</v>
      </c>
      <c r="F405" s="763" t="s">
        <v>497</v>
      </c>
      <c r="G405" s="763">
        <v>100002182</v>
      </c>
      <c r="H405" s="763">
        <v>998736</v>
      </c>
      <c r="I405" s="764"/>
      <c r="J405" s="763">
        <v>18</v>
      </c>
      <c r="K405" s="765"/>
      <c r="L405" s="771" t="s">
        <v>578</v>
      </c>
      <c r="M405" s="763" t="s">
        <v>579</v>
      </c>
      <c r="N405" s="763">
        <v>1</v>
      </c>
      <c r="O405" s="768"/>
      <c r="P405" s="766" t="str">
        <f t="shared" si="50"/>
        <v>INCLUDED</v>
      </c>
      <c r="Q405" s="514">
        <f t="shared" si="51"/>
        <v>0</v>
      </c>
      <c r="R405" s="451">
        <f t="shared" si="52"/>
        <v>0</v>
      </c>
      <c r="S405" s="628">
        <f>Discount!$J$36</f>
        <v>0</v>
      </c>
      <c r="T405" s="451">
        <f t="shared" si="53"/>
        <v>0</v>
      </c>
      <c r="U405" s="452">
        <f t="shared" si="54"/>
        <v>0</v>
      </c>
      <c r="V405" s="754">
        <f t="shared" si="55"/>
        <v>0</v>
      </c>
      <c r="W405" s="263"/>
      <c r="X405" s="263"/>
      <c r="Y405" s="263"/>
      <c r="Z405" s="263"/>
      <c r="AA405" s="263"/>
    </row>
    <row r="406" spans="1:27" ht="46.5" customHeight="1">
      <c r="A406" s="762">
        <v>384</v>
      </c>
      <c r="B406" s="763">
        <v>7000016526</v>
      </c>
      <c r="C406" s="763">
        <v>1060</v>
      </c>
      <c r="D406" s="763">
        <v>310</v>
      </c>
      <c r="E406" s="763">
        <v>80</v>
      </c>
      <c r="F406" s="763" t="s">
        <v>497</v>
      </c>
      <c r="G406" s="763">
        <v>100002181</v>
      </c>
      <c r="H406" s="763">
        <v>998736</v>
      </c>
      <c r="I406" s="764"/>
      <c r="J406" s="763">
        <v>18</v>
      </c>
      <c r="K406" s="765"/>
      <c r="L406" s="771" t="s">
        <v>875</v>
      </c>
      <c r="M406" s="763" t="s">
        <v>579</v>
      </c>
      <c r="N406" s="763">
        <v>1</v>
      </c>
      <c r="O406" s="768"/>
      <c r="P406" s="766" t="str">
        <f t="shared" si="50"/>
        <v>INCLUDED</v>
      </c>
      <c r="Q406" s="514">
        <f t="shared" si="51"/>
        <v>0</v>
      </c>
      <c r="R406" s="451">
        <f t="shared" si="52"/>
        <v>0</v>
      </c>
      <c r="S406" s="628">
        <f>Discount!$J$36</f>
        <v>0</v>
      </c>
      <c r="T406" s="451">
        <f t="shared" si="53"/>
        <v>0</v>
      </c>
      <c r="U406" s="452">
        <f t="shared" si="54"/>
        <v>0</v>
      </c>
      <c r="V406" s="754">
        <f t="shared" si="55"/>
        <v>0</v>
      </c>
      <c r="W406" s="263"/>
      <c r="X406" s="263"/>
      <c r="Y406" s="263"/>
      <c r="Z406" s="263"/>
      <c r="AA406" s="263"/>
    </row>
    <row r="407" spans="1:27" ht="46.5" customHeight="1">
      <c r="A407" s="762">
        <v>385</v>
      </c>
      <c r="B407" s="763">
        <v>7000016526</v>
      </c>
      <c r="C407" s="763">
        <v>1070</v>
      </c>
      <c r="D407" s="763">
        <v>320</v>
      </c>
      <c r="E407" s="763">
        <v>20</v>
      </c>
      <c r="F407" s="763" t="s">
        <v>498</v>
      </c>
      <c r="G407" s="763">
        <v>100023507</v>
      </c>
      <c r="H407" s="763">
        <v>998739</v>
      </c>
      <c r="I407" s="764"/>
      <c r="J407" s="763">
        <v>18</v>
      </c>
      <c r="K407" s="765"/>
      <c r="L407" s="771" t="s">
        <v>585</v>
      </c>
      <c r="M407" s="763" t="s">
        <v>300</v>
      </c>
      <c r="N407" s="763">
        <v>1</v>
      </c>
      <c r="O407" s="768"/>
      <c r="P407" s="766" t="str">
        <f t="shared" si="50"/>
        <v>INCLUDED</v>
      </c>
      <c r="Q407" s="514">
        <f t="shared" si="51"/>
        <v>0</v>
      </c>
      <c r="R407" s="451">
        <f t="shared" si="52"/>
        <v>0</v>
      </c>
      <c r="S407" s="628">
        <f>Discount!$J$36</f>
        <v>0</v>
      </c>
      <c r="T407" s="451">
        <f t="shared" si="53"/>
        <v>0</v>
      </c>
      <c r="U407" s="452">
        <f t="shared" si="54"/>
        <v>0</v>
      </c>
      <c r="V407" s="754">
        <f t="shared" si="55"/>
        <v>0</v>
      </c>
      <c r="W407" s="263"/>
      <c r="X407" s="263"/>
      <c r="Y407" s="263"/>
      <c r="Z407" s="263"/>
      <c r="AA407" s="263"/>
    </row>
    <row r="408" spans="1:27" ht="46.5" customHeight="1">
      <c r="A408" s="762">
        <v>386</v>
      </c>
      <c r="B408" s="763">
        <v>7000016526</v>
      </c>
      <c r="C408" s="763">
        <v>1080</v>
      </c>
      <c r="D408" s="763">
        <v>330</v>
      </c>
      <c r="E408" s="763">
        <v>10</v>
      </c>
      <c r="F408" s="763" t="s">
        <v>499</v>
      </c>
      <c r="G408" s="763">
        <v>100001021</v>
      </c>
      <c r="H408" s="763">
        <v>995461</v>
      </c>
      <c r="I408" s="764"/>
      <c r="J408" s="763">
        <v>18</v>
      </c>
      <c r="K408" s="765"/>
      <c r="L408" s="771" t="s">
        <v>586</v>
      </c>
      <c r="M408" s="763" t="s">
        <v>299</v>
      </c>
      <c r="N408" s="763">
        <v>2</v>
      </c>
      <c r="O408" s="768"/>
      <c r="P408" s="766" t="str">
        <f t="shared" si="50"/>
        <v>INCLUDED</v>
      </c>
      <c r="Q408" s="514">
        <f t="shared" si="51"/>
        <v>0</v>
      </c>
      <c r="R408" s="451">
        <f t="shared" si="52"/>
        <v>0</v>
      </c>
      <c r="S408" s="628">
        <f>Discount!$J$36</f>
        <v>0</v>
      </c>
      <c r="T408" s="451">
        <f t="shared" si="53"/>
        <v>0</v>
      </c>
      <c r="U408" s="452">
        <f t="shared" si="54"/>
        <v>0</v>
      </c>
      <c r="V408" s="754">
        <f t="shared" si="55"/>
        <v>0</v>
      </c>
      <c r="W408" s="263"/>
      <c r="X408" s="263"/>
      <c r="Y408" s="263"/>
      <c r="Z408" s="263"/>
      <c r="AA408" s="263"/>
    </row>
    <row r="409" spans="1:27" ht="46.5" customHeight="1">
      <c r="A409" s="762">
        <v>387</v>
      </c>
      <c r="B409" s="763">
        <v>7000016526</v>
      </c>
      <c r="C409" s="763">
        <v>1080</v>
      </c>
      <c r="D409" s="763">
        <v>330</v>
      </c>
      <c r="E409" s="763">
        <v>20</v>
      </c>
      <c r="F409" s="763" t="s">
        <v>499</v>
      </c>
      <c r="G409" s="763">
        <v>100004926</v>
      </c>
      <c r="H409" s="763">
        <v>998731</v>
      </c>
      <c r="I409" s="764"/>
      <c r="J409" s="763">
        <v>18</v>
      </c>
      <c r="K409" s="765"/>
      <c r="L409" s="771" t="s">
        <v>861</v>
      </c>
      <c r="M409" s="763" t="s">
        <v>299</v>
      </c>
      <c r="N409" s="763">
        <v>10</v>
      </c>
      <c r="O409" s="768"/>
      <c r="P409" s="766" t="str">
        <f t="shared" si="50"/>
        <v>INCLUDED</v>
      </c>
      <c r="Q409" s="514">
        <f t="shared" si="51"/>
        <v>0</v>
      </c>
      <c r="R409" s="451">
        <f t="shared" si="52"/>
        <v>0</v>
      </c>
      <c r="S409" s="628">
        <f>Discount!$J$36</f>
        <v>0</v>
      </c>
      <c r="T409" s="451">
        <f t="shared" si="53"/>
        <v>0</v>
      </c>
      <c r="U409" s="452">
        <f t="shared" si="54"/>
        <v>0</v>
      </c>
      <c r="V409" s="754">
        <f t="shared" si="55"/>
        <v>0</v>
      </c>
      <c r="W409" s="263"/>
      <c r="X409" s="263"/>
      <c r="Y409" s="263"/>
      <c r="Z409" s="263"/>
      <c r="AA409" s="263"/>
    </row>
    <row r="410" spans="1:27" ht="46.5" customHeight="1">
      <c r="A410" s="762">
        <v>388</v>
      </c>
      <c r="B410" s="763">
        <v>7000016526</v>
      </c>
      <c r="C410" s="763">
        <v>1080</v>
      </c>
      <c r="D410" s="763">
        <v>330</v>
      </c>
      <c r="E410" s="763">
        <v>30</v>
      </c>
      <c r="F410" s="763" t="s">
        <v>499</v>
      </c>
      <c r="G410" s="763">
        <v>100004930</v>
      </c>
      <c r="H410" s="763">
        <v>998731</v>
      </c>
      <c r="I410" s="764"/>
      <c r="J410" s="763">
        <v>18</v>
      </c>
      <c r="K410" s="765"/>
      <c r="L410" s="771" t="s">
        <v>947</v>
      </c>
      <c r="M410" s="763" t="s">
        <v>299</v>
      </c>
      <c r="N410" s="763">
        <v>10</v>
      </c>
      <c r="O410" s="768"/>
      <c r="P410" s="766" t="str">
        <f t="shared" si="50"/>
        <v>INCLUDED</v>
      </c>
      <c r="Q410" s="514">
        <f t="shared" si="51"/>
        <v>0</v>
      </c>
      <c r="R410" s="451">
        <f t="shared" si="52"/>
        <v>0</v>
      </c>
      <c r="S410" s="628">
        <f>Discount!$J$36</f>
        <v>0</v>
      </c>
      <c r="T410" s="451">
        <f t="shared" si="53"/>
        <v>0</v>
      </c>
      <c r="U410" s="452">
        <f t="shared" si="54"/>
        <v>0</v>
      </c>
      <c r="V410" s="754">
        <f t="shared" si="55"/>
        <v>0</v>
      </c>
      <c r="W410" s="263"/>
      <c r="X410" s="263"/>
      <c r="Y410" s="263"/>
      <c r="Z410" s="263"/>
      <c r="AA410" s="263"/>
    </row>
    <row r="411" spans="1:27" ht="46.5" customHeight="1">
      <c r="A411" s="762">
        <v>389</v>
      </c>
      <c r="B411" s="763">
        <v>7000016526</v>
      </c>
      <c r="C411" s="763">
        <v>1090</v>
      </c>
      <c r="D411" s="763">
        <v>340</v>
      </c>
      <c r="E411" s="763">
        <v>10</v>
      </c>
      <c r="F411" s="763" t="s">
        <v>500</v>
      </c>
      <c r="G411" s="763">
        <v>100001225</v>
      </c>
      <c r="H411" s="763">
        <v>995455</v>
      </c>
      <c r="I411" s="764"/>
      <c r="J411" s="763">
        <v>18</v>
      </c>
      <c r="K411" s="765"/>
      <c r="L411" s="771" t="s">
        <v>1003</v>
      </c>
      <c r="M411" s="763" t="s">
        <v>299</v>
      </c>
      <c r="N411" s="763">
        <v>24</v>
      </c>
      <c r="O411" s="768"/>
      <c r="P411" s="766" t="str">
        <f t="shared" si="44"/>
        <v>INCLUDED</v>
      </c>
      <c r="Q411" s="514">
        <f t="shared" si="45"/>
        <v>0</v>
      </c>
      <c r="R411" s="451">
        <f t="shared" si="46"/>
        <v>0</v>
      </c>
      <c r="S411" s="628">
        <f>Discount!$J$36</f>
        <v>0</v>
      </c>
      <c r="T411" s="451">
        <f t="shared" si="47"/>
        <v>0</v>
      </c>
      <c r="U411" s="452">
        <f t="shared" si="48"/>
        <v>0</v>
      </c>
      <c r="V411" s="754">
        <f t="shared" si="49"/>
        <v>0</v>
      </c>
      <c r="W411" s="263"/>
      <c r="X411" s="263"/>
      <c r="Y411" s="263"/>
      <c r="Z411" s="263"/>
      <c r="AA411" s="263"/>
    </row>
    <row r="412" spans="1:27" ht="46.5" customHeight="1">
      <c r="A412" s="762">
        <v>390</v>
      </c>
      <c r="B412" s="763">
        <v>7000016526</v>
      </c>
      <c r="C412" s="763">
        <v>1090</v>
      </c>
      <c r="D412" s="763">
        <v>340</v>
      </c>
      <c r="E412" s="763">
        <v>20</v>
      </c>
      <c r="F412" s="763" t="s">
        <v>500</v>
      </c>
      <c r="G412" s="763">
        <v>100001221</v>
      </c>
      <c r="H412" s="763">
        <v>995455</v>
      </c>
      <c r="I412" s="764"/>
      <c r="J412" s="763">
        <v>18</v>
      </c>
      <c r="K412" s="765"/>
      <c r="L412" s="771" t="s">
        <v>1004</v>
      </c>
      <c r="M412" s="763" t="s">
        <v>299</v>
      </c>
      <c r="N412" s="763">
        <v>8</v>
      </c>
      <c r="O412" s="768"/>
      <c r="P412" s="766" t="str">
        <f t="shared" si="44"/>
        <v>INCLUDED</v>
      </c>
      <c r="Q412" s="514">
        <f t="shared" si="45"/>
        <v>0</v>
      </c>
      <c r="R412" s="451">
        <f t="shared" si="46"/>
        <v>0</v>
      </c>
      <c r="S412" s="628">
        <f>Discount!$J$36</f>
        <v>0</v>
      </c>
      <c r="T412" s="451">
        <f t="shared" si="47"/>
        <v>0</v>
      </c>
      <c r="U412" s="452">
        <f t="shared" si="48"/>
        <v>0</v>
      </c>
      <c r="V412" s="754">
        <f t="shared" si="49"/>
        <v>0</v>
      </c>
      <c r="W412" s="263"/>
      <c r="X412" s="263"/>
      <c r="Y412" s="263"/>
      <c r="Z412" s="263"/>
      <c r="AA412" s="263"/>
    </row>
    <row r="413" spans="1:27" ht="46.5" customHeight="1">
      <c r="A413" s="762">
        <v>391</v>
      </c>
      <c r="B413" s="763">
        <v>7000016526</v>
      </c>
      <c r="C413" s="763">
        <v>1090</v>
      </c>
      <c r="D413" s="763">
        <v>340</v>
      </c>
      <c r="E413" s="763">
        <v>30</v>
      </c>
      <c r="F413" s="763" t="s">
        <v>500</v>
      </c>
      <c r="G413" s="763">
        <v>100001224</v>
      </c>
      <c r="H413" s="763">
        <v>995455</v>
      </c>
      <c r="I413" s="764"/>
      <c r="J413" s="763">
        <v>18</v>
      </c>
      <c r="K413" s="765"/>
      <c r="L413" s="771" t="s">
        <v>1005</v>
      </c>
      <c r="M413" s="763" t="s">
        <v>299</v>
      </c>
      <c r="N413" s="763">
        <v>24</v>
      </c>
      <c r="O413" s="768"/>
      <c r="P413" s="766" t="str">
        <f t="shared" si="44"/>
        <v>INCLUDED</v>
      </c>
      <c r="Q413" s="514">
        <f t="shared" si="45"/>
        <v>0</v>
      </c>
      <c r="R413" s="451">
        <f t="shared" si="46"/>
        <v>0</v>
      </c>
      <c r="S413" s="628">
        <f>Discount!$J$36</f>
        <v>0</v>
      </c>
      <c r="T413" s="451">
        <f t="shared" si="47"/>
        <v>0</v>
      </c>
      <c r="U413" s="452">
        <f t="shared" si="48"/>
        <v>0</v>
      </c>
      <c r="V413" s="754">
        <f t="shared" si="49"/>
        <v>0</v>
      </c>
      <c r="W413" s="263"/>
      <c r="X413" s="263"/>
      <c r="Y413" s="263"/>
      <c r="Z413" s="263"/>
      <c r="AA413" s="263"/>
    </row>
    <row r="414" spans="1:27" ht="46.5" customHeight="1">
      <c r="A414" s="762">
        <v>392</v>
      </c>
      <c r="B414" s="763">
        <v>7000016526</v>
      </c>
      <c r="C414" s="763">
        <v>1090</v>
      </c>
      <c r="D414" s="763">
        <v>340</v>
      </c>
      <c r="E414" s="763">
        <v>40</v>
      </c>
      <c r="F414" s="763" t="s">
        <v>500</v>
      </c>
      <c r="G414" s="763">
        <v>100003521</v>
      </c>
      <c r="H414" s="763">
        <v>995455</v>
      </c>
      <c r="I414" s="764"/>
      <c r="J414" s="763">
        <v>18</v>
      </c>
      <c r="K414" s="765"/>
      <c r="L414" s="771" t="s">
        <v>1006</v>
      </c>
      <c r="M414" s="763" t="s">
        <v>300</v>
      </c>
      <c r="N414" s="763">
        <v>6</v>
      </c>
      <c r="O414" s="768"/>
      <c r="P414" s="766" t="str">
        <f t="shared" si="44"/>
        <v>INCLUDED</v>
      </c>
      <c r="Q414" s="514">
        <f t="shared" si="45"/>
        <v>0</v>
      </c>
      <c r="R414" s="451">
        <f t="shared" si="46"/>
        <v>0</v>
      </c>
      <c r="S414" s="628">
        <f>Discount!$J$36</f>
        <v>0</v>
      </c>
      <c r="T414" s="451">
        <f t="shared" si="47"/>
        <v>0</v>
      </c>
      <c r="U414" s="452">
        <f t="shared" si="48"/>
        <v>0</v>
      </c>
      <c r="V414" s="754">
        <f t="shared" si="49"/>
        <v>0</v>
      </c>
      <c r="W414" s="263"/>
      <c r="X414" s="263"/>
      <c r="Y414" s="263"/>
      <c r="Z414" s="263"/>
      <c r="AA414" s="263"/>
    </row>
    <row r="415" spans="1:27" ht="46.5" customHeight="1">
      <c r="A415" s="762">
        <v>393</v>
      </c>
      <c r="B415" s="763">
        <v>7000016526</v>
      </c>
      <c r="C415" s="763">
        <v>1100</v>
      </c>
      <c r="D415" s="763">
        <v>350</v>
      </c>
      <c r="E415" s="763">
        <v>10</v>
      </c>
      <c r="F415" s="763" t="s">
        <v>501</v>
      </c>
      <c r="G415" s="763">
        <v>100002443</v>
      </c>
      <c r="H415" s="763">
        <v>995455</v>
      </c>
      <c r="I415" s="764"/>
      <c r="J415" s="763">
        <v>18</v>
      </c>
      <c r="K415" s="765"/>
      <c r="L415" s="771" t="s">
        <v>1007</v>
      </c>
      <c r="M415" s="763" t="s">
        <v>299</v>
      </c>
      <c r="N415" s="763">
        <v>5</v>
      </c>
      <c r="O415" s="768"/>
      <c r="P415" s="766" t="str">
        <f t="shared" si="44"/>
        <v>INCLUDED</v>
      </c>
      <c r="Q415" s="514">
        <f t="shared" si="45"/>
        <v>0</v>
      </c>
      <c r="R415" s="451">
        <f t="shared" si="46"/>
        <v>0</v>
      </c>
      <c r="S415" s="628">
        <f>Discount!$J$36</f>
        <v>0</v>
      </c>
      <c r="T415" s="451">
        <f t="shared" si="47"/>
        <v>0</v>
      </c>
      <c r="U415" s="452">
        <f t="shared" si="48"/>
        <v>0</v>
      </c>
      <c r="V415" s="754">
        <f t="shared" si="49"/>
        <v>0</v>
      </c>
      <c r="W415" s="263"/>
      <c r="X415" s="263"/>
      <c r="Y415" s="263"/>
      <c r="Z415" s="263"/>
      <c r="AA415" s="263"/>
    </row>
    <row r="416" spans="1:27" ht="46.5" customHeight="1">
      <c r="A416" s="762">
        <v>394</v>
      </c>
      <c r="B416" s="763">
        <v>7000016526</v>
      </c>
      <c r="C416" s="763">
        <v>1100</v>
      </c>
      <c r="D416" s="763">
        <v>350</v>
      </c>
      <c r="E416" s="763">
        <v>20</v>
      </c>
      <c r="F416" s="763" t="s">
        <v>501</v>
      </c>
      <c r="G416" s="763">
        <v>100002442</v>
      </c>
      <c r="H416" s="763">
        <v>995455</v>
      </c>
      <c r="I416" s="764"/>
      <c r="J416" s="763">
        <v>18</v>
      </c>
      <c r="K416" s="765"/>
      <c r="L416" s="771" t="s">
        <v>1008</v>
      </c>
      <c r="M416" s="763" t="s">
        <v>299</v>
      </c>
      <c r="N416" s="763">
        <v>5</v>
      </c>
      <c r="O416" s="768"/>
      <c r="P416" s="766" t="str">
        <f t="shared" si="44"/>
        <v>INCLUDED</v>
      </c>
      <c r="Q416" s="514">
        <f t="shared" si="45"/>
        <v>0</v>
      </c>
      <c r="R416" s="451">
        <f t="shared" si="46"/>
        <v>0</v>
      </c>
      <c r="S416" s="628">
        <f>Discount!$J$36</f>
        <v>0</v>
      </c>
      <c r="T416" s="451">
        <f t="shared" si="47"/>
        <v>0</v>
      </c>
      <c r="U416" s="452">
        <f t="shared" si="48"/>
        <v>0</v>
      </c>
      <c r="V416" s="754">
        <f t="shared" si="49"/>
        <v>0</v>
      </c>
      <c r="W416" s="263"/>
      <c r="X416" s="263"/>
      <c r="Y416" s="263"/>
      <c r="Z416" s="263"/>
      <c r="AA416" s="263"/>
    </row>
    <row r="417" spans="1:27" ht="46.5" customHeight="1">
      <c r="A417" s="762">
        <v>395</v>
      </c>
      <c r="B417" s="763">
        <v>7000016526</v>
      </c>
      <c r="C417" s="763">
        <v>1100</v>
      </c>
      <c r="D417" s="763">
        <v>350</v>
      </c>
      <c r="E417" s="763">
        <v>30</v>
      </c>
      <c r="F417" s="763" t="s">
        <v>501</v>
      </c>
      <c r="G417" s="763">
        <v>100003939</v>
      </c>
      <c r="H417" s="763">
        <v>995455</v>
      </c>
      <c r="I417" s="764"/>
      <c r="J417" s="763">
        <v>18</v>
      </c>
      <c r="K417" s="765"/>
      <c r="L417" s="771" t="s">
        <v>1009</v>
      </c>
      <c r="M417" s="763" t="s">
        <v>299</v>
      </c>
      <c r="N417" s="763">
        <v>12</v>
      </c>
      <c r="O417" s="768"/>
      <c r="P417" s="766" t="str">
        <f t="shared" si="44"/>
        <v>INCLUDED</v>
      </c>
      <c r="Q417" s="514">
        <f t="shared" si="45"/>
        <v>0</v>
      </c>
      <c r="R417" s="451">
        <f t="shared" si="46"/>
        <v>0</v>
      </c>
      <c r="S417" s="628">
        <f>Discount!$J$36</f>
        <v>0</v>
      </c>
      <c r="T417" s="451">
        <f t="shared" si="47"/>
        <v>0</v>
      </c>
      <c r="U417" s="452">
        <f t="shared" si="48"/>
        <v>0</v>
      </c>
      <c r="V417" s="754">
        <f t="shared" si="49"/>
        <v>0</v>
      </c>
      <c r="W417" s="263"/>
      <c r="X417" s="263"/>
      <c r="Y417" s="263"/>
      <c r="Z417" s="263"/>
      <c r="AA417" s="263"/>
    </row>
    <row r="418" spans="1:27" ht="28.5" customHeight="1">
      <c r="A418" s="605"/>
      <c r="B418" s="609" t="s">
        <v>196</v>
      </c>
      <c r="C418" s="607"/>
      <c r="D418" s="607"/>
      <c r="E418" s="607"/>
      <c r="F418" s="606"/>
      <c r="G418" s="606"/>
      <c r="H418" s="606"/>
      <c r="I418" s="606"/>
      <c r="J418" s="606"/>
      <c r="K418" s="606"/>
      <c r="L418" s="606"/>
      <c r="M418" s="606"/>
      <c r="N418" s="608"/>
      <c r="O418" s="606"/>
      <c r="P418" s="723">
        <f>SUM(P19:P417)</f>
        <v>0</v>
      </c>
      <c r="Q418" s="631"/>
      <c r="R418" s="630">
        <f>SUM(R19:R417)</f>
        <v>0</v>
      </c>
      <c r="S418" s="262"/>
      <c r="T418" s="453"/>
      <c r="U418" s="630">
        <f>SUM(U19:U417)</f>
        <v>0</v>
      </c>
      <c r="V418" s="754">
        <f>SUM(V19:V417)</f>
        <v>0</v>
      </c>
      <c r="W418" s="263"/>
      <c r="X418" s="263"/>
      <c r="Y418" s="263"/>
      <c r="Z418" s="263"/>
      <c r="AA418" s="263">
        <f>P418*0.18</f>
        <v>0</v>
      </c>
    </row>
    <row r="419" spans="1:27" ht="21.75" customHeight="1">
      <c r="B419" s="731"/>
      <c r="C419" s="732"/>
      <c r="D419" s="732"/>
      <c r="E419" s="732"/>
      <c r="F419" s="732"/>
      <c r="G419" s="732"/>
      <c r="H419" s="732"/>
      <c r="I419" s="732"/>
      <c r="J419" s="732"/>
      <c r="K419" s="732"/>
      <c r="L419" s="732"/>
      <c r="M419" s="479"/>
      <c r="N419" s="467"/>
      <c r="O419" s="479"/>
      <c r="P419" s="479"/>
      <c r="Q419" s="477"/>
      <c r="R419" s="262"/>
      <c r="S419" s="262"/>
      <c r="T419" s="453"/>
      <c r="U419" s="262"/>
      <c r="V419" s="263"/>
      <c r="W419" s="263"/>
      <c r="X419" s="263"/>
      <c r="Y419" s="263"/>
      <c r="Z419" s="263"/>
      <c r="AA419" s="263"/>
    </row>
    <row r="420" spans="1:27" ht="30" customHeight="1">
      <c r="A420" s="598" t="s">
        <v>356</v>
      </c>
      <c r="B420" s="866" t="s">
        <v>357</v>
      </c>
      <c r="C420" s="866"/>
      <c r="D420" s="866"/>
      <c r="E420" s="866"/>
      <c r="F420" s="866"/>
      <c r="G420" s="866"/>
      <c r="H420" s="866"/>
      <c r="I420" s="866"/>
      <c r="J420" s="866"/>
      <c r="K420" s="866"/>
      <c r="L420" s="866"/>
      <c r="M420" s="866"/>
      <c r="N420" s="866"/>
      <c r="O420" s="866"/>
      <c r="P420" s="866"/>
      <c r="Q420" s="477"/>
      <c r="R420" s="262"/>
      <c r="S420" s="262"/>
      <c r="T420" s="453"/>
      <c r="U420" s="262"/>
      <c r="V420" s="263"/>
      <c r="W420" s="263"/>
      <c r="X420" s="263"/>
      <c r="Y420" s="263"/>
      <c r="Z420" s="263"/>
      <c r="AA420" s="263"/>
    </row>
    <row r="421" spans="1:27" ht="21.75" customHeight="1">
      <c r="A421" s="733"/>
      <c r="B421" s="434"/>
      <c r="C421" s="329"/>
      <c r="D421" s="330"/>
      <c r="E421" s="331"/>
      <c r="F421" s="425"/>
      <c r="G421" s="425"/>
      <c r="H421" s="425"/>
      <c r="I421" s="425"/>
      <c r="J421" s="425"/>
      <c r="K421" s="425"/>
      <c r="L421" s="415"/>
      <c r="M421" s="479"/>
      <c r="N421" s="467"/>
      <c r="O421" s="479"/>
      <c r="P421" s="479"/>
      <c r="Q421" s="477"/>
      <c r="R421" s="262"/>
      <c r="S421" s="262"/>
      <c r="T421" s="453"/>
      <c r="U421" s="262"/>
      <c r="V421" s="263"/>
      <c r="W421" s="263"/>
      <c r="X421" s="263"/>
      <c r="Y421" s="263"/>
      <c r="Z421" s="263"/>
      <c r="AA421" s="263"/>
    </row>
    <row r="422" spans="1:27" ht="21.75" customHeight="1">
      <c r="A422" s="733"/>
      <c r="B422" s="434"/>
      <c r="C422" s="329"/>
      <c r="D422" s="330"/>
      <c r="E422" s="331"/>
      <c r="F422" s="425"/>
      <c r="G422" s="425"/>
      <c r="H422" s="425"/>
      <c r="I422" s="425"/>
      <c r="J422" s="425"/>
      <c r="K422" s="425"/>
      <c r="L422" s="415"/>
      <c r="M422" s="479"/>
      <c r="N422" s="467"/>
      <c r="O422" s="479"/>
      <c r="P422" s="479"/>
      <c r="Q422" s="477"/>
      <c r="R422" s="262"/>
      <c r="S422" s="262"/>
      <c r="T422" s="453"/>
      <c r="U422" s="262"/>
      <c r="V422" s="263"/>
      <c r="W422" s="263"/>
      <c r="X422" s="263"/>
      <c r="Y422" s="263"/>
      <c r="Z422" s="263"/>
      <c r="AA422" s="263"/>
    </row>
    <row r="423" spans="1:27" s="467" customFormat="1" ht="14.4">
      <c r="A423" s="598"/>
      <c r="B423" s="599" t="s">
        <v>316</v>
      </c>
      <c r="C423" s="869" t="str">
        <f>'Sch-1'!C624:D624</f>
        <v xml:space="preserve">  </v>
      </c>
      <c r="D423" s="869"/>
      <c r="E423" s="869"/>
      <c r="F423" s="598"/>
      <c r="G423" s="598"/>
      <c r="H423" s="598"/>
      <c r="I423" s="598"/>
      <c r="J423" s="598"/>
      <c r="K423" s="598"/>
      <c r="L423" s="598"/>
      <c r="M423" s="867" t="s">
        <v>318</v>
      </c>
      <c r="N423" s="867"/>
      <c r="O423" s="870" t="str">
        <f>'Sch-1'!K624</f>
        <v/>
      </c>
      <c r="P423" s="870"/>
      <c r="R423" s="478"/>
      <c r="S423" s="478"/>
      <c r="T423" s="478"/>
      <c r="U423" s="478"/>
    </row>
    <row r="424" spans="1:27" s="467" customFormat="1" ht="14.4">
      <c r="A424" s="598"/>
      <c r="B424" s="599" t="s">
        <v>317</v>
      </c>
      <c r="C424" s="868" t="str">
        <f>'Sch-1'!C625:D625</f>
        <v/>
      </c>
      <c r="D424" s="868"/>
      <c r="E424" s="868"/>
      <c r="F424" s="598"/>
      <c r="G424" s="598"/>
      <c r="H424" s="598"/>
      <c r="I424" s="598"/>
      <c r="J424" s="598"/>
      <c r="K424" s="598"/>
      <c r="L424" s="598"/>
      <c r="M424" s="867" t="s">
        <v>125</v>
      </c>
      <c r="N424" s="867"/>
      <c r="O424" s="870" t="str">
        <f>'Sch-1'!K625</f>
        <v/>
      </c>
      <c r="P424" s="870"/>
      <c r="R424" s="478"/>
      <c r="S424" s="478"/>
      <c r="T424" s="478"/>
      <c r="U424" s="478"/>
    </row>
    <row r="425" spans="1:27">
      <c r="B425" s="434"/>
      <c r="C425" s="329"/>
      <c r="D425" s="3"/>
      <c r="E425" s="331"/>
      <c r="F425" s="435"/>
      <c r="G425" s="425"/>
      <c r="H425" s="425"/>
      <c r="I425" s="425"/>
      <c r="J425" s="425"/>
      <c r="K425" s="425"/>
      <c r="L425" s="415"/>
      <c r="M425" s="479"/>
      <c r="N425" s="467"/>
      <c r="O425" s="479"/>
      <c r="P425" s="479"/>
      <c r="Q425" s="479"/>
    </row>
    <row r="426" spans="1:27">
      <c r="B426" s="436"/>
      <c r="C426" s="334"/>
      <c r="D426" s="335"/>
      <c r="E426" s="331"/>
      <c r="F426" s="435"/>
      <c r="G426" s="437"/>
      <c r="H426" s="437"/>
      <c r="I426" s="437"/>
      <c r="J426" s="437"/>
      <c r="K426" s="437"/>
      <c r="L426" s="415"/>
      <c r="M426" s="479"/>
      <c r="N426" s="467"/>
      <c r="O426" s="479"/>
      <c r="P426" s="479"/>
      <c r="Q426" s="479"/>
    </row>
    <row r="428" spans="1:27">
      <c r="P428" s="717">
        <f>P418*0.18</f>
        <v>0</v>
      </c>
    </row>
  </sheetData>
  <sheetProtection algorithmName="SHA-512" hashValue="cMfq4qzHWU13x3L2qoGm1RLjRYfValCjjU6pRjEXZPfpcasY0hjjk5qj+ojCsplTS/wXHaaahxyOOkOm+eGXPw==" saltValue="eQnUqgDUNYxG1POPxq5I6g==" spinCount="100000" sheet="1" formatColumns="0" formatRows="0" selectLockedCells="1"/>
  <customSheetViews>
    <customSheetView guid="{CC815DF5-1BF0-412E-8B94-1F6673E0C68E}" scale="70" showPageBreaks="1" printArea="1" hiddenColumns="1" view="pageBreakPreview">
      <selection activeCell="Q406" sqref="Q1:V1048576"/>
      <pageMargins left="0.2" right="0.2" top="0.75" bottom="0.5" header="0.3" footer="0.3"/>
      <printOptions horizontalCentered="1"/>
      <pageSetup paperSize="9" scale="51" orientation="landscape" r:id="rId1"/>
      <headerFooter>
        <oddHeader>&amp;RSchedule-3
Page &amp;P of &amp;N</oddHeader>
      </headerFooter>
    </customSheetView>
    <customSheetView guid="{112647D2-7580-431B-99B5-DD512E2AD50E}" scale="70" showPageBreaks="1" printArea="1" hiddenColumns="1" view="pageBreakPreview">
      <selection activeCell="K20" sqref="K20"/>
      <pageMargins left="0.2" right="0.2" top="0.75" bottom="0.5" header="0.3" footer="0.3"/>
      <printOptions horizontalCentered="1"/>
      <pageSetup paperSize="9" scale="51" orientation="landscape" r:id="rId2"/>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3"/>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4"/>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5"/>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6"/>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7"/>
      <headerFooter>
        <oddHeader>&amp;RSchedule-3
Page &amp;P of &amp;N</oddHeader>
      </headerFooter>
    </customSheetView>
    <customSheetView guid="{CCA37BAE-906F-43D5-9FD9-B13563E4B9D7}" scale="90" showPageBreaks="1" printArea="1" hiddenColumns="1" view="pageBreakPreview">
      <selection activeCell="I18" sqref="I18"/>
      <pageMargins left="0.2" right="0.2" top="0.75" bottom="0.5" header="0.3" footer="0.3"/>
      <printOptions horizontalCentered="1"/>
      <pageSetup paperSize="9" scale="53" orientation="landscape" r:id="rId8"/>
      <headerFooter>
        <oddHeader>&amp;RSchedule-3
Page &amp;P of &amp;N</oddHeader>
      </headerFooter>
    </customSheetView>
    <customSheetView guid="{F8A50AE1-259E-429D-A506-38EB64D134EF}" scale="55" showPageBreaks="1" printArea="1" hiddenColumns="1" view="pageBreakPreview">
      <selection activeCell="I21" sqref="I21"/>
      <pageMargins left="0.2" right="0.2" top="0.75" bottom="0.5" header="0.3" footer="0.3"/>
      <printOptions horizontalCentered="1"/>
      <pageSetup paperSize="9" scale="53" orientation="landscape" r:id="rId9"/>
      <headerFooter>
        <oddHeader>&amp;RSchedule-3
Page &amp;P of &amp;N</oddHeader>
      </headerFooter>
    </customSheetView>
    <customSheetView guid="{DEF6DCE2-4A74-4BE5-B5D5-8143DC3F770A}" scale="55" showPageBreaks="1" printArea="1" hiddenColumns="1" view="pageBreakPreview">
      <selection activeCell="O20" sqref="O20"/>
      <pageMargins left="0.2" right="0.2" top="0.75" bottom="0.5" header="0.3" footer="0.3"/>
      <printOptions horizontalCentered="1"/>
      <pageSetup paperSize="9" scale="53" orientation="landscape" r:id="rId10"/>
      <headerFooter>
        <oddHeader>&amp;RSchedule-3
Page &amp;P of &amp;N</oddHeader>
      </headerFooter>
    </customSheetView>
    <customSheetView guid="{F658ED72-5E54-4C5B-BB2C-7A2962080984}" scale="55" showPageBreaks="1" printArea="1" hiddenColumns="1" view="pageBreakPreview">
      <selection activeCell="O20" sqref="O20"/>
      <pageMargins left="0.2" right="0.2" top="0.75" bottom="0.5" header="0.3" footer="0.3"/>
      <printOptions horizontalCentered="1"/>
      <pageSetup paperSize="9" scale="53" orientation="landscape" r:id="rId11"/>
      <headerFooter>
        <oddHeader>&amp;RSchedule-3
Page &amp;P of &amp;N</oddHeader>
      </headerFooter>
    </customSheetView>
    <customSheetView guid="{BE68641D-0C1E-4F8D-890A-A660C199187C}" scale="70" showPageBreaks="1" printArea="1" hiddenColumns="1" view="pageBreakPreview" topLeftCell="A13">
      <selection activeCell="I22" sqref="I22"/>
      <pageMargins left="0.2" right="0.2" top="0.75" bottom="0.5" header="0.3" footer="0.3"/>
      <printOptions horizontalCentered="1"/>
      <pageSetup paperSize="9" scale="53" orientation="landscape" r:id="rId12"/>
      <headerFooter>
        <oddHeader>&amp;RSchedule-3
Page &amp;P of &amp;N</oddHeader>
      </headerFooter>
    </customSheetView>
    <customSheetView guid="{AD0333DF-5B33-49B5-B063-72505D20EFE4}" scale="70" showPageBreaks="1" printArea="1" hiddenColumns="1" view="pageBreakPreview" topLeftCell="A13">
      <selection activeCell="K20" sqref="K20"/>
      <pageMargins left="0.2" right="0.2" top="0.75" bottom="0.5" header="0.3" footer="0.3"/>
      <printOptions horizontalCentered="1"/>
      <pageSetup paperSize="9" scale="51" orientation="landscape" r:id="rId13"/>
      <headerFooter>
        <oddHeader>&amp;RSchedule-3
Page &amp;P of &amp;N</oddHeader>
      </headerFooter>
    </customSheetView>
    <customSheetView guid="{C44C314C-9BEB-403F-A933-6B948E5C1171}" scale="70" showPageBreaks="1" printArea="1" hiddenColumns="1" view="pageBreakPreview" topLeftCell="A388">
      <selection activeCell="I393" sqref="I393"/>
      <pageMargins left="0.2" right="0.2" top="0.75" bottom="0.5" header="0.3" footer="0.3"/>
      <printOptions horizontalCentered="1"/>
      <pageSetup paperSize="9" scale="51" orientation="landscape" r:id="rId14"/>
      <headerFooter>
        <oddHeader>&amp;RSchedule-3
Page &amp;P of &amp;N</oddHeader>
      </headerFooter>
    </customSheetView>
  </customSheetViews>
  <mergeCells count="18">
    <mergeCell ref="M15:P15"/>
    <mergeCell ref="B420:P420"/>
    <mergeCell ref="M424:N424"/>
    <mergeCell ref="M423:N423"/>
    <mergeCell ref="C424:E424"/>
    <mergeCell ref="C423:E423"/>
    <mergeCell ref="O424:P424"/>
    <mergeCell ref="O423:P423"/>
    <mergeCell ref="A3:P3"/>
    <mergeCell ref="A4:P4"/>
    <mergeCell ref="A6:B6"/>
    <mergeCell ref="A7:I7"/>
    <mergeCell ref="A8:G8"/>
    <mergeCell ref="C12:G12"/>
    <mergeCell ref="A14:P14"/>
    <mergeCell ref="C11:G11"/>
    <mergeCell ref="C10:G10"/>
    <mergeCell ref="C9:G9"/>
  </mergeCells>
  <conditionalFormatting sqref="K332:K357 K19:K93 K95:K160 K162:K330 K417">
    <cfRule type="expression" dxfId="6" priority="8" stopIfTrue="1">
      <formula>J19&gt;0</formula>
    </cfRule>
  </conditionalFormatting>
  <conditionalFormatting sqref="K359:K416">
    <cfRule type="expression" dxfId="5" priority="1" stopIfTrue="1">
      <formula>J359&gt;0</formula>
    </cfRule>
  </conditionalFormatting>
  <dataValidations count="5">
    <dataValidation type="list" allowBlank="1" showInputMessage="1" showErrorMessage="1" sqref="IJ64853 A64853:K64853" xr:uid="{00000000-0002-0000-0600-000000000000}">
      <formula1>#REF!</formula1>
    </dataValidation>
    <dataValidation type="decimal" operator="greaterThan" allowBlank="1" showInputMessage="1" showErrorMessage="1" error="Enter only Numeric Value greater than zero or leave the cell blank !" sqref="O64823:O64869" xr:uid="{00000000-0002-0000-0600-000001000000}">
      <formula1>0</formula1>
    </dataValidation>
    <dataValidation type="decimal" operator="greaterThanOrEqual" allowBlank="1" showInputMessage="1" showErrorMessage="1" sqref="O19:O417 P358 P331 P161 P94" xr:uid="{00000000-0002-0000-0600-000004000000}">
      <formula1>0</formula1>
    </dataValidation>
    <dataValidation type="list" operator="greaterThan" allowBlank="1" showInputMessage="1" showErrorMessage="1" sqref="K19:K417" xr:uid="{00000000-0002-0000-0600-000002000000}">
      <formula1>"0%,5%,12%,18%,28%"</formula1>
    </dataValidation>
    <dataValidation type="whole" operator="greaterThan" allowBlank="1" showInputMessage="1" showErrorMessage="1" sqref="I19:I417" xr:uid="{00000000-0002-0000-0600-000003000000}">
      <formula1>0</formula1>
    </dataValidation>
  </dataValidations>
  <printOptions horizontalCentered="1"/>
  <pageMargins left="0.2" right="0.2" top="0.75" bottom="0.5" header="0.3" footer="0.3"/>
  <pageSetup paperSize="9" scale="51" orientation="landscape" r:id="rId15"/>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5"/>
  <sheetViews>
    <sheetView view="pageBreakPreview" topLeftCell="C7" zoomScaleNormal="100" zoomScaleSheetLayoutView="100" workbookViewId="0">
      <selection activeCell="E17" sqref="E17"/>
    </sheetView>
  </sheetViews>
  <sheetFormatPr defaultColWidth="9.109375" defaultRowHeight="15.6"/>
  <cols>
    <col min="1" max="1" width="7.5546875" style="505" customWidth="1"/>
    <col min="2" max="2" width="9" style="505" customWidth="1"/>
    <col min="3" max="3" width="10.33203125" style="505" customWidth="1"/>
    <col min="4" max="4" width="10.88671875" style="505" customWidth="1"/>
    <col min="5" max="5" width="11.109375" style="505" customWidth="1"/>
    <col min="6" max="6" width="13.6640625" style="505" customWidth="1"/>
    <col min="7" max="7" width="15.44140625" style="505" customWidth="1"/>
    <col min="8" max="11" width="16.88671875" style="505" customWidth="1"/>
    <col min="12" max="12" width="14.44140625" style="506" customWidth="1"/>
    <col min="13" max="13" width="9" style="505" customWidth="1"/>
    <col min="14" max="14" width="11.44140625" style="505" customWidth="1"/>
    <col min="15" max="15" width="13.33203125" style="505" customWidth="1"/>
    <col min="16" max="16" width="15.6640625" style="510" customWidth="1"/>
    <col min="17" max="16384" width="9.109375" style="510"/>
  </cols>
  <sheetData>
    <row r="1" spans="1:16" s="507" customFormat="1" ht="24.75" customHeight="1">
      <c r="A1" s="490" t="str">
        <f>Cover!B3</f>
        <v>5002002195/GIS-INCLUDING/DOM/A02-CC CS -3</v>
      </c>
      <c r="B1" s="490"/>
      <c r="C1" s="490"/>
      <c r="D1" s="490"/>
      <c r="E1" s="490"/>
      <c r="F1" s="490"/>
      <c r="G1" s="491"/>
      <c r="H1" s="491"/>
      <c r="I1" s="491"/>
      <c r="J1" s="491"/>
      <c r="K1" s="491"/>
      <c r="L1" s="492"/>
      <c r="M1" s="493"/>
      <c r="N1" s="494"/>
      <c r="O1" s="494"/>
      <c r="P1" s="495" t="s">
        <v>26</v>
      </c>
    </row>
    <row r="2" spans="1:16" s="507" customFormat="1">
      <c r="A2" s="11"/>
      <c r="B2" s="11"/>
      <c r="C2" s="11"/>
      <c r="D2" s="11"/>
      <c r="E2" s="11"/>
      <c r="F2" s="11"/>
      <c r="G2" s="496"/>
      <c r="H2" s="496"/>
      <c r="I2" s="496"/>
      <c r="J2" s="496"/>
      <c r="K2" s="496"/>
      <c r="L2" s="497"/>
      <c r="M2" s="498"/>
      <c r="N2" s="499"/>
      <c r="O2" s="499"/>
    </row>
    <row r="3" spans="1:16" s="507" customFormat="1" ht="99" customHeight="1">
      <c r="A3" s="871" t="str">
        <f>Cover!$B$2</f>
        <v xml:space="preserve">400kV GIS Substation Package SS-85 for: (i) (a) Establishment of Digital 400/220kV Navsari (New) (South Gujrat) GIS S/S (b) Extension works at 400kV Kala GIS S/S (c) Extension works at 400kV Magarwada GIS S/S under Transmission Network Expansion in Gujarat to increase its ATS from ISTS: Part B. (ii) 400kV GIS ICT bay extension under augmentation of transformation capacity at Navsari(New) 765/400kV GIS S/S under Transmission Network Expansion in Gujarat associated with integration of RE projects from Khavda potential RE Zone. (iii) 08 Nos 220kV GIS Feeder Bays at Navasri (New) as Deposit Work of GETCO. </v>
      </c>
      <c r="B3" s="871"/>
      <c r="C3" s="871"/>
      <c r="D3" s="871"/>
      <c r="E3" s="871"/>
      <c r="F3" s="871"/>
      <c r="G3" s="871"/>
      <c r="H3" s="871"/>
      <c r="I3" s="871"/>
      <c r="J3" s="871"/>
      <c r="K3" s="871"/>
      <c r="L3" s="871"/>
      <c r="M3" s="871"/>
      <c r="N3" s="871"/>
      <c r="O3" s="871"/>
      <c r="P3" s="871"/>
    </row>
    <row r="4" spans="1:16" s="507" customFormat="1">
      <c r="A4" s="872" t="s">
        <v>19</v>
      </c>
      <c r="B4" s="872"/>
      <c r="C4" s="872"/>
      <c r="D4" s="872"/>
      <c r="E4" s="872"/>
      <c r="F4" s="872"/>
      <c r="G4" s="872"/>
      <c r="H4" s="872"/>
      <c r="I4" s="872"/>
      <c r="J4" s="872"/>
      <c r="K4" s="872"/>
      <c r="L4" s="872"/>
      <c r="M4" s="872"/>
      <c r="N4" s="872"/>
      <c r="O4" s="872"/>
      <c r="P4" s="872"/>
    </row>
    <row r="5" spans="1:16" s="507" customFormat="1">
      <c r="A5" s="500"/>
      <c r="B5" s="500"/>
      <c r="C5" s="500"/>
      <c r="D5" s="500"/>
      <c r="E5" s="500"/>
      <c r="F5" s="500"/>
      <c r="G5" s="501"/>
      <c r="H5" s="501"/>
      <c r="I5" s="501"/>
      <c r="J5" s="501"/>
      <c r="K5" s="501"/>
      <c r="L5" s="501"/>
      <c r="M5" s="500"/>
      <c r="N5" s="500"/>
      <c r="O5" s="500"/>
    </row>
    <row r="6" spans="1:16" s="507" customFormat="1" ht="20.25" customHeight="1">
      <c r="A6" s="850" t="s">
        <v>349</v>
      </c>
      <c r="B6" s="850"/>
      <c r="C6" s="4"/>
      <c r="D6" s="351"/>
      <c r="E6" s="4"/>
      <c r="F6" s="4"/>
      <c r="G6" s="4"/>
      <c r="H6" s="4"/>
      <c r="I6" s="4"/>
      <c r="J6" s="501"/>
      <c r="K6" s="501"/>
      <c r="L6" s="501"/>
      <c r="M6" s="500"/>
      <c r="N6" s="500"/>
      <c r="O6" s="500"/>
    </row>
    <row r="7" spans="1:16" s="507" customFormat="1" ht="21" customHeight="1">
      <c r="A7" s="855">
        <f>'Sch-1'!A7</f>
        <v>0</v>
      </c>
      <c r="B7" s="855"/>
      <c r="C7" s="855"/>
      <c r="D7" s="855"/>
      <c r="E7" s="855"/>
      <c r="F7" s="855"/>
      <c r="G7" s="855"/>
      <c r="H7" s="855"/>
      <c r="I7" s="855"/>
      <c r="J7" s="5"/>
      <c r="K7" s="5"/>
      <c r="L7" s="392"/>
      <c r="M7" s="5"/>
      <c r="N7" s="502" t="s">
        <v>1</v>
      </c>
      <c r="O7" s="499"/>
    </row>
    <row r="8" spans="1:16" s="507" customFormat="1" ht="21" customHeight="1">
      <c r="A8" s="851" t="str">
        <f>"Bidder’s Name and Address  (" &amp; MID('Names of Bidder'!B9,9, 20) &amp; ") :"</f>
        <v>Bidder’s Name and Address  (Sole Bidder) :</v>
      </c>
      <c r="B8" s="851"/>
      <c r="C8" s="851"/>
      <c r="D8" s="851"/>
      <c r="E8" s="851"/>
      <c r="F8" s="851"/>
      <c r="G8" s="851"/>
      <c r="H8" s="540"/>
      <c r="I8" s="540"/>
      <c r="J8" s="516"/>
      <c r="K8" s="516"/>
      <c r="L8" s="516"/>
      <c r="M8" s="516"/>
      <c r="N8" s="12" t="str">
        <f>'Sch-1'!K8</f>
        <v>Contract Services</v>
      </c>
      <c r="O8" s="499"/>
    </row>
    <row r="9" spans="1:16" s="507" customFormat="1" ht="24" customHeight="1">
      <c r="A9" s="460" t="s">
        <v>12</v>
      </c>
      <c r="B9" s="407"/>
      <c r="C9" s="854" t="str">
        <f>IF('Names of Bidder'!D9=0, "", 'Names of Bidder'!D9)</f>
        <v/>
      </c>
      <c r="D9" s="854"/>
      <c r="E9" s="854"/>
      <c r="F9" s="854"/>
      <c r="G9" s="854"/>
      <c r="H9" s="444"/>
      <c r="I9" s="408"/>
      <c r="J9" s="261"/>
      <c r="K9" s="261"/>
      <c r="L9" s="508"/>
      <c r="N9" s="12" t="str">
        <f>'Sch-1'!K9</f>
        <v>Power Grid Corporation of India Ltd.,</v>
      </c>
      <c r="O9" s="499"/>
    </row>
    <row r="10" spans="1:16" s="507" customFormat="1">
      <c r="A10" s="460" t="s">
        <v>11</v>
      </c>
      <c r="B10" s="407"/>
      <c r="C10" s="853" t="str">
        <f>IF('Names of Bidder'!D10=0, "", 'Names of Bidder'!D10)</f>
        <v/>
      </c>
      <c r="D10" s="853"/>
      <c r="E10" s="853"/>
      <c r="F10" s="853"/>
      <c r="G10" s="853"/>
      <c r="H10" s="444"/>
      <c r="I10" s="408"/>
      <c r="J10" s="261"/>
      <c r="K10" s="261"/>
      <c r="L10" s="508"/>
      <c r="N10" s="12" t="str">
        <f>'Sch-1'!K10</f>
        <v>"Saudamini", Plot No.-2</v>
      </c>
      <c r="O10" s="499"/>
    </row>
    <row r="11" spans="1:16" s="507" customFormat="1">
      <c r="A11" s="408"/>
      <c r="B11" s="408"/>
      <c r="C11" s="853" t="str">
        <f>IF('Names of Bidder'!D11=0, "", 'Names of Bidder'!D11)</f>
        <v/>
      </c>
      <c r="D11" s="853"/>
      <c r="E11" s="853"/>
      <c r="F11" s="853"/>
      <c r="G11" s="853"/>
      <c r="H11" s="444"/>
      <c r="I11" s="408"/>
      <c r="J11" s="261"/>
      <c r="K11" s="261"/>
      <c r="L11" s="508"/>
      <c r="N11" s="12" t="str">
        <f>'Sch-1'!K11</f>
        <v xml:space="preserve">Sector-29, </v>
      </c>
      <c r="O11" s="499"/>
    </row>
    <row r="12" spans="1:16" s="507" customFormat="1">
      <c r="A12" s="408"/>
      <c r="B12" s="408"/>
      <c r="C12" s="853" t="str">
        <f>IF('Names of Bidder'!D12=0, "", 'Names of Bidder'!D12)</f>
        <v/>
      </c>
      <c r="D12" s="853"/>
      <c r="E12" s="853"/>
      <c r="F12" s="853"/>
      <c r="G12" s="853"/>
      <c r="H12" s="444"/>
      <c r="I12" s="408"/>
      <c r="J12" s="261"/>
      <c r="K12" s="261"/>
      <c r="L12" s="508"/>
      <c r="N12" s="12" t="str">
        <f>'Sch-1'!K12</f>
        <v>Gurgaon (Haryana) - 122001</v>
      </c>
      <c r="O12" s="499"/>
    </row>
    <row r="13" spans="1:16" s="507" customFormat="1">
      <c r="A13" s="408"/>
      <c r="B13" s="408"/>
      <c r="C13" s="583"/>
      <c r="D13" s="583"/>
      <c r="E13" s="583"/>
      <c r="F13" s="583"/>
      <c r="G13" s="583"/>
      <c r="H13" s="444"/>
      <c r="I13" s="408"/>
      <c r="J13" s="261"/>
      <c r="K13" s="261"/>
      <c r="L13" s="508"/>
      <c r="N13" s="12"/>
      <c r="O13" s="499"/>
    </row>
    <row r="14" spans="1:16" s="507" customFormat="1" ht="21" customHeight="1">
      <c r="A14" s="864" t="s">
        <v>27</v>
      </c>
      <c r="B14" s="864"/>
      <c r="C14" s="864"/>
      <c r="D14" s="864"/>
      <c r="E14" s="864"/>
      <c r="F14" s="864"/>
      <c r="G14" s="864"/>
      <c r="H14" s="864"/>
      <c r="I14" s="864"/>
      <c r="J14" s="864"/>
      <c r="K14" s="864"/>
      <c r="L14" s="864"/>
      <c r="M14" s="864"/>
      <c r="N14" s="864"/>
      <c r="O14" s="864"/>
      <c r="P14" s="864"/>
    </row>
    <row r="15" spans="1:16" s="507" customFormat="1" ht="63.75" customHeight="1">
      <c r="A15" s="486" t="s">
        <v>7</v>
      </c>
      <c r="B15" s="487" t="s">
        <v>266</v>
      </c>
      <c r="C15" s="487" t="s">
        <v>267</v>
      </c>
      <c r="D15" s="487" t="s">
        <v>277</v>
      </c>
      <c r="E15" s="487" t="s">
        <v>279</v>
      </c>
      <c r="F15" s="487" t="s">
        <v>280</v>
      </c>
      <c r="G15" s="486" t="s">
        <v>25</v>
      </c>
      <c r="H15" s="517" t="s">
        <v>323</v>
      </c>
      <c r="I15" s="518" t="s">
        <v>322</v>
      </c>
      <c r="J15" s="518" t="s">
        <v>309</v>
      </c>
      <c r="K15" s="518" t="s">
        <v>319</v>
      </c>
      <c r="L15" s="487" t="s">
        <v>15</v>
      </c>
      <c r="M15" s="488" t="s">
        <v>9</v>
      </c>
      <c r="N15" s="488" t="s">
        <v>16</v>
      </c>
      <c r="O15" s="489" t="s">
        <v>28</v>
      </c>
      <c r="P15" s="489" t="s">
        <v>29</v>
      </c>
    </row>
    <row r="16" spans="1:16" s="603" customFormat="1" ht="14.4">
      <c r="A16" s="600">
        <v>1</v>
      </c>
      <c r="B16" s="600">
        <v>2</v>
      </c>
      <c r="C16" s="600">
        <v>3</v>
      </c>
      <c r="D16" s="600">
        <v>4</v>
      </c>
      <c r="E16" s="600">
        <v>5</v>
      </c>
      <c r="F16" s="600">
        <v>6</v>
      </c>
      <c r="G16" s="600">
        <v>7</v>
      </c>
      <c r="H16" s="601">
        <v>8</v>
      </c>
      <c r="I16" s="601">
        <v>9</v>
      </c>
      <c r="J16" s="601">
        <v>10</v>
      </c>
      <c r="K16" s="601">
        <v>11</v>
      </c>
      <c r="L16" s="602">
        <v>12</v>
      </c>
      <c r="M16" s="600">
        <v>13</v>
      </c>
      <c r="N16" s="600">
        <v>14</v>
      </c>
      <c r="O16" s="600">
        <v>15</v>
      </c>
      <c r="P16" s="600" t="s">
        <v>321</v>
      </c>
    </row>
    <row r="17" spans="1:17">
      <c r="A17" s="503"/>
      <c r="B17" s="503"/>
      <c r="C17" s="503"/>
      <c r="D17" s="503"/>
      <c r="E17" s="503"/>
      <c r="F17" s="503"/>
      <c r="G17" s="503"/>
      <c r="H17" s="503"/>
      <c r="I17" s="503"/>
      <c r="J17" s="503"/>
      <c r="K17" s="503"/>
      <c r="L17" s="504"/>
      <c r="M17" s="503"/>
      <c r="N17" s="503"/>
      <c r="O17" s="503"/>
      <c r="P17" s="509"/>
    </row>
    <row r="18" spans="1:17" s="505" customFormat="1" ht="45" customHeight="1">
      <c r="A18" s="503"/>
      <c r="B18" s="511"/>
      <c r="C18" s="511"/>
      <c r="D18" s="511"/>
      <c r="F18" s="511"/>
      <c r="G18" s="511"/>
      <c r="H18" s="511"/>
      <c r="I18" s="589" t="s">
        <v>338</v>
      </c>
      <c r="J18" s="511"/>
      <c r="K18" s="511"/>
      <c r="L18" s="511"/>
      <c r="M18" s="511"/>
      <c r="N18" s="511"/>
      <c r="O18" s="511"/>
      <c r="P18" s="511"/>
    </row>
    <row r="19" spans="1:17" ht="26.25" customHeight="1">
      <c r="A19" s="503"/>
      <c r="B19" s="880"/>
      <c r="C19" s="881"/>
      <c r="D19" s="881"/>
      <c r="E19" s="881"/>
      <c r="F19" s="881"/>
      <c r="G19" s="881"/>
      <c r="H19" s="881"/>
      <c r="I19" s="881"/>
      <c r="J19" s="881"/>
      <c r="K19" s="882"/>
      <c r="L19" s="512"/>
      <c r="M19" s="512"/>
      <c r="N19" s="512"/>
      <c r="O19" s="512"/>
      <c r="P19" s="513"/>
      <c r="Q19" s="445"/>
    </row>
    <row r="20" spans="1:17" ht="27.75" customHeight="1">
      <c r="A20" s="877" t="s">
        <v>324</v>
      </c>
      <c r="B20" s="877"/>
      <c r="C20" s="877"/>
      <c r="D20" s="877"/>
      <c r="E20" s="877"/>
      <c r="F20" s="877"/>
      <c r="G20" s="877"/>
      <c r="H20" s="877"/>
      <c r="I20" s="877"/>
      <c r="J20" s="877"/>
      <c r="K20" s="877"/>
      <c r="L20" s="877"/>
      <c r="M20" s="877"/>
      <c r="N20" s="877"/>
      <c r="O20" s="877"/>
      <c r="P20" s="877"/>
      <c r="Q20" s="445"/>
    </row>
    <row r="21" spans="1:17" ht="39" customHeight="1">
      <c r="A21" s="878" t="s">
        <v>325</v>
      </c>
      <c r="B21" s="878"/>
      <c r="C21" s="878"/>
      <c r="D21" s="878"/>
      <c r="E21" s="878"/>
      <c r="F21" s="878"/>
      <c r="G21" s="878"/>
      <c r="H21" s="878"/>
      <c r="I21" s="878"/>
      <c r="J21" s="878"/>
      <c r="K21" s="878"/>
      <c r="L21" s="878"/>
      <c r="M21" s="878"/>
      <c r="N21" s="878"/>
      <c r="O21" s="878"/>
      <c r="P21" s="878"/>
      <c r="Q21" s="445"/>
    </row>
    <row r="23" spans="1:17" s="514" customFormat="1">
      <c r="B23" s="515" t="s">
        <v>316</v>
      </c>
      <c r="C23" s="876" t="str">
        <f>'Sch-3'!C423:D423</f>
        <v xml:space="preserve">  </v>
      </c>
      <c r="D23" s="875"/>
    </row>
    <row r="24" spans="1:17" s="514" customFormat="1">
      <c r="B24" s="515" t="s">
        <v>317</v>
      </c>
      <c r="C24" s="874" t="str">
        <f>'Sch-3'!C424:D424</f>
        <v/>
      </c>
      <c r="D24" s="875"/>
      <c r="L24" s="873" t="s">
        <v>318</v>
      </c>
      <c r="M24" s="873"/>
      <c r="N24" s="879" t="str">
        <f>'Sch-3'!O423</f>
        <v/>
      </c>
      <c r="O24" s="879"/>
      <c r="P24" s="879"/>
    </row>
    <row r="25" spans="1:17">
      <c r="L25" s="873" t="s">
        <v>125</v>
      </c>
      <c r="M25" s="873"/>
      <c r="N25" s="879" t="str">
        <f>'Sch-3'!O424</f>
        <v/>
      </c>
      <c r="O25" s="879"/>
      <c r="P25" s="879"/>
    </row>
  </sheetData>
  <sheetProtection password="E499" sheet="1" formatColumns="0" formatRows="0" selectLockedCells="1"/>
  <customSheetViews>
    <customSheetView guid="{CC815DF5-1BF0-412E-8B94-1F6673E0C68E}" showPageBreaks="1" printArea="1" view="pageBreakPreview" topLeftCell="C7">
      <selection activeCell="E17" sqref="E17"/>
      <pageMargins left="0.7" right="0.7" top="0.75" bottom="0.75" header="0.3" footer="0.3"/>
      <pageSetup paperSize="9" scale="58" orientation="landscape" r:id="rId1"/>
    </customSheetView>
    <customSheetView guid="{112647D2-7580-431B-99B5-DD512E2AD50E}" showPageBreaks="1" printArea="1" view="pageBreakPreview">
      <selection activeCell="E17" sqref="E17"/>
      <pageMargins left="0.7" right="0.7" top="0.75" bottom="0.75" header="0.3" footer="0.3"/>
      <pageSetup paperSize="9" scale="58" orientation="landscape" r:id="rId2"/>
    </customSheetView>
    <customSheetView guid="{63D51328-7CBC-4A1E-B96D-BAE91416501B}" showPageBreaks="1" printArea="1" view="pageBreakPreview">
      <selection activeCell="Q18" sqref="Q18"/>
      <pageMargins left="0.7" right="0.7" top="0.75" bottom="0.75" header="0.3" footer="0.3"/>
      <pageSetup paperSize="9" scale="58" orientation="landscape" r:id="rId3"/>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4"/>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5"/>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6"/>
    </customSheetView>
    <customSheetView guid="{B96E710B-6DD7-4DE1-95AB-C9EE060CD030}" scale="80" showPageBreaks="1" printArea="1" view="pageBreakPreview">
      <selection activeCell="G22" sqref="G22"/>
      <pageMargins left="0.7" right="0.7" top="0.75" bottom="0.75" header="0.3" footer="0.3"/>
      <pageSetup paperSize="9" scale="58" orientation="landscape" r:id="rId7"/>
    </customSheetView>
    <customSheetView guid="{CCA37BAE-906F-43D5-9FD9-B13563E4B9D7}" showPageBreaks="1" printArea="1" view="pageBreakPreview">
      <selection activeCell="Q18" sqref="Q18"/>
      <pageMargins left="0.7" right="0.7" top="0.75" bottom="0.75" header="0.3" footer="0.3"/>
      <pageSetup paperSize="9" scale="58" orientation="landscape" r:id="rId8"/>
    </customSheetView>
    <customSheetView guid="{F8A50AE1-259E-429D-A506-38EB64D134EF}" showPageBreaks="1" printArea="1" view="pageBreakPreview" topLeftCell="A10">
      <selection activeCell="Q18" sqref="Q18"/>
      <pageMargins left="0.7" right="0.7" top="0.75" bottom="0.75" header="0.3" footer="0.3"/>
      <pageSetup paperSize="9" scale="58" orientation="landscape" r:id="rId9"/>
    </customSheetView>
    <customSheetView guid="{DEF6DCE2-4A74-4BE5-B5D5-8143DC3F770A}" showPageBreaks="1" printArea="1" view="pageBreakPreview" topLeftCell="A10">
      <selection activeCell="Q18" sqref="Q18"/>
      <pageMargins left="0.7" right="0.7" top="0.75" bottom="0.75" header="0.3" footer="0.3"/>
      <pageSetup paperSize="9" scale="58" orientation="landscape" r:id="rId10"/>
    </customSheetView>
    <customSheetView guid="{F658ED72-5E54-4C5B-BB2C-7A2962080984}" showPageBreaks="1" printArea="1" view="pageBreakPreview" topLeftCell="A10">
      <selection activeCell="Q18" sqref="Q18"/>
      <pageMargins left="0.7" right="0.7" top="0.75" bottom="0.75" header="0.3" footer="0.3"/>
      <pageSetup paperSize="9" scale="58" orientation="landscape" r:id="rId11"/>
    </customSheetView>
    <customSheetView guid="{BE68641D-0C1E-4F8D-890A-A660C199187C}" showPageBreaks="1" printArea="1" view="pageBreakPreview" topLeftCell="A10">
      <selection activeCell="Q18" sqref="Q18"/>
      <pageMargins left="0.7" right="0.7" top="0.75" bottom="0.75" header="0.3" footer="0.3"/>
      <pageSetup paperSize="9" scale="58" orientation="landscape" r:id="rId12"/>
    </customSheetView>
    <customSheetView guid="{AD0333DF-5B33-49B5-B063-72505D20EFE4}" showPageBreaks="1" printArea="1" view="pageBreakPreview" topLeftCell="A7">
      <selection activeCell="H17" sqref="H17"/>
      <pageMargins left="0.7" right="0.7" top="0.75" bottom="0.75" header="0.3" footer="0.3"/>
      <pageSetup paperSize="9" scale="58" orientation="landscape" r:id="rId13"/>
    </customSheetView>
    <customSheetView guid="{C44C314C-9BEB-403F-A933-6B948E5C1171}" showPageBreaks="1" printArea="1" view="pageBreakPreview" topLeftCell="C7">
      <selection activeCell="E17" sqref="E17"/>
      <pageMargins left="0.7" right="0.7" top="0.75" bottom="0.75" header="0.3" footer="0.3"/>
      <pageSetup paperSize="9" scale="58" orientation="landscape" r:id="rId14"/>
    </customSheetView>
  </customSheetViews>
  <mergeCells count="19">
    <mergeCell ref="A14:P14"/>
    <mergeCell ref="L24:M24"/>
    <mergeCell ref="C24:D24"/>
    <mergeCell ref="L25:M25"/>
    <mergeCell ref="C23:D23"/>
    <mergeCell ref="A20:P20"/>
    <mergeCell ref="A21:P21"/>
    <mergeCell ref="N25:P25"/>
    <mergeCell ref="N24:P24"/>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0" zoomScaleNormal="100" zoomScaleSheetLayoutView="100" workbookViewId="0">
      <selection activeCell="D16" sqref="D16:E16"/>
    </sheetView>
  </sheetViews>
  <sheetFormatPr defaultColWidth="11.44140625" defaultRowHeight="15.6"/>
  <cols>
    <col min="1" max="1" width="11.88671875" style="28" customWidth="1"/>
    <col min="2" max="2" width="46.6640625" style="28" customWidth="1"/>
    <col min="3" max="3" width="20" style="28" customWidth="1"/>
    <col min="4" max="4" width="23.44140625" style="28" customWidth="1"/>
    <col min="5" max="5" width="22.88671875" style="28" customWidth="1"/>
    <col min="6" max="6" width="11.44140625" style="85" hidden="1" customWidth="1"/>
    <col min="7" max="7" width="34.109375" style="85" hidden="1" customWidth="1"/>
    <col min="8" max="8" width="11.44140625" style="85" hidden="1" customWidth="1"/>
    <col min="9" max="9" width="14" style="386" hidden="1" customWidth="1"/>
    <col min="10" max="10" width="14.44140625" style="386" hidden="1" customWidth="1"/>
    <col min="11" max="11" width="17.109375" style="386" hidden="1" customWidth="1"/>
    <col min="12" max="13" width="11.44140625" style="386" hidden="1" customWidth="1"/>
    <col min="14" max="14" width="21.33203125" style="386" hidden="1" customWidth="1"/>
    <col min="15" max="15" width="18.33203125" style="86" hidden="1" customWidth="1"/>
    <col min="16" max="17" width="11.44140625" style="86" hidden="1" customWidth="1"/>
    <col min="18" max="18" width="11.44140625" style="112" hidden="1" customWidth="1"/>
    <col min="19" max="20" width="11.44140625" style="85" hidden="1" customWidth="1"/>
    <col min="21" max="24" width="11.44140625" style="85" customWidth="1"/>
    <col min="25" max="16384" width="11.44140625" style="112"/>
  </cols>
  <sheetData>
    <row r="1" spans="1:15" ht="18" customHeight="1">
      <c r="A1" s="81" t="str">
        <f>Cover!B3</f>
        <v>5002002195/GIS-INCLUDING/DOM/A02-CC CS -3</v>
      </c>
      <c r="B1" s="82"/>
      <c r="C1" s="83"/>
      <c r="D1" s="83"/>
      <c r="E1" s="84" t="s">
        <v>128</v>
      </c>
    </row>
    <row r="2" spans="1:15" ht="8.1" customHeight="1">
      <c r="A2" s="87"/>
      <c r="B2" s="88"/>
      <c r="C2" s="89"/>
      <c r="D2" s="89"/>
      <c r="E2" s="90"/>
      <c r="F2" s="91"/>
    </row>
    <row r="3" spans="1:15" ht="117.6" customHeight="1">
      <c r="A3" s="890" t="str">
        <f>Cover!$B$2</f>
        <v xml:space="preserve">400kV GIS Substation Package SS-85 for: (i) (a) Establishment of Digital 400/220kV Navsari (New) (South Gujrat) GIS S/S (b) Extension works at 400kV Kala GIS S/S (c) Extension works at 400kV Magarwada GIS S/S under Transmission Network Expansion in Gujarat to increase its ATS from ISTS: Part B. (ii) 400kV GIS ICT bay extension under augmentation of transformation capacity at Navsari(New) 765/400kV GIS S/S under Transmission Network Expansion in Gujarat associated with integration of RE projects from Khavda potential RE Zone. (iii) 08 Nos 220kV GIS Feeder Bays at Navasri (New) as Deposit Work of GETCO. </v>
      </c>
      <c r="B3" s="890"/>
      <c r="C3" s="890"/>
      <c r="D3" s="890"/>
      <c r="E3" s="890"/>
    </row>
    <row r="4" spans="1:15" ht="21.9" customHeight="1">
      <c r="A4" s="891" t="s">
        <v>129</v>
      </c>
      <c r="B4" s="891"/>
      <c r="C4" s="891"/>
      <c r="D4" s="891"/>
      <c r="E4" s="891"/>
    </row>
    <row r="5" spans="1:15" ht="12" customHeight="1">
      <c r="A5" s="92"/>
      <c r="B5" s="93"/>
      <c r="C5" s="93"/>
      <c r="D5" s="93"/>
      <c r="E5" s="93"/>
    </row>
    <row r="6" spans="1:15" ht="24" customHeight="1">
      <c r="A6" s="850" t="s">
        <v>349</v>
      </c>
      <c r="B6" s="850"/>
      <c r="C6" s="4"/>
      <c r="D6" s="351"/>
      <c r="E6" s="4"/>
      <c r="F6" s="4"/>
      <c r="G6" s="4"/>
      <c r="H6" s="4"/>
      <c r="I6" s="4"/>
    </row>
    <row r="7" spans="1:15" ht="18" customHeight="1">
      <c r="A7" s="855">
        <f>'Sch-1'!A7</f>
        <v>0</v>
      </c>
      <c r="B7" s="855"/>
      <c r="C7" s="855"/>
      <c r="D7" s="502" t="s">
        <v>1</v>
      </c>
      <c r="E7" s="582"/>
      <c r="F7" s="582"/>
      <c r="G7" s="582"/>
      <c r="H7" s="582"/>
      <c r="I7" s="582"/>
    </row>
    <row r="8" spans="1:15" ht="18" customHeight="1">
      <c r="A8" s="851" t="str">
        <f>"Bidder’s Name and Address  (" &amp; MID('Names of Bidder'!B9,9, 20) &amp; ") :"</f>
        <v>Bidder’s Name and Address  (Sole Bidder) :</v>
      </c>
      <c r="B8" s="851"/>
      <c r="C8" s="851"/>
      <c r="D8" s="12" t="s">
        <v>2</v>
      </c>
      <c r="E8" s="585"/>
      <c r="F8" s="585"/>
      <c r="G8" s="585"/>
      <c r="H8" s="540"/>
      <c r="I8" s="540"/>
    </row>
    <row r="9" spans="1:15" ht="18" customHeight="1">
      <c r="A9" s="460" t="s">
        <v>12</v>
      </c>
      <c r="B9" s="460" t="str">
        <f>IF('Names of Bidder'!D9=0, "", 'Names of Bidder'!D9)</f>
        <v/>
      </c>
      <c r="C9" s="112"/>
      <c r="D9" s="12" t="s">
        <v>3</v>
      </c>
      <c r="E9" s="584"/>
      <c r="F9" s="584"/>
      <c r="G9" s="584"/>
      <c r="H9" s="444"/>
      <c r="I9" s="408"/>
    </row>
    <row r="10" spans="1:15" ht="18" customHeight="1">
      <c r="A10" s="460" t="s">
        <v>11</v>
      </c>
      <c r="B10" s="583" t="str">
        <f>IF('Names of Bidder'!D10=0, "", 'Names of Bidder'!D10)</f>
        <v/>
      </c>
      <c r="C10" s="112"/>
      <c r="D10" s="12" t="s">
        <v>4</v>
      </c>
      <c r="E10" s="584"/>
      <c r="F10" s="584"/>
      <c r="G10" s="584"/>
      <c r="H10" s="444"/>
      <c r="I10" s="408"/>
    </row>
    <row r="11" spans="1:15" ht="18" customHeight="1">
      <c r="A11" s="408"/>
      <c r="B11" s="583" t="str">
        <f>IF('Names of Bidder'!D11=0, "", 'Names of Bidder'!D11)</f>
        <v/>
      </c>
      <c r="C11" s="112"/>
      <c r="D11" s="12" t="s">
        <v>5</v>
      </c>
      <c r="E11" s="584"/>
      <c r="F11" s="584"/>
      <c r="G11" s="584"/>
      <c r="H11" s="444"/>
      <c r="I11" s="408"/>
    </row>
    <row r="12" spans="1:15" ht="18" customHeight="1">
      <c r="A12" s="408"/>
      <c r="B12" s="583" t="str">
        <f>IF('Names of Bidder'!D12=0, "", 'Names of Bidder'!D12)</f>
        <v/>
      </c>
      <c r="C12" s="112"/>
      <c r="D12" s="12" t="s">
        <v>6</v>
      </c>
      <c r="E12" s="584"/>
      <c r="F12" s="584"/>
      <c r="G12" s="584"/>
      <c r="H12" s="444"/>
      <c r="I12" s="408"/>
    </row>
    <row r="13" spans="1:15" ht="8.1" customHeight="1" thickBot="1">
      <c r="B13" s="141"/>
    </row>
    <row r="14" spans="1:15" ht="21.9" customHeight="1">
      <c r="A14" s="650" t="s">
        <v>130</v>
      </c>
      <c r="B14" s="892" t="s">
        <v>131</v>
      </c>
      <c r="C14" s="892"/>
      <c r="D14" s="893" t="s">
        <v>132</v>
      </c>
      <c r="E14" s="894"/>
      <c r="I14" s="901" t="s">
        <v>133</v>
      </c>
      <c r="J14" s="901"/>
      <c r="K14" s="901"/>
      <c r="M14" s="898" t="s">
        <v>134</v>
      </c>
      <c r="N14" s="898"/>
      <c r="O14" s="898"/>
    </row>
    <row r="15" spans="1:15" ht="29.25" customHeight="1">
      <c r="A15" s="651" t="s">
        <v>135</v>
      </c>
      <c r="B15" s="895" t="s">
        <v>326</v>
      </c>
      <c r="C15" s="895"/>
      <c r="D15" s="896">
        <f>'Sch-1'!P619</f>
        <v>0</v>
      </c>
      <c r="E15" s="897"/>
      <c r="I15" s="387" t="s">
        <v>136</v>
      </c>
      <c r="K15" s="387" t="e">
        <f>ROUND('[6]Sch-1'!U3*#REF!,0)</f>
        <v>#REF!</v>
      </c>
      <c r="M15" s="387" t="s">
        <v>136</v>
      </c>
      <c r="O15" s="97" t="e">
        <f>ROUND('[6]Sch-1'!U5*#REF!,0)</f>
        <v>#REF!</v>
      </c>
    </row>
    <row r="16" spans="1:15" ht="87.75" customHeight="1">
      <c r="A16" s="652"/>
      <c r="B16" s="887" t="s">
        <v>327</v>
      </c>
      <c r="C16" s="887"/>
      <c r="D16" s="899"/>
      <c r="E16" s="900"/>
      <c r="G16" s="98"/>
    </row>
    <row r="17" spans="1:15" ht="25.5" customHeight="1">
      <c r="A17" s="651" t="s">
        <v>137</v>
      </c>
      <c r="B17" s="895" t="s">
        <v>328</v>
      </c>
      <c r="C17" s="895"/>
      <c r="D17" s="896">
        <f>'Sch-3'!R418</f>
        <v>0</v>
      </c>
      <c r="E17" s="897"/>
      <c r="I17" s="387" t="s">
        <v>138</v>
      </c>
      <c r="K17" s="388">
        <f>IF(ISERROR(ROUND((#REF!+#REF!)*#REF!,0)),0, ROUND((#REF!+#REF!)*#REF!,0))</f>
        <v>0</v>
      </c>
      <c r="M17" s="387" t="s">
        <v>138</v>
      </c>
      <c r="O17" s="100">
        <f>IF(ISERROR(ROUND((#REF!+#REF!)*#REF!,0)),0, ROUND((#REF!+#REF!)*#REF!,0))</f>
        <v>0</v>
      </c>
    </row>
    <row r="18" spans="1:15" ht="84" customHeight="1">
      <c r="A18" s="652"/>
      <c r="B18" s="887" t="s">
        <v>329</v>
      </c>
      <c r="C18" s="887"/>
      <c r="D18" s="888"/>
      <c r="E18" s="889"/>
      <c r="G18" s="101"/>
      <c r="I18" s="389" t="e">
        <f>#REF!/'Sch-1'!Y1</f>
        <v>#REF!</v>
      </c>
      <c r="K18" s="386">
        <f>'[6]Sch-1'!U3</f>
        <v>0</v>
      </c>
      <c r="M18" s="389" t="e">
        <f>I18</f>
        <v>#REF!</v>
      </c>
      <c r="O18" s="86">
        <f>'[6]Sch-1'!U5</f>
        <v>0</v>
      </c>
    </row>
    <row r="19" spans="1:15" ht="33" customHeight="1" thickBot="1">
      <c r="A19" s="653"/>
      <c r="B19" s="654" t="s">
        <v>332</v>
      </c>
      <c r="C19" s="655"/>
      <c r="D19" s="885">
        <f>D15+D17</f>
        <v>0</v>
      </c>
      <c r="E19" s="886"/>
    </row>
    <row r="20" spans="1:15" ht="30" customHeight="1">
      <c r="A20" s="102"/>
      <c r="B20" s="102"/>
      <c r="C20" s="103"/>
      <c r="D20" s="102"/>
      <c r="E20" s="102"/>
    </row>
    <row r="21" spans="1:15" ht="30" customHeight="1">
      <c r="A21" s="104" t="s">
        <v>143</v>
      </c>
      <c r="B21" s="658" t="str">
        <f>'Names of Bidder'!D27&amp;" "&amp;'Names of Bidder'!E27&amp;" "&amp;'Names of Bidder'!F27</f>
        <v xml:space="preserve">  </v>
      </c>
      <c r="C21" s="103" t="s">
        <v>144</v>
      </c>
      <c r="D21" s="883" t="str">
        <f>IF('Names of Bidder'!D24="","",'Names of Bidder'!D24)</f>
        <v/>
      </c>
      <c r="E21" s="884"/>
      <c r="F21" s="105"/>
    </row>
    <row r="22" spans="1:15" ht="30" customHeight="1">
      <c r="A22" s="104" t="s">
        <v>145</v>
      </c>
      <c r="B22" s="734" t="str">
        <f>IF('Names of Bidder'!D28="","",'Names of Bidder'!D28)</f>
        <v/>
      </c>
      <c r="C22" s="103" t="s">
        <v>146</v>
      </c>
      <c r="D22" s="883" t="str">
        <f>IF('Names of Bidder'!D25="","",'Names of Bidder'!D25)</f>
        <v/>
      </c>
      <c r="E22" s="884"/>
      <c r="F22" s="105"/>
    </row>
    <row r="23" spans="1:15" ht="30" customHeight="1">
      <c r="A23" s="106"/>
      <c r="B23" s="107"/>
      <c r="C23" s="103"/>
      <c r="D23" s="85"/>
      <c r="E23" s="85"/>
      <c r="F23" s="105"/>
    </row>
    <row r="24" spans="1:15" ht="33" customHeight="1">
      <c r="A24" s="106"/>
      <c r="B24" s="107"/>
      <c r="C24" s="91"/>
      <c r="D24" s="108"/>
      <c r="E24" s="109"/>
      <c r="F24" s="105"/>
    </row>
    <row r="25" spans="1:15" ht="21.9" customHeight="1">
      <c r="A25" s="110"/>
      <c r="B25" s="110"/>
      <c r="C25" s="110"/>
      <c r="D25" s="110"/>
      <c r="E25" s="111"/>
    </row>
    <row r="26" spans="1:15" ht="21.9" customHeight="1">
      <c r="A26" s="110"/>
      <c r="B26" s="110"/>
      <c r="C26" s="110"/>
      <c r="D26" s="110"/>
      <c r="E26" s="111"/>
    </row>
    <row r="27" spans="1:15" ht="21.9" customHeight="1">
      <c r="A27" s="110"/>
      <c r="B27" s="110"/>
      <c r="C27" s="110"/>
      <c r="D27" s="110"/>
      <c r="E27" s="111"/>
    </row>
    <row r="28" spans="1:15" ht="21.9" customHeight="1">
      <c r="A28" s="110"/>
      <c r="B28" s="110"/>
      <c r="C28" s="110"/>
      <c r="D28" s="110"/>
      <c r="E28" s="111"/>
    </row>
    <row r="29" spans="1:15" ht="21.9" customHeight="1">
      <c r="A29" s="110"/>
      <c r="B29" s="110"/>
      <c r="C29" s="110"/>
      <c r="D29" s="110"/>
      <c r="E29" s="111"/>
    </row>
    <row r="30" spans="1:15" ht="21.9" customHeight="1">
      <c r="A30" s="110"/>
      <c r="B30" s="110"/>
      <c r="C30" s="110"/>
      <c r="D30" s="110"/>
      <c r="E30" s="111"/>
    </row>
    <row r="31" spans="1:15" ht="24.9" customHeight="1">
      <c r="A31" s="109"/>
      <c r="B31" s="109"/>
      <c r="C31" s="109"/>
      <c r="D31" s="109"/>
      <c r="E31" s="109"/>
    </row>
    <row r="32" spans="1:15" ht="24.9" customHeight="1">
      <c r="A32" s="109"/>
      <c r="B32" s="109"/>
      <c r="C32" s="109"/>
      <c r="D32" s="109"/>
      <c r="E32" s="109"/>
    </row>
    <row r="33" spans="1:5" ht="24.9" customHeight="1">
      <c r="A33" s="109"/>
      <c r="B33" s="109"/>
      <c r="C33" s="109"/>
      <c r="D33" s="109"/>
      <c r="E33" s="109"/>
    </row>
    <row r="34" spans="1:5" ht="24.9" customHeight="1">
      <c r="A34" s="109"/>
      <c r="B34" s="109"/>
      <c r="C34" s="109"/>
      <c r="D34" s="109"/>
      <c r="E34" s="109"/>
    </row>
    <row r="35" spans="1:5" ht="24.9" customHeight="1">
      <c r="A35" s="109"/>
      <c r="B35" s="109"/>
      <c r="C35" s="109"/>
      <c r="D35" s="109"/>
      <c r="E35" s="109"/>
    </row>
    <row r="36" spans="1:5" ht="24.9" customHeight="1">
      <c r="A36" s="109"/>
      <c r="B36" s="109"/>
      <c r="C36" s="109"/>
      <c r="D36" s="109"/>
      <c r="E36" s="109"/>
    </row>
    <row r="37" spans="1:5" ht="24.9" customHeight="1">
      <c r="A37" s="109"/>
      <c r="B37" s="109"/>
      <c r="C37" s="109"/>
      <c r="D37" s="109"/>
      <c r="E37" s="109"/>
    </row>
    <row r="38" spans="1:5" ht="24.9" customHeight="1">
      <c r="A38" s="109"/>
      <c r="B38" s="109"/>
      <c r="C38" s="109"/>
      <c r="D38" s="109"/>
      <c r="E38" s="109"/>
    </row>
    <row r="39" spans="1:5" ht="24.9" customHeight="1">
      <c r="A39" s="109"/>
      <c r="B39" s="109"/>
      <c r="C39" s="109"/>
      <c r="D39" s="109"/>
      <c r="E39" s="109"/>
    </row>
    <row r="40" spans="1:5" ht="24.9" customHeight="1">
      <c r="A40" s="109"/>
      <c r="B40" s="109"/>
      <c r="C40" s="109"/>
      <c r="D40" s="109"/>
      <c r="E40" s="109"/>
    </row>
    <row r="41" spans="1:5" ht="24.9" customHeight="1">
      <c r="A41" s="109"/>
      <c r="B41" s="109"/>
      <c r="C41" s="109"/>
      <c r="D41" s="109"/>
      <c r="E41" s="109"/>
    </row>
    <row r="42" spans="1:5" ht="24.9" customHeight="1">
      <c r="A42" s="109"/>
      <c r="B42" s="109"/>
      <c r="C42" s="109"/>
      <c r="D42" s="109"/>
      <c r="E42" s="109"/>
    </row>
    <row r="43" spans="1:5" ht="24.9" customHeight="1">
      <c r="A43" s="109"/>
      <c r="B43" s="109"/>
      <c r="C43" s="109"/>
      <c r="D43" s="109"/>
      <c r="E43" s="109"/>
    </row>
    <row r="44" spans="1:5" ht="24.9" customHeight="1">
      <c r="A44" s="109"/>
      <c r="B44" s="109"/>
      <c r="C44" s="109"/>
      <c r="D44" s="109"/>
      <c r="E44" s="109"/>
    </row>
    <row r="45" spans="1:5" ht="24.9" customHeight="1">
      <c r="A45" s="109"/>
      <c r="B45" s="109"/>
      <c r="C45" s="109"/>
      <c r="D45" s="109"/>
      <c r="E45" s="109"/>
    </row>
    <row r="46" spans="1:5" ht="24.9" customHeight="1">
      <c r="A46" s="109"/>
      <c r="B46" s="109"/>
      <c r="C46" s="109"/>
      <c r="D46" s="109"/>
      <c r="E46" s="109"/>
    </row>
    <row r="47" spans="1:5" ht="24.9" customHeight="1">
      <c r="A47" s="109"/>
      <c r="B47" s="109"/>
      <c r="C47" s="109"/>
      <c r="D47" s="109"/>
      <c r="E47" s="109"/>
    </row>
    <row r="48" spans="1:5" ht="24.9" customHeight="1">
      <c r="A48" s="109"/>
      <c r="B48" s="109"/>
      <c r="C48" s="109"/>
      <c r="D48" s="109"/>
      <c r="E48" s="109"/>
    </row>
    <row r="49" spans="1:5" ht="24.9" customHeight="1">
      <c r="A49" s="109"/>
      <c r="B49" s="109"/>
      <c r="C49" s="109"/>
      <c r="D49" s="109"/>
      <c r="E49" s="109"/>
    </row>
    <row r="50" spans="1:5" ht="24.9" customHeight="1">
      <c r="A50" s="109"/>
      <c r="B50" s="109"/>
      <c r="C50" s="109"/>
      <c r="D50" s="109"/>
      <c r="E50" s="109"/>
    </row>
    <row r="51" spans="1:5" ht="24.9" customHeight="1">
      <c r="A51" s="109"/>
      <c r="B51" s="109"/>
      <c r="C51" s="109"/>
      <c r="D51" s="109"/>
      <c r="E51" s="109"/>
    </row>
    <row r="52" spans="1:5" ht="24.9" customHeight="1">
      <c r="A52" s="109"/>
      <c r="B52" s="109"/>
      <c r="C52" s="109"/>
      <c r="D52" s="109"/>
      <c r="E52" s="109"/>
    </row>
    <row r="53" spans="1:5" ht="24.9"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E499" sheet="1" formatColumns="0" formatRows="0" selectLockedCells="1"/>
  <dataConsolidate/>
  <customSheetViews>
    <customSheetView guid="{CC815DF5-1BF0-412E-8B94-1F6673E0C68E}" showPageBreaks="1" printArea="1" hiddenColumns="1"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112647D2-7580-431B-99B5-DD512E2AD50E}" showPageBreaks="1" printArea="1" hiddenColumns="1" view="pageBreakPreview" topLeftCell="A7">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CCA37BAE-906F-43D5-9FD9-B13563E4B9D7}" showPageBreaks="1" printArea="1" hiddenColumns="1" view="pageBreakPreview">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F8A50AE1-259E-429D-A506-38EB64D134EF}" showPageBreaks="1" printArea="1" hiddenColumns="1" view="pageBreakPreview">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DEF6DCE2-4A74-4BE5-B5D5-8143DC3F770A}" showPageBreaks="1" printArea="1" hiddenColumns="1" view="pageBreakPreview">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F658ED72-5E54-4C5B-BB2C-7A2962080984}" showPageBreaks="1" printArea="1" hiddenColumns="1" view="pageBreakPreview">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BE68641D-0C1E-4F8D-890A-A660C199187C}" showPageBreaks="1" printArea="1" hiddenColumns="1" view="pageBreakPreview" topLeftCell="A10">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AD0333DF-5B33-49B5-B063-72505D20EFE4}" showPageBreaks="1" printArea="1" hiddenColumns="1" view="pageBreakPreview" topLeftCell="A7">
      <selection activeCell="D16" sqref="D16:E16"/>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 guid="{C44C314C-9BEB-403F-A933-6B948E5C1171}" showPageBreaks="1" printArea="1" hiddenColumns="1" view="pageBreakPreview" topLeftCell="A10">
      <selection activeCell="D16" sqref="D16:E16"/>
      <pageMargins left="0.31" right="0.25" top="0.52" bottom="0.67" header="0.23" footer="0.24"/>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Normal="100" zoomScaleSheetLayoutView="100" workbookViewId="0">
      <selection activeCell="D16" sqref="D16:E16"/>
    </sheetView>
  </sheetViews>
  <sheetFormatPr defaultColWidth="11.44140625" defaultRowHeight="15.6"/>
  <cols>
    <col min="1" max="1" width="11.88671875" style="28" customWidth="1"/>
    <col min="2" max="2" width="46.6640625" style="28" customWidth="1"/>
    <col min="3" max="3" width="20" style="28" customWidth="1"/>
    <col min="4" max="4" width="23.44140625" style="28" customWidth="1"/>
    <col min="5" max="5" width="22.88671875" style="28" customWidth="1"/>
    <col min="6" max="6" width="11.44140625" style="85" customWidth="1"/>
    <col min="7" max="7" width="34.109375" style="85" customWidth="1"/>
    <col min="8" max="8" width="11.44140625" style="85" customWidth="1"/>
    <col min="9" max="9" width="14" style="386" customWidth="1"/>
    <col min="10" max="10" width="14.44140625" style="386" customWidth="1"/>
    <col min="11" max="11" width="17.109375" style="386" customWidth="1"/>
    <col min="12" max="13" width="11.44140625" style="386" customWidth="1"/>
    <col min="14" max="14" width="21.33203125" style="386" customWidth="1"/>
    <col min="15" max="15" width="18.33203125" style="86" customWidth="1"/>
    <col min="16" max="17" width="11.44140625" style="86" customWidth="1"/>
    <col min="18" max="18" width="11.44140625" style="112" customWidth="1"/>
    <col min="19" max="24" width="11.44140625" style="85" customWidth="1"/>
    <col min="25" max="16384" width="11.44140625" style="112"/>
  </cols>
  <sheetData>
    <row r="1" spans="1:15" ht="18" customHeight="1">
      <c r="A1" s="81" t="str">
        <f>Cover!B3</f>
        <v>5002002195/GIS-INCLUDING/DOM/A02-CC CS -3</v>
      </c>
      <c r="B1" s="82"/>
      <c r="C1" s="83"/>
      <c r="D1" s="83"/>
      <c r="E1" s="84" t="s">
        <v>128</v>
      </c>
    </row>
    <row r="2" spans="1:15" ht="8.1" customHeight="1">
      <c r="A2" s="87"/>
      <c r="B2" s="88"/>
      <c r="C2" s="89"/>
      <c r="D2" s="89"/>
      <c r="E2" s="90"/>
      <c r="F2" s="91"/>
    </row>
    <row r="3" spans="1:15" ht="117.6" customHeight="1">
      <c r="A3" s="890" t="str">
        <f>Cover!$B$2</f>
        <v xml:space="preserve">400kV GIS Substation Package SS-85 for: (i) (a) Establishment of Digital 400/220kV Navsari (New) (South Gujrat) GIS S/S (b) Extension works at 400kV Kala GIS S/S (c) Extension works at 400kV Magarwada GIS S/S under Transmission Network Expansion in Gujarat to increase its ATS from ISTS: Part B. (ii) 400kV GIS ICT bay extension under augmentation of transformation capacity at Navsari(New) 765/400kV GIS S/S under Transmission Network Expansion in Gujarat associated with integration of RE projects from Khavda potential RE Zone. (iii) 08 Nos 220kV GIS Feeder Bays at Navasri (New) as Deposit Work of GETCO. </v>
      </c>
      <c r="B3" s="890"/>
      <c r="C3" s="890"/>
      <c r="D3" s="890"/>
      <c r="E3" s="890"/>
    </row>
    <row r="4" spans="1:15" ht="21.9" customHeight="1">
      <c r="A4" s="891" t="s">
        <v>129</v>
      </c>
      <c r="B4" s="891"/>
      <c r="C4" s="891"/>
      <c r="D4" s="891"/>
      <c r="E4" s="891"/>
    </row>
    <row r="5" spans="1:15" ht="12" customHeight="1">
      <c r="A5" s="92"/>
      <c r="B5" s="93"/>
      <c r="C5" s="93"/>
      <c r="D5" s="93"/>
      <c r="E5" s="93"/>
    </row>
    <row r="6" spans="1:15" ht="20.25" customHeight="1">
      <c r="A6" s="850" t="s">
        <v>349</v>
      </c>
      <c r="B6" s="850"/>
      <c r="C6" s="4"/>
      <c r="D6" s="93"/>
      <c r="E6" s="93"/>
    </row>
    <row r="7" spans="1:15" ht="18" customHeight="1">
      <c r="A7" s="855">
        <f>'Sch-1'!A7</f>
        <v>0</v>
      </c>
      <c r="B7" s="855"/>
      <c r="C7" s="855"/>
      <c r="D7" s="94" t="s">
        <v>1</v>
      </c>
    </row>
    <row r="8" spans="1:15" ht="18" customHeight="1">
      <c r="A8" s="851" t="str">
        <f>"Bidder’s Name and Address  (" &amp; MID('Names of Bidder'!B9,9, 20) &amp; ") :"</f>
        <v>Bidder’s Name and Address  (Sole Bidder) :</v>
      </c>
      <c r="B8" s="851"/>
      <c r="C8" s="851"/>
      <c r="D8" s="95" t="str">
        <f>'Sch-1'!K8</f>
        <v>Contract Services</v>
      </c>
    </row>
    <row r="9" spans="1:15" ht="18" customHeight="1">
      <c r="A9" s="460" t="s">
        <v>12</v>
      </c>
      <c r="B9" s="460" t="str">
        <f>IF('Names of Bidder'!D9=0, "", 'Names of Bidder'!D9)</f>
        <v/>
      </c>
      <c r="C9" s="112"/>
      <c r="D9" s="95" t="str">
        <f>'Sch-1'!K9</f>
        <v>Power Grid Corporation of India Ltd.,</v>
      </c>
    </row>
    <row r="10" spans="1:15" ht="18" customHeight="1">
      <c r="A10" s="460" t="s">
        <v>11</v>
      </c>
      <c r="B10" s="583" t="str">
        <f>IF('Names of Bidder'!D10=0, "", 'Names of Bidder'!D10)</f>
        <v/>
      </c>
      <c r="C10" s="112"/>
      <c r="D10" s="95" t="str">
        <f>'Sch-1'!K10</f>
        <v>"Saudamini", Plot No.-2</v>
      </c>
    </row>
    <row r="11" spans="1:15" ht="18" customHeight="1">
      <c r="A11" s="408"/>
      <c r="B11" s="583" t="str">
        <f>IF('Names of Bidder'!D11=0, "", 'Names of Bidder'!D11)</f>
        <v/>
      </c>
      <c r="C11" s="112"/>
      <c r="D11" s="95" t="str">
        <f>'Sch-1'!K11</f>
        <v xml:space="preserve">Sector-29, </v>
      </c>
    </row>
    <row r="12" spans="1:15" ht="18" customHeight="1">
      <c r="A12" s="408"/>
      <c r="B12" s="583" t="str">
        <f>IF('Names of Bidder'!D12=0, "", 'Names of Bidder'!D12)</f>
        <v/>
      </c>
      <c r="C12" s="112"/>
      <c r="D12" s="95" t="str">
        <f>'Sch-1'!K12</f>
        <v>Gurgaon (Haryana) - 122001</v>
      </c>
    </row>
    <row r="13" spans="1:15" ht="8.1" customHeight="1" thickBot="1"/>
    <row r="14" spans="1:15" ht="21.9" customHeight="1">
      <c r="A14" s="650" t="s">
        <v>130</v>
      </c>
      <c r="B14" s="892" t="s">
        <v>131</v>
      </c>
      <c r="C14" s="892"/>
      <c r="D14" s="893" t="s">
        <v>132</v>
      </c>
      <c r="E14" s="894"/>
      <c r="I14" s="901"/>
      <c r="J14" s="901"/>
      <c r="K14" s="901"/>
      <c r="M14" s="898"/>
      <c r="N14" s="898"/>
      <c r="O14" s="898"/>
    </row>
    <row r="15" spans="1:15" ht="24.75" customHeight="1">
      <c r="A15" s="651" t="s">
        <v>135</v>
      </c>
      <c r="B15" s="895" t="s">
        <v>326</v>
      </c>
      <c r="C15" s="895"/>
      <c r="D15" s="905">
        <f>'Sch-1'!S619</f>
        <v>0</v>
      </c>
      <c r="E15" s="906"/>
      <c r="I15" s="387"/>
      <c r="K15" s="387"/>
      <c r="M15" s="387"/>
      <c r="O15" s="97"/>
    </row>
    <row r="16" spans="1:15" ht="81" customHeight="1">
      <c r="A16" s="652"/>
      <c r="B16" s="887" t="s">
        <v>327</v>
      </c>
      <c r="C16" s="887"/>
      <c r="D16" s="907"/>
      <c r="E16" s="908"/>
      <c r="G16" s="98"/>
    </row>
    <row r="17" spans="1:15" ht="24.75" customHeight="1">
      <c r="A17" s="651" t="s">
        <v>137</v>
      </c>
      <c r="B17" s="895" t="s">
        <v>328</v>
      </c>
      <c r="C17" s="895"/>
      <c r="D17" s="896">
        <f>'Sch-3'!U418</f>
        <v>0</v>
      </c>
      <c r="E17" s="897"/>
      <c r="I17" s="387"/>
      <c r="K17" s="388"/>
      <c r="M17" s="387"/>
      <c r="O17" s="100"/>
    </row>
    <row r="18" spans="1:15" ht="81.75" customHeight="1">
      <c r="A18" s="652"/>
      <c r="B18" s="887" t="s">
        <v>329</v>
      </c>
      <c r="C18" s="887"/>
      <c r="D18" s="903"/>
      <c r="E18" s="904"/>
      <c r="G18" s="101"/>
      <c r="I18" s="389"/>
      <c r="M18" s="389"/>
    </row>
    <row r="19" spans="1:15" ht="33" customHeight="1" thickBot="1">
      <c r="A19" s="653"/>
      <c r="B19" s="654" t="s">
        <v>332</v>
      </c>
      <c r="C19" s="655"/>
      <c r="D19" s="885">
        <f>D15+D17</f>
        <v>0</v>
      </c>
      <c r="E19" s="886"/>
    </row>
    <row r="20" spans="1:15" ht="30" customHeight="1">
      <c r="A20" s="102"/>
      <c r="B20" s="102"/>
      <c r="C20" s="103"/>
      <c r="D20" s="102"/>
      <c r="E20" s="102"/>
    </row>
    <row r="21" spans="1:15" ht="30" customHeight="1">
      <c r="A21" s="104" t="s">
        <v>143</v>
      </c>
      <c r="B21" s="658" t="str">
        <f>'Sch-5'!B21</f>
        <v xml:space="preserve">  </v>
      </c>
      <c r="C21" s="103" t="s">
        <v>144</v>
      </c>
      <c r="D21" s="902" t="str">
        <f>'Sch-5'!D21</f>
        <v/>
      </c>
      <c r="E21" s="902"/>
      <c r="F21" s="105"/>
    </row>
    <row r="22" spans="1:15" ht="30" customHeight="1">
      <c r="A22" s="104" t="s">
        <v>145</v>
      </c>
      <c r="B22" s="659" t="str">
        <f>'Sch-5'!B22</f>
        <v/>
      </c>
      <c r="C22" s="103" t="s">
        <v>146</v>
      </c>
      <c r="D22" s="902" t="str">
        <f>'Sch-5'!D22</f>
        <v/>
      </c>
      <c r="E22" s="902"/>
      <c r="F22" s="105"/>
    </row>
    <row r="23" spans="1:15" ht="30" customHeight="1">
      <c r="A23" s="106"/>
      <c r="B23" s="107"/>
      <c r="C23" s="103"/>
      <c r="D23" s="85"/>
      <c r="E23" s="85"/>
      <c r="F23" s="105"/>
    </row>
    <row r="24" spans="1:15" ht="33" customHeight="1">
      <c r="A24" s="106"/>
      <c r="B24" s="107"/>
      <c r="C24" s="91"/>
      <c r="D24" s="108"/>
      <c r="E24" s="109"/>
      <c r="F24" s="105"/>
    </row>
    <row r="25" spans="1:15" ht="21.9" customHeight="1">
      <c r="A25" s="110"/>
      <c r="B25" s="110"/>
      <c r="C25" s="110"/>
      <c r="D25" s="110"/>
      <c r="E25" s="111"/>
    </row>
    <row r="26" spans="1:15" ht="21.9" customHeight="1">
      <c r="A26" s="110"/>
      <c r="B26" s="110"/>
      <c r="C26" s="110"/>
      <c r="D26" s="110"/>
      <c r="E26" s="111"/>
    </row>
    <row r="27" spans="1:15" ht="21.9" customHeight="1">
      <c r="A27" s="110"/>
      <c r="B27" s="110"/>
      <c r="C27" s="110"/>
      <c r="D27" s="110"/>
      <c r="E27" s="111"/>
    </row>
    <row r="28" spans="1:15" ht="21.9" customHeight="1">
      <c r="A28" s="110"/>
      <c r="B28" s="110"/>
      <c r="C28" s="110"/>
      <c r="D28" s="110"/>
      <c r="E28" s="111"/>
    </row>
    <row r="29" spans="1:15" ht="21.9" customHeight="1">
      <c r="A29" s="110"/>
      <c r="B29" s="110"/>
      <c r="C29" s="110"/>
      <c r="D29" s="110"/>
      <c r="E29" s="111"/>
    </row>
    <row r="30" spans="1:15" ht="21.9" customHeight="1">
      <c r="A30" s="110"/>
      <c r="B30" s="110"/>
      <c r="C30" s="110"/>
      <c r="D30" s="110"/>
      <c r="E30" s="111"/>
    </row>
    <row r="31" spans="1:15" ht="24.9" customHeight="1">
      <c r="A31" s="109"/>
      <c r="B31" s="109"/>
      <c r="C31" s="109"/>
      <c r="D31" s="109"/>
      <c r="E31" s="109"/>
    </row>
    <row r="32" spans="1:15" ht="24.9" customHeight="1">
      <c r="A32" s="109"/>
      <c r="B32" s="109"/>
      <c r="C32" s="109"/>
      <c r="D32" s="109"/>
      <c r="E32" s="109"/>
    </row>
    <row r="33" spans="1:5" ht="24.9" customHeight="1">
      <c r="A33" s="109"/>
      <c r="B33" s="109"/>
      <c r="C33" s="109"/>
      <c r="D33" s="109"/>
      <c r="E33" s="109"/>
    </row>
    <row r="34" spans="1:5" ht="24.9" customHeight="1">
      <c r="A34" s="109"/>
      <c r="B34" s="109"/>
      <c r="C34" s="109"/>
      <c r="D34" s="109"/>
      <c r="E34" s="109"/>
    </row>
    <row r="35" spans="1:5" ht="24.9" customHeight="1">
      <c r="A35" s="109"/>
      <c r="B35" s="109"/>
      <c r="C35" s="109"/>
      <c r="D35" s="109"/>
      <c r="E35" s="109"/>
    </row>
    <row r="36" spans="1:5" ht="24.9" customHeight="1">
      <c r="A36" s="109"/>
      <c r="B36" s="109"/>
      <c r="C36" s="109"/>
      <c r="D36" s="109"/>
      <c r="E36" s="109"/>
    </row>
    <row r="37" spans="1:5" ht="24.9" customHeight="1">
      <c r="A37" s="109"/>
      <c r="B37" s="109"/>
      <c r="C37" s="109"/>
      <c r="D37" s="109"/>
      <c r="E37" s="109"/>
    </row>
    <row r="38" spans="1:5" ht="24.9" customHeight="1">
      <c r="A38" s="109"/>
      <c r="B38" s="109"/>
      <c r="C38" s="109"/>
      <c r="D38" s="109"/>
      <c r="E38" s="109"/>
    </row>
    <row r="39" spans="1:5" ht="24.9" customHeight="1">
      <c r="A39" s="109"/>
      <c r="B39" s="109"/>
      <c r="C39" s="109"/>
      <c r="D39" s="109"/>
      <c r="E39" s="109"/>
    </row>
    <row r="40" spans="1:5" ht="24.9" customHeight="1">
      <c r="A40" s="109"/>
      <c r="B40" s="109"/>
      <c r="C40" s="109"/>
      <c r="D40" s="109"/>
      <c r="E40" s="109"/>
    </row>
    <row r="41" spans="1:5" ht="24.9" customHeight="1">
      <c r="A41" s="109"/>
      <c r="B41" s="109"/>
      <c r="C41" s="109"/>
      <c r="D41" s="109"/>
      <c r="E41" s="109"/>
    </row>
    <row r="42" spans="1:5" ht="24.9" customHeight="1">
      <c r="A42" s="109"/>
      <c r="B42" s="109"/>
      <c r="C42" s="109"/>
      <c r="D42" s="109"/>
      <c r="E42" s="109"/>
    </row>
    <row r="43" spans="1:5" ht="24.9" customHeight="1">
      <c r="A43" s="109"/>
      <c r="B43" s="109"/>
      <c r="C43" s="109"/>
      <c r="D43" s="109"/>
      <c r="E43" s="109"/>
    </row>
    <row r="44" spans="1:5" ht="24.9" customHeight="1">
      <c r="A44" s="109"/>
      <c r="B44" s="109"/>
      <c r="C44" s="109"/>
      <c r="D44" s="109"/>
      <c r="E44" s="109"/>
    </row>
    <row r="45" spans="1:5" ht="24.9" customHeight="1">
      <c r="A45" s="109"/>
      <c r="B45" s="109"/>
      <c r="C45" s="109"/>
      <c r="D45" s="109"/>
      <c r="E45" s="109"/>
    </row>
    <row r="46" spans="1:5" ht="24.9" customHeight="1">
      <c r="A46" s="109"/>
      <c r="B46" s="109"/>
      <c r="C46" s="109"/>
      <c r="D46" s="109"/>
      <c r="E46" s="109"/>
    </row>
    <row r="47" spans="1:5" ht="24.9" customHeight="1">
      <c r="A47" s="109"/>
      <c r="B47" s="109"/>
      <c r="C47" s="109"/>
      <c r="D47" s="109"/>
      <c r="E47" s="109"/>
    </row>
    <row r="48" spans="1:5" ht="24.9" customHeight="1">
      <c r="A48" s="109"/>
      <c r="B48" s="109"/>
      <c r="C48" s="109"/>
      <c r="D48" s="109"/>
      <c r="E48" s="109"/>
    </row>
    <row r="49" spans="1:5" ht="24.9" customHeight="1">
      <c r="A49" s="109"/>
      <c r="B49" s="109"/>
      <c r="C49" s="109"/>
      <c r="D49" s="109"/>
      <c r="E49" s="109"/>
    </row>
    <row r="50" spans="1:5" ht="24.9" customHeight="1">
      <c r="A50" s="109"/>
      <c r="B50" s="109"/>
      <c r="C50" s="109"/>
      <c r="D50" s="109"/>
      <c r="E50" s="109"/>
    </row>
    <row r="51" spans="1:5" ht="24.9" customHeight="1">
      <c r="A51" s="109"/>
      <c r="B51" s="109"/>
      <c r="C51" s="109"/>
      <c r="D51" s="109"/>
      <c r="E51" s="109"/>
    </row>
    <row r="52" spans="1:5" ht="24.9" customHeight="1">
      <c r="A52" s="109"/>
      <c r="B52" s="109"/>
      <c r="C52" s="109"/>
      <c r="D52" s="109"/>
      <c r="E52" s="109"/>
    </row>
    <row r="53" spans="1:5" ht="24.9"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E499" sheet="1" formatColumns="0" formatRows="0" selectLockedCells="1"/>
  <dataConsolidate/>
  <customSheetViews>
    <customSheetView guid="{CC815DF5-1BF0-412E-8B94-1F6673E0C68E}" showPageBreaks="1" printArea="1"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112647D2-7580-431B-99B5-DD512E2AD50E}" showPageBreaks="1" printArea="1" view="pageBreakPreview">
      <selection activeCell="D18" sqref="D18:E18"/>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view="pageBreakPreview">
      <selection activeCell="D18" sqref="D18:E18"/>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F8A50AE1-259E-429D-A506-38EB64D134EF}" showPageBreaks="1" printArea="1" view="pageBreakPreview">
      <selection activeCell="D18" sqref="D18:E18"/>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DEF6DCE2-4A74-4BE5-B5D5-8143DC3F770A}" showPageBreaks="1" printArea="1" view="pageBreakPreview">
      <selection activeCell="D18" sqref="D18:E18"/>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F658ED72-5E54-4C5B-BB2C-7A2962080984}" showPageBreaks="1" printArea="1" view="pageBreakPreview">
      <selection activeCell="D18" sqref="D18:E18"/>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BE68641D-0C1E-4F8D-890A-A660C199187C}" showPageBreaks="1" printArea="1" view="pageBreakPreview" topLeftCell="A10">
      <selection activeCell="D18" sqref="D18:E18"/>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AD0333DF-5B33-49B5-B063-72505D20EFE4}" showPageBreaks="1" printArea="1" view="pageBreakPreview" topLeftCell="A7">
      <selection activeCell="D18" sqref="D18:E18"/>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C44C314C-9BEB-403F-A933-6B948E5C1171}" showPageBreaks="1" printArea="1" view="pageBreakPreview" topLeftCell="A10">
      <selection activeCell="D16" sqref="D16:E16"/>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8" zoomScaleNormal="100" zoomScaleSheetLayoutView="100" workbookViewId="0">
      <selection activeCell="A3" sqref="A3:D3"/>
    </sheetView>
  </sheetViews>
  <sheetFormatPr defaultColWidth="11.44140625" defaultRowHeight="15.6"/>
  <cols>
    <col min="1" max="1" width="12.109375" style="28" customWidth="1"/>
    <col min="2" max="2" width="31.44140625" style="28" customWidth="1"/>
    <col min="3" max="3" width="24" style="28" customWidth="1"/>
    <col min="4" max="4" width="39.33203125" style="28" customWidth="1"/>
    <col min="5" max="16384" width="11.44140625" style="112"/>
  </cols>
  <sheetData>
    <row r="1" spans="1:6" ht="18" customHeight="1">
      <c r="A1" s="113" t="str">
        <f>Cover!B3</f>
        <v>5002002195/GIS-INCLUDING/DOM/A02-CC CS -3</v>
      </c>
      <c r="B1" s="114"/>
      <c r="C1" s="115"/>
      <c r="D1" s="116" t="s">
        <v>147</v>
      </c>
    </row>
    <row r="2" spans="1:6" ht="18" customHeight="1">
      <c r="A2" s="117"/>
      <c r="B2" s="118"/>
      <c r="C2" s="119"/>
      <c r="D2" s="119"/>
    </row>
    <row r="3" spans="1:6" ht="126.75" customHeight="1">
      <c r="A3" s="890" t="str">
        <f>Cover!$B$2</f>
        <v xml:space="preserve">400kV GIS Substation Package SS-85 for: (i) (a) Establishment of Digital 400/220kV Navsari (New) (South Gujrat) GIS S/S (b) Extension works at 400kV Kala GIS S/S (c) Extension works at 400kV Magarwada GIS S/S under Transmission Network Expansion in Gujarat to increase its ATS from ISTS: Part B. (ii) 400kV GIS ICT bay extension under augmentation of transformation capacity at Navsari(New) 765/400kV GIS S/S under Transmission Network Expansion in Gujarat associated with integration of RE projects from Khavda potential RE Zone. (iii) 08 Nos 220kV GIS Feeder Bays at Navasri (New) as Deposit Work of GETCO. </v>
      </c>
      <c r="B3" s="890"/>
      <c r="C3" s="890"/>
      <c r="D3" s="890"/>
      <c r="E3" s="120"/>
      <c r="F3" s="120"/>
    </row>
    <row r="4" spans="1:6" ht="21.9" customHeight="1">
      <c r="A4" s="891" t="s">
        <v>148</v>
      </c>
      <c r="B4" s="891"/>
      <c r="C4" s="891"/>
      <c r="D4" s="891"/>
    </row>
    <row r="5" spans="1:6" ht="18" customHeight="1">
      <c r="A5" s="121"/>
    </row>
    <row r="6" spans="1:6" ht="18" customHeight="1">
      <c r="A6" s="850" t="s">
        <v>349</v>
      </c>
      <c r="B6" s="850"/>
      <c r="C6" s="4"/>
    </row>
    <row r="7" spans="1:6" ht="18" customHeight="1">
      <c r="A7" s="855">
        <f>'Sch-1'!A7</f>
        <v>0</v>
      </c>
      <c r="B7" s="855"/>
      <c r="C7" s="855"/>
      <c r="D7" s="94" t="s">
        <v>1</v>
      </c>
    </row>
    <row r="8" spans="1:6" ht="21.75" customHeight="1">
      <c r="A8" s="851" t="str">
        <f>"Bidder’s Name and Address  (" &amp; MID('Names of Bidder'!B9,9, 20) &amp; ") :"</f>
        <v>Bidder’s Name and Address  (Sole Bidder) :</v>
      </c>
      <c r="B8" s="851"/>
      <c r="C8" s="851"/>
      <c r="D8" s="95" t="str">
        <f>'Sch-1'!K8</f>
        <v>Contract Services</v>
      </c>
    </row>
    <row r="9" spans="1:6" ht="18" customHeight="1">
      <c r="A9" s="460" t="s">
        <v>12</v>
      </c>
      <c r="B9" s="460" t="str">
        <f>IF('Names of Bidder'!D9=0, "", 'Names of Bidder'!D9)</f>
        <v/>
      </c>
      <c r="C9" s="112"/>
      <c r="D9" s="95" t="str">
        <f>'Sch-1'!K9</f>
        <v>Power Grid Corporation of India Ltd.,</v>
      </c>
    </row>
    <row r="10" spans="1:6" ht="18" customHeight="1">
      <c r="A10" s="460" t="s">
        <v>11</v>
      </c>
      <c r="B10" s="583" t="str">
        <f>IF('Names of Bidder'!D10=0, "", 'Names of Bidder'!D10)</f>
        <v/>
      </c>
      <c r="C10" s="112"/>
      <c r="D10" s="95" t="str">
        <f>'Sch-1'!K10</f>
        <v>"Saudamini", Plot No.-2</v>
      </c>
    </row>
    <row r="11" spans="1:6" ht="18" customHeight="1">
      <c r="A11" s="408"/>
      <c r="B11" s="583" t="str">
        <f>IF('Names of Bidder'!D11=0, "", 'Names of Bidder'!D11)</f>
        <v/>
      </c>
      <c r="C11" s="112"/>
      <c r="D11" s="95" t="str">
        <f>'Sch-1'!K11</f>
        <v xml:space="preserve">Sector-29, </v>
      </c>
    </row>
    <row r="12" spans="1:6" ht="18" customHeight="1">
      <c r="A12" s="408"/>
      <c r="B12" s="583" t="str">
        <f>IF('Names of Bidder'!D12=0, "", 'Names of Bidder'!D12)</f>
        <v/>
      </c>
      <c r="C12" s="112"/>
      <c r="D12" s="95" t="str">
        <f>'Sch-1'!K12</f>
        <v>Gurgaon (Haryana) - 122001</v>
      </c>
    </row>
    <row r="13" spans="1:6" ht="18" customHeight="1" thickBot="1">
      <c r="A13" s="638"/>
      <c r="B13" s="638"/>
      <c r="C13" s="638"/>
      <c r="D13" s="123"/>
    </row>
    <row r="14" spans="1:6" ht="21.9" customHeight="1">
      <c r="A14" s="639" t="s">
        <v>130</v>
      </c>
      <c r="B14" s="916" t="s">
        <v>15</v>
      </c>
      <c r="C14" s="917"/>
      <c r="D14" s="640" t="s">
        <v>132</v>
      </c>
    </row>
    <row r="15" spans="1:6" ht="21.9" customHeight="1">
      <c r="A15" s="641" t="s">
        <v>135</v>
      </c>
      <c r="B15" s="913" t="s">
        <v>149</v>
      </c>
      <c r="C15" s="913"/>
      <c r="D15" s="642">
        <f>'Sch-1'!N619</f>
        <v>0</v>
      </c>
    </row>
    <row r="16" spans="1:6" ht="35.1" customHeight="1">
      <c r="A16" s="643"/>
      <c r="B16" s="914" t="s">
        <v>150</v>
      </c>
      <c r="C16" s="915"/>
      <c r="D16" s="644"/>
    </row>
    <row r="17" spans="1:6" ht="21.9" customHeight="1">
      <c r="A17" s="641" t="s">
        <v>137</v>
      </c>
      <c r="B17" s="913" t="s">
        <v>151</v>
      </c>
      <c r="C17" s="913"/>
      <c r="D17" s="642">
        <f>'Sch-2'!J619</f>
        <v>0</v>
      </c>
    </row>
    <row r="18" spans="1:6" ht="35.1" customHeight="1">
      <c r="A18" s="643"/>
      <c r="B18" s="914" t="s">
        <v>313</v>
      </c>
      <c r="C18" s="915"/>
      <c r="D18" s="644"/>
    </row>
    <row r="19" spans="1:6" ht="21.9" customHeight="1">
      <c r="A19" s="641" t="s">
        <v>139</v>
      </c>
      <c r="B19" s="913" t="s">
        <v>153</v>
      </c>
      <c r="C19" s="913"/>
      <c r="D19" s="642">
        <f>'Sch-3'!P418</f>
        <v>0</v>
      </c>
    </row>
    <row r="20" spans="1:6" ht="30" customHeight="1">
      <c r="A20" s="643"/>
      <c r="B20" s="914" t="s">
        <v>154</v>
      </c>
      <c r="C20" s="915"/>
      <c r="D20" s="644"/>
    </row>
    <row r="21" spans="1:6" ht="21.9" customHeight="1">
      <c r="A21" s="641" t="s">
        <v>140</v>
      </c>
      <c r="B21" s="913" t="s">
        <v>155</v>
      </c>
      <c r="C21" s="913"/>
      <c r="D21" s="645" t="s">
        <v>339</v>
      </c>
    </row>
    <row r="22" spans="1:6" ht="30" customHeight="1">
      <c r="A22" s="643"/>
      <c r="B22" s="914" t="s">
        <v>156</v>
      </c>
      <c r="C22" s="915"/>
      <c r="D22" s="644"/>
    </row>
    <row r="23" spans="1:6" ht="30" customHeight="1">
      <c r="A23" s="641">
        <v>5</v>
      </c>
      <c r="B23" s="913" t="s">
        <v>157</v>
      </c>
      <c r="C23" s="913"/>
      <c r="D23" s="642">
        <f>'Sch-5'!D19:E19</f>
        <v>0</v>
      </c>
    </row>
    <row r="24" spans="1:6" ht="23.25" customHeight="1">
      <c r="A24" s="643"/>
      <c r="B24" s="914" t="s">
        <v>158</v>
      </c>
      <c r="C24" s="915"/>
      <c r="D24" s="646"/>
    </row>
    <row r="25" spans="1:6" ht="21.9" customHeight="1">
      <c r="A25" s="641" t="s">
        <v>142</v>
      </c>
      <c r="B25" s="913" t="s">
        <v>159</v>
      </c>
      <c r="C25" s="913"/>
      <c r="D25" s="645" t="s">
        <v>339</v>
      </c>
    </row>
    <row r="26" spans="1:6" ht="35.1" customHeight="1">
      <c r="A26" s="643"/>
      <c r="B26" s="914" t="s">
        <v>160</v>
      </c>
      <c r="C26" s="915"/>
      <c r="D26" s="644"/>
    </row>
    <row r="27" spans="1:6" ht="18.75" customHeight="1">
      <c r="A27" s="909"/>
      <c r="B27" s="911" t="s">
        <v>347</v>
      </c>
      <c r="C27" s="911"/>
      <c r="D27" s="647"/>
    </row>
    <row r="28" spans="1:6" ht="18.75" customHeight="1" thickBot="1">
      <c r="A28" s="910"/>
      <c r="B28" s="912"/>
      <c r="C28" s="912"/>
      <c r="D28" s="648">
        <f>D15+D17+D19+D23</f>
        <v>0</v>
      </c>
    </row>
    <row r="29" spans="1:6" ht="18.75" customHeight="1">
      <c r="A29" s="132"/>
      <c r="B29" s="133"/>
      <c r="C29" s="133"/>
      <c r="D29" s="134"/>
    </row>
    <row r="30" spans="1:6" ht="27.9" customHeight="1">
      <c r="A30" s="132"/>
      <c r="B30" s="135"/>
      <c r="C30" s="135"/>
      <c r="D30" s="134"/>
    </row>
    <row r="31" spans="1:6" ht="27.9" customHeight="1">
      <c r="A31" s="136" t="s">
        <v>162</v>
      </c>
      <c r="B31" s="658" t="str">
        <f>'Sch-5 after discount'!B21</f>
        <v xml:space="preserve">  </v>
      </c>
      <c r="C31" s="135" t="s">
        <v>144</v>
      </c>
      <c r="D31" s="718" t="str">
        <f>'Sch-5 after discount'!D21</f>
        <v/>
      </c>
      <c r="F31" s="137"/>
    </row>
    <row r="32" spans="1:6" ht="27.9" customHeight="1">
      <c r="A32" s="136" t="s">
        <v>163</v>
      </c>
      <c r="B32" s="659" t="str">
        <f>'Sch-5 after discount'!B22</f>
        <v/>
      </c>
      <c r="C32" s="135" t="s">
        <v>146</v>
      </c>
      <c r="D32" s="718" t="str">
        <f>'Sch-5 after discount'!D22</f>
        <v/>
      </c>
      <c r="F32" s="138"/>
    </row>
    <row r="33" spans="1:6" ht="27.9" customHeight="1">
      <c r="A33" s="139"/>
      <c r="B33" s="118"/>
      <c r="C33" s="135"/>
      <c r="F33" s="138"/>
    </row>
    <row r="34" spans="1:6" ht="30" customHeight="1">
      <c r="A34" s="139"/>
      <c r="B34" s="118"/>
      <c r="C34" s="135"/>
      <c r="D34" s="139"/>
      <c r="F34" s="137"/>
    </row>
    <row r="35" spans="1:6" ht="30" customHeight="1">
      <c r="A35" s="140"/>
      <c r="B35" s="140"/>
      <c r="C35" s="141"/>
      <c r="E35" s="142"/>
    </row>
  </sheetData>
  <sheetProtection password="E499" sheet="1" formatColumns="0" formatRows="0" selectLockedCells="1"/>
  <customSheetViews>
    <customSheetView guid="{CC815DF5-1BF0-412E-8B94-1F6673E0C68E}" showPageBreaks="1" printArea="1" view="pageBreakPreview" topLeftCell="A18">
      <selection activeCell="A3" sqref="A3:D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112647D2-7580-431B-99B5-DD512E2AD50E}" showPageBreaks="1" printArea="1" view="pageBreakPreview">
      <selection activeCell="A3" sqref="A3:D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view="pageBreakPreview">
      <selection activeCell="A3" sqref="A3:D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F8A50AE1-259E-429D-A506-38EB64D134EF}" showPageBreaks="1" printArea="1" view="pageBreakPreview" topLeftCell="A13">
      <selection activeCell="A3" sqref="A3:D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DEF6DCE2-4A74-4BE5-B5D5-8143DC3F770A}" showPageBreaks="1" printArea="1" view="pageBreakPreview" topLeftCell="A13">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F658ED72-5E54-4C5B-BB2C-7A2962080984}" showPageBreaks="1" printArea="1" view="pageBreakPreview" topLeftCell="A16">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BE68641D-0C1E-4F8D-890A-A660C199187C}" showPageBreaks="1" printArea="1" view="pageBreakPreview" topLeftCell="A16">
      <selection activeCell="A3" sqref="A3:D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AD0333DF-5B33-49B5-B063-72505D20EFE4}" showPageBreaks="1" printArea="1" view="pageBreakPreview" topLeftCell="A10">
      <selection activeCell="A3" sqref="A3:D3"/>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C44C314C-9BEB-403F-A933-6B948E5C1171}" showPageBreaks="1" printArea="1" view="pageBreakPreview" topLeftCell="A18">
      <selection activeCell="A3" sqref="A3:D3"/>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4140625" defaultRowHeight="15.6"/>
  <cols>
    <col min="1" max="1" width="12.109375" style="28" customWidth="1"/>
    <col min="2" max="2" width="31.44140625" style="28" customWidth="1"/>
    <col min="3" max="3" width="24" style="28" customWidth="1"/>
    <col min="4" max="4" width="39.33203125" style="28" customWidth="1"/>
    <col min="5" max="16384" width="11.44140625" style="112"/>
  </cols>
  <sheetData>
    <row r="1" spans="1:6" ht="18" customHeight="1">
      <c r="A1" s="113" t="str">
        <f>Cover!B3</f>
        <v>5002002195/GIS-INCLUDING/DOM/A02-CC CS -3</v>
      </c>
      <c r="B1" s="114"/>
      <c r="C1" s="115"/>
      <c r="D1" s="116" t="s">
        <v>164</v>
      </c>
    </row>
    <row r="2" spans="1:6" ht="18" customHeight="1">
      <c r="A2" s="117"/>
      <c r="B2" s="118"/>
      <c r="C2" s="119"/>
      <c r="D2" s="119"/>
    </row>
    <row r="3" spans="1:6" ht="73.5" customHeight="1">
      <c r="A3" s="919" t="str">
        <f>Cover!$B$2</f>
        <v xml:space="preserve">400kV GIS Substation Package SS-85 for: (i) (a) Establishment of Digital 400/220kV Navsari (New) (South Gujrat) GIS S/S (b) Extension works at 400kV Kala GIS S/S (c) Extension works at 400kV Magarwada GIS S/S under Transmission Network Expansion in Gujarat to increase its ATS from ISTS: Part B. (ii) 400kV GIS ICT bay extension under augmentation of transformation capacity at Navsari(New) 765/400kV GIS S/S under Transmission Network Expansion in Gujarat associated with integration of RE projects from Khavda potential RE Zone. (iii) 08 Nos 220kV GIS Feeder Bays at Navasri (New) as Deposit Work of GETCO. </v>
      </c>
      <c r="B3" s="919"/>
      <c r="C3" s="919"/>
      <c r="D3" s="919"/>
      <c r="E3" s="120"/>
      <c r="F3" s="120"/>
    </row>
    <row r="4" spans="1:6" ht="21.9" customHeight="1">
      <c r="A4" s="891" t="s">
        <v>148</v>
      </c>
      <c r="B4" s="891"/>
      <c r="C4" s="891"/>
      <c r="D4" s="891"/>
    </row>
    <row r="5" spans="1:6" ht="18" customHeight="1">
      <c r="A5" s="121"/>
    </row>
    <row r="6" spans="1:6" ht="18" customHeight="1">
      <c r="A6" s="25" t="e">
        <f>'Sch-1'!#REF!</f>
        <v>#REF!</v>
      </c>
      <c r="D6" s="94" t="s">
        <v>1</v>
      </c>
    </row>
    <row r="7" spans="1:6" ht="36" customHeight="1">
      <c r="A7" s="920" t="str">
        <f>'Sch-1'!A8</f>
        <v>Bidder’s Name and Address  (Sole Bidder) :</v>
      </c>
      <c r="B7" s="920"/>
      <c r="C7" s="920"/>
      <c r="D7" s="95" t="str">
        <f>'Sch-1'!K8</f>
        <v>Contract Services</v>
      </c>
    </row>
    <row r="8" spans="1:6" ht="18" customHeight="1">
      <c r="A8" s="29" t="s">
        <v>31</v>
      </c>
      <c r="B8" s="918" t="str">
        <f>IF('Sch-1'!C9=0, "", 'Sch-1'!C9)</f>
        <v/>
      </c>
      <c r="C8" s="918"/>
      <c r="D8" s="95" t="str">
        <f>'Sch-1'!K9</f>
        <v>Power Grid Corporation of India Ltd.,</v>
      </c>
    </row>
    <row r="9" spans="1:6" ht="18" customHeight="1">
      <c r="A9" s="29" t="s">
        <v>32</v>
      </c>
      <c r="B9" s="918" t="str">
        <f>IF('Sch-1'!C10=0, "", 'Sch-1'!C10)</f>
        <v/>
      </c>
      <c r="C9" s="918"/>
      <c r="D9" s="95" t="str">
        <f>'Sch-1'!K10</f>
        <v>"Saudamini", Plot No.-2</v>
      </c>
    </row>
    <row r="10" spans="1:6" ht="18" customHeight="1">
      <c r="A10" s="30"/>
      <c r="B10" s="918" t="str">
        <f>IF('Sch-1'!C11=0, "", 'Sch-1'!C11)</f>
        <v/>
      </c>
      <c r="C10" s="918"/>
      <c r="D10" s="95" t="str">
        <f>'Sch-1'!K11</f>
        <v xml:space="preserve">Sector-29, </v>
      </c>
    </row>
    <row r="11" spans="1:6" ht="18" customHeight="1">
      <c r="A11" s="30"/>
      <c r="B11" s="918" t="str">
        <f>IF('Sch-1'!C12=0, "", 'Sch-1'!C12)</f>
        <v/>
      </c>
      <c r="C11" s="918"/>
      <c r="D11" s="95" t="str">
        <f>'Sch-1'!K12</f>
        <v>Gurgaon (Haryana) - 122001</v>
      </c>
    </row>
    <row r="12" spans="1:6" ht="18" customHeight="1">
      <c r="A12" s="122"/>
      <c r="B12" s="122"/>
      <c r="C12" s="122"/>
      <c r="D12" s="123"/>
    </row>
    <row r="13" spans="1:6" ht="21.9" customHeight="1">
      <c r="A13" s="124" t="s">
        <v>130</v>
      </c>
      <c r="B13" s="923" t="s">
        <v>15</v>
      </c>
      <c r="C13" s="924"/>
      <c r="D13" s="125" t="s">
        <v>132</v>
      </c>
    </row>
    <row r="14" spans="1:6" ht="21.9" customHeight="1">
      <c r="A14" s="96" t="s">
        <v>135</v>
      </c>
      <c r="B14" s="913" t="s">
        <v>149</v>
      </c>
      <c r="C14" s="913"/>
      <c r="D14" s="126"/>
    </row>
    <row r="15" spans="1:6" ht="35.1" customHeight="1">
      <c r="A15" s="127"/>
      <c r="B15" s="914" t="s">
        <v>150</v>
      </c>
      <c r="C15" s="915"/>
      <c r="D15" s="128"/>
    </row>
    <row r="16" spans="1:6" ht="21.9" customHeight="1">
      <c r="A16" s="96" t="s">
        <v>137</v>
      </c>
      <c r="B16" s="913" t="s">
        <v>151</v>
      </c>
      <c r="C16" s="913"/>
      <c r="D16" s="126"/>
    </row>
    <row r="17" spans="1:6" ht="35.1" customHeight="1">
      <c r="A17" s="127"/>
      <c r="B17" s="914" t="s">
        <v>152</v>
      </c>
      <c r="C17" s="915"/>
      <c r="D17" s="128"/>
    </row>
    <row r="18" spans="1:6" ht="21.9" customHeight="1">
      <c r="A18" s="96" t="s">
        <v>139</v>
      </c>
      <c r="B18" s="913" t="s">
        <v>153</v>
      </c>
      <c r="C18" s="913"/>
      <c r="D18" s="126"/>
    </row>
    <row r="19" spans="1:6" ht="30" customHeight="1">
      <c r="A19" s="127"/>
      <c r="B19" s="914" t="s">
        <v>154</v>
      </c>
      <c r="C19" s="915"/>
      <c r="D19" s="128"/>
    </row>
    <row r="20" spans="1:6" ht="21.9" customHeight="1">
      <c r="A20" s="96" t="s">
        <v>140</v>
      </c>
      <c r="B20" s="913" t="s">
        <v>155</v>
      </c>
      <c r="C20" s="913"/>
      <c r="D20" s="129"/>
    </row>
    <row r="21" spans="1:6" ht="30" customHeight="1">
      <c r="A21" s="127"/>
      <c r="B21" s="914" t="s">
        <v>156</v>
      </c>
      <c r="C21" s="915"/>
      <c r="D21" s="128"/>
    </row>
    <row r="22" spans="1:6" ht="30" customHeight="1">
      <c r="A22" s="96">
        <v>5</v>
      </c>
      <c r="B22" s="913" t="s">
        <v>157</v>
      </c>
      <c r="C22" s="913"/>
      <c r="D22" s="126"/>
    </row>
    <row r="23" spans="1:6" ht="33" customHeight="1">
      <c r="A23" s="127"/>
      <c r="B23" s="914" t="s">
        <v>158</v>
      </c>
      <c r="C23" s="915"/>
      <c r="D23" s="143"/>
    </row>
    <row r="24" spans="1:6" ht="21.9" customHeight="1">
      <c r="A24" s="96" t="s">
        <v>142</v>
      </c>
      <c r="B24" s="913" t="s">
        <v>159</v>
      </c>
      <c r="C24" s="913"/>
      <c r="D24" s="129"/>
    </row>
    <row r="25" spans="1:6" ht="35.1" customHeight="1">
      <c r="A25" s="127"/>
      <c r="B25" s="914" t="s">
        <v>160</v>
      </c>
      <c r="C25" s="915"/>
      <c r="D25" s="128"/>
    </row>
    <row r="26" spans="1:6" ht="24" customHeight="1">
      <c r="A26" s="921"/>
      <c r="B26" s="922" t="s">
        <v>161</v>
      </c>
      <c r="C26" s="922"/>
      <c r="D26" s="130"/>
    </row>
    <row r="27" spans="1:6" ht="25.5" customHeight="1">
      <c r="A27" s="921"/>
      <c r="B27" s="922"/>
      <c r="C27" s="922"/>
      <c r="D27" s="131"/>
    </row>
    <row r="28" spans="1:6" ht="18.75" customHeight="1">
      <c r="A28" s="132"/>
      <c r="B28" s="133"/>
      <c r="C28" s="133"/>
      <c r="D28" s="134"/>
    </row>
    <row r="29" spans="1:6" ht="27.9" customHeight="1">
      <c r="A29" s="132"/>
      <c r="B29" s="133"/>
      <c r="C29" s="135"/>
      <c r="D29" s="134"/>
    </row>
    <row r="30" spans="1:6" ht="27.9" customHeight="1">
      <c r="A30" s="136" t="s">
        <v>162</v>
      </c>
      <c r="B30" s="99"/>
      <c r="C30" s="135" t="s">
        <v>144</v>
      </c>
      <c r="D30" s="99"/>
      <c r="F30" s="137"/>
    </row>
    <row r="31" spans="1:6" ht="27.9" customHeight="1">
      <c r="A31" s="136" t="s">
        <v>163</v>
      </c>
      <c r="B31" s="99"/>
      <c r="C31" s="135" t="s">
        <v>146</v>
      </c>
      <c r="D31" s="99"/>
      <c r="F31" s="138"/>
    </row>
    <row r="32" spans="1:6" ht="27.9" customHeight="1">
      <c r="A32" s="139"/>
      <c r="B32" s="118"/>
      <c r="C32" s="135"/>
      <c r="F32" s="138"/>
    </row>
    <row r="33" spans="1:6" ht="30" customHeight="1">
      <c r="A33" s="139"/>
      <c r="B33" s="118"/>
      <c r="C33" s="135"/>
      <c r="D33" s="139"/>
      <c r="F33" s="137"/>
    </row>
    <row r="34" spans="1:6" ht="30" customHeight="1">
      <c r="A34" s="140"/>
      <c r="B34" s="140"/>
      <c r="C34" s="141"/>
      <c r="E34" s="142"/>
    </row>
  </sheetData>
  <sheetProtection selectLockedCells="1"/>
  <customSheetViews>
    <customSheetView guid="{CC815DF5-1BF0-412E-8B94-1F6673E0C68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112647D2-7580-431B-99B5-DD512E2AD50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F8A50AE1-259E-429D-A506-38EB64D134E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DEF6DCE2-4A74-4BE5-B5D5-8143DC3F770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F658ED72-5E54-4C5B-BB2C-7A296208098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BE68641D-0C1E-4F8D-890A-A660C199187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AD0333DF-5B33-49B5-B063-72505D20EFE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C44C314C-9BEB-403F-A933-6B948E5C117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8" zoomScaleNormal="100" zoomScaleSheetLayoutView="100" workbookViewId="0">
      <selection activeCell="E1" sqref="E1:F65536"/>
    </sheetView>
  </sheetViews>
  <sheetFormatPr defaultColWidth="11.44140625" defaultRowHeight="15.6"/>
  <cols>
    <col min="1" max="1" width="12.109375" style="28" customWidth="1"/>
    <col min="2" max="2" width="31.44140625" style="28" customWidth="1"/>
    <col min="3" max="3" width="24" style="28" customWidth="1"/>
    <col min="4" max="4" width="39.33203125" style="28" customWidth="1"/>
    <col min="5" max="5" width="18.44140625" style="112" hidden="1" customWidth="1"/>
    <col min="6" max="6" width="18.6640625" style="112" hidden="1" customWidth="1"/>
    <col min="7" max="16384" width="11.44140625" style="112"/>
  </cols>
  <sheetData>
    <row r="1" spans="1:6" ht="18" customHeight="1">
      <c r="A1" s="113" t="str">
        <f>Cover!B3</f>
        <v>5002002195/GIS-INCLUDING/DOM/A02-CC CS -3</v>
      </c>
      <c r="B1" s="114"/>
      <c r="C1" s="115"/>
      <c r="D1" s="116" t="s">
        <v>147</v>
      </c>
    </row>
    <row r="2" spans="1:6" ht="18" customHeight="1">
      <c r="A2" s="117"/>
      <c r="B2" s="118"/>
      <c r="C2" s="119"/>
      <c r="D2" s="119"/>
    </row>
    <row r="3" spans="1:6" ht="132" customHeight="1">
      <c r="A3" s="890" t="str">
        <f>Cover!$B$2</f>
        <v xml:space="preserve">400kV GIS Substation Package SS-85 for: (i) (a) Establishment of Digital 400/220kV Navsari (New) (South Gujrat) GIS S/S (b) Extension works at 400kV Kala GIS S/S (c) Extension works at 400kV Magarwada GIS S/S under Transmission Network Expansion in Gujarat to increase its ATS from ISTS: Part B. (ii) 400kV GIS ICT bay extension under augmentation of transformation capacity at Navsari(New) 765/400kV GIS S/S under Transmission Network Expansion in Gujarat associated with integration of RE projects from Khavda potential RE Zone. (iii) 08 Nos 220kV GIS Feeder Bays at Navasri (New) as Deposit Work of GETCO. </v>
      </c>
      <c r="B3" s="890"/>
      <c r="C3" s="890"/>
      <c r="D3" s="890"/>
      <c r="E3" s="120"/>
      <c r="F3" s="120"/>
    </row>
    <row r="4" spans="1:6" ht="21.9" customHeight="1">
      <c r="A4" s="891" t="s">
        <v>148</v>
      </c>
      <c r="B4" s="891"/>
      <c r="C4" s="891"/>
      <c r="D4" s="891"/>
    </row>
    <row r="5" spans="1:6" ht="18" customHeight="1">
      <c r="A5" s="121"/>
    </row>
    <row r="6" spans="1:6" ht="18" customHeight="1">
      <c r="A6" s="850" t="s">
        <v>349</v>
      </c>
      <c r="B6" s="850"/>
      <c r="C6" s="4"/>
    </row>
    <row r="7" spans="1:6" ht="18" customHeight="1">
      <c r="A7" s="855">
        <f>'Sch-1'!A7</f>
        <v>0</v>
      </c>
      <c r="B7" s="855"/>
      <c r="C7" s="855"/>
      <c r="D7" s="94" t="s">
        <v>1</v>
      </c>
    </row>
    <row r="8" spans="1:6" ht="22.5" customHeight="1">
      <c r="A8" s="851" t="str">
        <f>"Bidder’s Name and Address  (" &amp; MID('Names of Bidder'!B9,9, 20) &amp; ") :"</f>
        <v>Bidder’s Name and Address  (Sole Bidder) :</v>
      </c>
      <c r="B8" s="851"/>
      <c r="C8" s="851"/>
      <c r="D8" s="95" t="str">
        <f>'Sch-1'!K8</f>
        <v>Contract Services</v>
      </c>
    </row>
    <row r="9" spans="1:6" ht="18" customHeight="1">
      <c r="A9" s="460" t="s">
        <v>12</v>
      </c>
      <c r="B9" s="460" t="str">
        <f>IF('Names of Bidder'!D9=0, "", 'Names of Bidder'!D9)</f>
        <v/>
      </c>
      <c r="C9" s="112"/>
      <c r="D9" s="95" t="str">
        <f>'Sch-1'!K9</f>
        <v>Power Grid Corporation of India Ltd.,</v>
      </c>
    </row>
    <row r="10" spans="1:6" ht="18" customHeight="1">
      <c r="A10" s="460" t="s">
        <v>11</v>
      </c>
      <c r="B10" s="583" t="str">
        <f>IF('Names of Bidder'!D10=0, "", 'Names of Bidder'!D10)</f>
        <v/>
      </c>
      <c r="C10" s="112"/>
      <c r="D10" s="95" t="str">
        <f>'Sch-1'!K10</f>
        <v>"Saudamini", Plot No.-2</v>
      </c>
    </row>
    <row r="11" spans="1:6" ht="18" customHeight="1">
      <c r="A11" s="408"/>
      <c r="B11" s="583" t="str">
        <f>IF('Names of Bidder'!D11=0, "", 'Names of Bidder'!D11)</f>
        <v/>
      </c>
      <c r="C11" s="112"/>
      <c r="D11" s="95" t="str">
        <f>'Sch-1'!K11</f>
        <v xml:space="preserve">Sector-29, </v>
      </c>
    </row>
    <row r="12" spans="1:6" ht="18" customHeight="1">
      <c r="A12" s="408"/>
      <c r="B12" s="583" t="str">
        <f>IF('Names of Bidder'!D12=0, "", 'Names of Bidder'!D12)</f>
        <v/>
      </c>
      <c r="C12" s="112"/>
      <c r="D12" s="95" t="str">
        <f>'Sch-1'!K12</f>
        <v>Gurgaon (Haryana) - 122001</v>
      </c>
    </row>
    <row r="13" spans="1:6" ht="18" customHeight="1" thickBot="1">
      <c r="A13" s="638"/>
      <c r="B13" s="638"/>
      <c r="C13" s="638"/>
      <c r="D13" s="123"/>
    </row>
    <row r="14" spans="1:6" ht="21.9" customHeight="1">
      <c r="A14" s="639" t="s">
        <v>130</v>
      </c>
      <c r="B14" s="916" t="s">
        <v>15</v>
      </c>
      <c r="C14" s="917"/>
      <c r="D14" s="640" t="s">
        <v>132</v>
      </c>
      <c r="E14" s="611" t="s">
        <v>360</v>
      </c>
      <c r="F14" s="612" t="s">
        <v>359</v>
      </c>
    </row>
    <row r="15" spans="1:6" ht="21.9" customHeight="1">
      <c r="A15" s="641" t="s">
        <v>135</v>
      </c>
      <c r="B15" s="913" t="s">
        <v>149</v>
      </c>
      <c r="C15" s="913"/>
      <c r="D15" s="642">
        <f>E15*F15</f>
        <v>0</v>
      </c>
      <c r="E15" s="613">
        <f>'Sch-6'!D15</f>
        <v>0</v>
      </c>
      <c r="F15" s="635">
        <f>IF(Discount!H36&lt;0,0,Discount!H36)</f>
        <v>0</v>
      </c>
    </row>
    <row r="16" spans="1:6" ht="35.1" customHeight="1">
      <c r="A16" s="643"/>
      <c r="B16" s="914" t="s">
        <v>150</v>
      </c>
      <c r="C16" s="915"/>
      <c r="D16" s="644"/>
      <c r="E16" s="615"/>
      <c r="F16" s="635"/>
    </row>
    <row r="17" spans="1:6" ht="21.9" customHeight="1">
      <c r="A17" s="641" t="s">
        <v>137</v>
      </c>
      <c r="B17" s="913" t="s">
        <v>151</v>
      </c>
      <c r="C17" s="913"/>
      <c r="D17" s="642">
        <f>E17*F17</f>
        <v>0</v>
      </c>
      <c r="E17" s="613">
        <f>'Sch-6'!D17</f>
        <v>0</v>
      </c>
      <c r="F17" s="635">
        <f>IF(Discount!I36&lt;0,0,Discount!I36)</f>
        <v>0</v>
      </c>
    </row>
    <row r="18" spans="1:6" ht="35.1" customHeight="1">
      <c r="A18" s="643"/>
      <c r="B18" s="914" t="s">
        <v>313</v>
      </c>
      <c r="C18" s="915"/>
      <c r="D18" s="644"/>
      <c r="E18" s="615"/>
      <c r="F18" s="635"/>
    </row>
    <row r="19" spans="1:6" ht="21.9" customHeight="1">
      <c r="A19" s="641" t="s">
        <v>139</v>
      </c>
      <c r="B19" s="913" t="s">
        <v>153</v>
      </c>
      <c r="C19" s="913"/>
      <c r="D19" s="642">
        <f>E19*F19</f>
        <v>0</v>
      </c>
      <c r="E19" s="613">
        <f>'Sch-6'!D19</f>
        <v>0</v>
      </c>
      <c r="F19" s="635">
        <f>IF(Discount!J36&lt;0,0,Discount!J36)</f>
        <v>0</v>
      </c>
    </row>
    <row r="20" spans="1:6" ht="30" customHeight="1">
      <c r="A20" s="643"/>
      <c r="B20" s="914" t="s">
        <v>154</v>
      </c>
      <c r="C20" s="915"/>
      <c r="D20" s="644"/>
      <c r="E20" s="615"/>
      <c r="F20" s="614"/>
    </row>
    <row r="21" spans="1:6" ht="21.9" customHeight="1">
      <c r="A21" s="641" t="s">
        <v>140</v>
      </c>
      <c r="B21" s="913" t="s">
        <v>155</v>
      </c>
      <c r="C21" s="913"/>
      <c r="D21" s="645" t="s">
        <v>339</v>
      </c>
      <c r="E21" s="615"/>
      <c r="F21" s="614"/>
    </row>
    <row r="22" spans="1:6" ht="30" customHeight="1">
      <c r="A22" s="643"/>
      <c r="B22" s="914" t="s">
        <v>156</v>
      </c>
      <c r="C22" s="915"/>
      <c r="D22" s="644"/>
      <c r="E22" s="615"/>
      <c r="F22" s="614"/>
    </row>
    <row r="23" spans="1:6" ht="30" customHeight="1">
      <c r="A23" s="641">
        <v>5</v>
      </c>
      <c r="B23" s="913" t="s">
        <v>157</v>
      </c>
      <c r="C23" s="913"/>
      <c r="D23" s="642">
        <f>IF('Sch-5 after discount'!D19&lt;0,0,'Sch-5 after discount'!D19)</f>
        <v>0</v>
      </c>
      <c r="E23" s="615"/>
      <c r="F23" s="614"/>
    </row>
    <row r="24" spans="1:6" ht="25.5" customHeight="1">
      <c r="A24" s="643"/>
      <c r="B24" s="914" t="s">
        <v>158</v>
      </c>
      <c r="C24" s="915"/>
      <c r="D24" s="646"/>
      <c r="E24" s="615"/>
      <c r="F24" s="614"/>
    </row>
    <row r="25" spans="1:6" ht="21.9" customHeight="1">
      <c r="A25" s="641" t="s">
        <v>142</v>
      </c>
      <c r="B25" s="913" t="s">
        <v>159</v>
      </c>
      <c r="C25" s="913"/>
      <c r="D25" s="645" t="s">
        <v>339</v>
      </c>
      <c r="E25" s="615"/>
      <c r="F25" s="614"/>
    </row>
    <row r="26" spans="1:6" ht="35.1" customHeight="1">
      <c r="A26" s="643"/>
      <c r="B26" s="914" t="s">
        <v>160</v>
      </c>
      <c r="C26" s="915"/>
      <c r="D26" s="644"/>
      <c r="E26" s="615"/>
      <c r="F26" s="614"/>
    </row>
    <row r="27" spans="1:6" ht="18.75" customHeight="1">
      <c r="A27" s="909"/>
      <c r="B27" s="911" t="s">
        <v>347</v>
      </c>
      <c r="C27" s="911"/>
      <c r="D27" s="649"/>
      <c r="E27" s="615"/>
      <c r="F27" s="614"/>
    </row>
    <row r="28" spans="1:6" ht="18.75" customHeight="1" thickBot="1">
      <c r="A28" s="910"/>
      <c r="B28" s="912"/>
      <c r="C28" s="912"/>
      <c r="D28" s="648">
        <f>SUM(D15:D26)</f>
        <v>0</v>
      </c>
      <c r="E28" s="616"/>
      <c r="F28" s="617"/>
    </row>
    <row r="29" spans="1:6" ht="18.75" customHeight="1">
      <c r="A29" s="132"/>
      <c r="B29" s="133"/>
      <c r="C29" s="133"/>
      <c r="D29" s="134"/>
    </row>
    <row r="30" spans="1:6" ht="27.9" customHeight="1">
      <c r="A30" s="132"/>
      <c r="B30" s="135"/>
      <c r="C30" s="135"/>
      <c r="D30" s="134"/>
    </row>
    <row r="31" spans="1:6" ht="27.9" customHeight="1">
      <c r="A31" s="136" t="s">
        <v>162</v>
      </c>
      <c r="B31" s="658" t="str">
        <f>'Sch-6'!B31</f>
        <v xml:space="preserve">  </v>
      </c>
      <c r="C31" s="135" t="s">
        <v>144</v>
      </c>
      <c r="D31" s="719" t="str">
        <f>'Sch-6'!D31</f>
        <v/>
      </c>
      <c r="F31" s="137"/>
    </row>
    <row r="32" spans="1:6" ht="27.9" customHeight="1">
      <c r="A32" s="136" t="s">
        <v>163</v>
      </c>
      <c r="B32" s="659" t="str">
        <f>'Sch-6'!B32</f>
        <v/>
      </c>
      <c r="C32" s="135" t="s">
        <v>146</v>
      </c>
      <c r="D32" s="719" t="str">
        <f>'Sch-6'!D32</f>
        <v/>
      </c>
      <c r="F32" s="138"/>
    </row>
    <row r="33" spans="1:6" ht="27.9" customHeight="1">
      <c r="A33" s="139"/>
      <c r="B33" s="118"/>
      <c r="C33" s="135"/>
      <c r="F33" s="138"/>
    </row>
    <row r="34" spans="1:6" ht="30" customHeight="1">
      <c r="A34" s="139"/>
      <c r="B34" s="118"/>
      <c r="C34" s="135"/>
      <c r="D34" s="139"/>
      <c r="F34" s="137"/>
    </row>
    <row r="35" spans="1:6" ht="30" customHeight="1">
      <c r="A35" s="140"/>
      <c r="B35" s="140"/>
      <c r="C35" s="141"/>
      <c r="E35" s="142"/>
    </row>
  </sheetData>
  <sheetProtection password="E499" sheet="1" formatColumns="0" formatRows="0" selectLockedCells="1"/>
  <customSheetViews>
    <customSheetView guid="{CC815DF5-1BF0-412E-8B94-1F6673E0C68E}" showPageBreaks="1" printArea="1" hiddenColumns="1" view="pageBreakPreview" topLeftCell="A18">
      <selection activeCell="E1" sqref="E1:F6553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112647D2-7580-431B-99B5-DD512E2AD50E}"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F8A50AE1-259E-429D-A506-38EB64D134EF}"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DEF6DCE2-4A74-4BE5-B5D5-8143DC3F770A}" showPageBreaks="1" printArea="1" hiddenColumns="1" view="pageBreakPreview" topLeftCell="A8">
      <selection activeCell="E1" sqref="E1:F6553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F658ED72-5E54-4C5B-BB2C-7A2962080984}" showPageBreaks="1" printArea="1" hiddenColumns="1" view="pageBreakPreview" topLeftCell="A23">
      <selection activeCell="E1" sqref="E1:F6553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E68641D-0C1E-4F8D-890A-A660C199187C}" showPageBreaks="1" printArea="1" hiddenColumns="1" view="pageBreakPreview" topLeftCell="A17">
      <selection activeCell="E1" sqref="E1:F6553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D0333DF-5B33-49B5-B063-72505D20EFE4}" showPageBreaks="1" printArea="1" hiddenColumns="1" view="pageBreakPreview" topLeftCell="A11">
      <selection activeCell="E1" sqref="E1:F6553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C44C314C-9BEB-403F-A933-6B948E5C1171}" showPageBreaks="1" printArea="1" hiddenColumns="1" view="pageBreakPreview" topLeftCell="A18">
      <selection activeCell="E1" sqref="E1:F6553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3"/>
  <sheetViews>
    <sheetView view="pageBreakPreview" topLeftCell="A10" zoomScaleNormal="100" zoomScaleSheetLayoutView="100" workbookViewId="0">
      <selection activeCell="A16" sqref="A16"/>
    </sheetView>
  </sheetViews>
  <sheetFormatPr defaultColWidth="8.6640625" defaultRowHeight="14.4"/>
  <cols>
    <col min="1" max="1" width="6.5546875" style="298" customWidth="1"/>
    <col min="2" max="2" width="11.44140625" style="298" customWidth="1"/>
    <col min="3" max="3" width="15" style="298" customWidth="1"/>
    <col min="4" max="4" width="10.33203125" style="298" customWidth="1"/>
    <col min="5" max="8" width="15.109375" style="298" customWidth="1"/>
    <col min="9" max="9" width="22.88671875" style="403" customWidth="1"/>
    <col min="10" max="10" width="8.6640625" style="268" customWidth="1"/>
    <col min="11" max="11" width="10.33203125" style="268" customWidth="1"/>
    <col min="12" max="12" width="13.5546875" style="268" customWidth="1"/>
    <col min="13" max="13" width="14.33203125" style="268" customWidth="1"/>
    <col min="14" max="26" width="9.109375" style="303" customWidth="1"/>
    <col min="27" max="27" width="0" style="303" hidden="1" customWidth="1"/>
    <col min="28" max="28" width="15.88671875" style="303" hidden="1" customWidth="1"/>
    <col min="29" max="29" width="15.5546875" style="303" hidden="1" customWidth="1"/>
    <col min="30" max="30" width="24.44140625" style="303" hidden="1" customWidth="1"/>
    <col min="31" max="31" width="13.6640625" style="303" hidden="1" customWidth="1"/>
    <col min="32" max="33" width="0" style="303" hidden="1" customWidth="1"/>
    <col min="34" max="100" width="9.109375" style="303" customWidth="1"/>
    <col min="101" max="253" width="9.109375" style="265" customWidth="1"/>
    <col min="254" max="254" width="13" style="265" customWidth="1"/>
    <col min="255" max="255" width="35.88671875" style="265" customWidth="1"/>
    <col min="256" max="16384" width="8.6640625" style="265"/>
  </cols>
  <sheetData>
    <row r="1" spans="1:100" s="303" customFormat="1" ht="18" customHeight="1">
      <c r="A1" s="299" t="str">
        <f>Cover!B3</f>
        <v>5002002195/GIS-INCLUDING/DOM/A02-CC CS -3</v>
      </c>
      <c r="B1" s="299"/>
      <c r="C1" s="299"/>
      <c r="D1" s="299"/>
      <c r="E1" s="299"/>
      <c r="F1" s="299"/>
      <c r="G1" s="299"/>
      <c r="H1" s="299"/>
      <c r="I1" s="394"/>
      <c r="J1" s="300"/>
      <c r="K1" s="300"/>
      <c r="L1" s="300"/>
      <c r="M1" s="301" t="s">
        <v>30</v>
      </c>
    </row>
    <row r="2" spans="1:100" s="303" customFormat="1" ht="12.75" customHeight="1">
      <c r="A2" s="304"/>
      <c r="B2" s="304"/>
      <c r="C2" s="304"/>
      <c r="D2" s="304"/>
      <c r="E2" s="304"/>
      <c r="F2" s="304"/>
      <c r="G2" s="304"/>
      <c r="H2" s="304"/>
      <c r="I2" s="395"/>
      <c r="J2" s="305"/>
      <c r="K2" s="305"/>
      <c r="L2" s="305"/>
      <c r="M2" s="305"/>
    </row>
    <row r="3" spans="1:100" s="303" customFormat="1" ht="101.25" customHeight="1">
      <c r="A3" s="925" t="str">
        <f>Cover!$B$2</f>
        <v xml:space="preserve">400kV GIS Substation Package SS-85 for: (i) (a) Establishment of Digital 400/220kV Navsari (New) (South Gujrat) GIS S/S (b) Extension works at 400kV Kala GIS S/S (c) Extension works at 400kV Magarwada GIS S/S under Transmission Network Expansion in Gujarat to increase its ATS from ISTS: Part B. (ii) 400kV GIS ICT bay extension under augmentation of transformation capacity at Navsari(New) 765/400kV GIS S/S under Transmission Network Expansion in Gujarat associated with integration of RE projects from Khavda potential RE Zone. (iii) 08 Nos 220kV GIS Feeder Bays at Navasri (New) as Deposit Work of GETCO. </v>
      </c>
      <c r="B3" s="925"/>
      <c r="C3" s="925"/>
      <c r="D3" s="925"/>
      <c r="E3" s="925"/>
      <c r="F3" s="925"/>
      <c r="G3" s="925"/>
      <c r="H3" s="925"/>
      <c r="I3" s="925"/>
      <c r="J3" s="925"/>
      <c r="K3" s="925"/>
      <c r="L3" s="925"/>
      <c r="M3" s="925"/>
      <c r="AA3" s="303" t="s">
        <v>18</v>
      </c>
      <c r="AC3" s="303">
        <f>IF(ISERROR(#REF!/('[6]Sch-6'!D14+'[6]Sch-6'!D16+'[6]Sch-6'!D18)),0,#REF!/( '[6]Sch-6'!D14+'[6]Sch-6'!D16+'[6]Sch-6'!D18))</f>
        <v>0</v>
      </c>
    </row>
    <row r="4" spans="1:100" s="303" customFormat="1" ht="21.9" customHeight="1">
      <c r="A4" s="926" t="s">
        <v>19</v>
      </c>
      <c r="B4" s="926"/>
      <c r="C4" s="926"/>
      <c r="D4" s="926"/>
      <c r="E4" s="926"/>
      <c r="F4" s="926"/>
      <c r="G4" s="926"/>
      <c r="H4" s="926"/>
      <c r="I4" s="926"/>
      <c r="J4" s="926"/>
      <c r="K4" s="926"/>
      <c r="L4" s="926"/>
      <c r="M4" s="926"/>
      <c r="AA4" s="303" t="s">
        <v>20</v>
      </c>
      <c r="AC4" s="303" t="e">
        <f>#REF!</f>
        <v>#REF!</v>
      </c>
    </row>
    <row r="5" spans="1:100" s="303" customFormat="1" ht="27.9" customHeight="1">
      <c r="A5" s="308"/>
      <c r="B5" s="308"/>
      <c r="C5" s="308"/>
      <c r="D5" s="308"/>
      <c r="E5" s="464"/>
      <c r="F5" s="464"/>
      <c r="G5" s="464"/>
      <c r="H5" s="464"/>
      <c r="I5" s="396"/>
      <c r="K5" s="307"/>
      <c r="L5" s="306"/>
      <c r="M5" s="464"/>
    </row>
    <row r="6" spans="1:100" s="303" customFormat="1" ht="27.9" customHeight="1">
      <c r="A6" s="586"/>
      <c r="B6" s="850" t="s">
        <v>349</v>
      </c>
      <c r="C6" s="850"/>
      <c r="D6" s="4"/>
      <c r="E6" s="464"/>
      <c r="F6" s="464"/>
      <c r="G6" s="464"/>
      <c r="H6" s="464"/>
      <c r="I6" s="396"/>
      <c r="K6" s="307"/>
      <c r="L6" s="306"/>
      <c r="M6" s="464"/>
    </row>
    <row r="7" spans="1:100" s="303" customFormat="1" ht="27.9" customHeight="1">
      <c r="A7" s="582"/>
      <c r="B7" s="855">
        <f>'Sch-1'!A7</f>
        <v>0</v>
      </c>
      <c r="C7" s="855"/>
      <c r="D7" s="855"/>
      <c r="E7" s="855"/>
      <c r="F7" s="855"/>
      <c r="G7" s="855"/>
      <c r="H7" s="855"/>
      <c r="I7" s="396"/>
      <c r="K7" s="307"/>
      <c r="L7" s="306"/>
      <c r="M7" s="464"/>
    </row>
    <row r="8" spans="1:100" s="522" customFormat="1" ht="16.5" customHeight="1">
      <c r="A8" s="585"/>
      <c r="B8" s="851" t="str">
        <f>'Sch-1'!A8</f>
        <v>Bidder’s Name and Address  (Sole Bidder) :</v>
      </c>
      <c r="C8" s="851"/>
      <c r="D8" s="851"/>
      <c r="E8" s="851"/>
      <c r="F8" s="851"/>
      <c r="G8" s="851"/>
      <c r="H8" s="851"/>
      <c r="I8" s="26"/>
      <c r="J8" s="26"/>
      <c r="K8" s="94" t="s">
        <v>1</v>
      </c>
      <c r="L8" s="24"/>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c r="AW8" s="303"/>
      <c r="AX8" s="303"/>
      <c r="AY8" s="303"/>
      <c r="AZ8" s="303"/>
      <c r="BA8" s="303"/>
      <c r="BB8" s="303"/>
      <c r="BC8" s="303"/>
      <c r="BD8" s="303"/>
      <c r="BE8" s="303"/>
      <c r="BF8" s="303"/>
      <c r="BG8" s="303"/>
      <c r="BH8" s="303"/>
      <c r="BI8" s="303"/>
      <c r="BJ8" s="303"/>
      <c r="BK8" s="303"/>
      <c r="BL8" s="303"/>
      <c r="BM8" s="303"/>
      <c r="BN8" s="303"/>
      <c r="BO8" s="303"/>
      <c r="BP8" s="303"/>
      <c r="BQ8" s="303"/>
      <c r="BR8" s="303"/>
      <c r="BS8" s="303"/>
      <c r="BT8" s="303"/>
      <c r="BU8" s="303"/>
      <c r="BV8" s="303"/>
      <c r="BW8" s="303"/>
      <c r="BX8" s="303"/>
      <c r="BY8" s="303"/>
      <c r="BZ8" s="303"/>
      <c r="CA8" s="303"/>
      <c r="CB8" s="303"/>
      <c r="CC8" s="303"/>
      <c r="CD8" s="303"/>
      <c r="CE8" s="303"/>
      <c r="CF8" s="303"/>
      <c r="CG8" s="303"/>
      <c r="CH8" s="303"/>
      <c r="CI8" s="303"/>
      <c r="CJ8" s="303"/>
      <c r="CK8" s="303"/>
      <c r="CL8" s="303"/>
      <c r="CM8" s="303"/>
      <c r="CN8" s="303"/>
      <c r="CO8" s="303"/>
      <c r="CP8" s="303"/>
      <c r="CQ8" s="303"/>
      <c r="CR8" s="303"/>
      <c r="CS8" s="303"/>
      <c r="CT8" s="303"/>
      <c r="CU8" s="303"/>
      <c r="CV8" s="303"/>
    </row>
    <row r="9" spans="1:100" s="522" customFormat="1" ht="15.6">
      <c r="A9" s="460"/>
      <c r="B9" s="460" t="s">
        <v>12</v>
      </c>
      <c r="C9" s="854" t="str">
        <f>'Sch-1'!C9</f>
        <v/>
      </c>
      <c r="D9" s="854"/>
      <c r="E9" s="854"/>
      <c r="F9" s="854"/>
      <c r="G9" s="261"/>
      <c r="H9" s="261"/>
      <c r="I9" s="261"/>
      <c r="J9" s="261"/>
      <c r="K9" s="95" t="s">
        <v>2</v>
      </c>
      <c r="L9" s="24"/>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c r="AW9" s="303"/>
      <c r="AX9" s="303"/>
      <c r="AY9" s="303"/>
      <c r="AZ9" s="303"/>
      <c r="BA9" s="303"/>
      <c r="BB9" s="303"/>
      <c r="BC9" s="303"/>
      <c r="BD9" s="303"/>
      <c r="BE9" s="303"/>
      <c r="BF9" s="303"/>
      <c r="BG9" s="303"/>
      <c r="BH9" s="303"/>
      <c r="BI9" s="303"/>
      <c r="BJ9" s="303"/>
      <c r="BK9" s="303"/>
      <c r="BL9" s="303"/>
      <c r="BM9" s="303"/>
      <c r="BN9" s="303"/>
      <c r="BO9" s="303"/>
      <c r="BP9" s="303"/>
      <c r="BQ9" s="303"/>
      <c r="BR9" s="303"/>
      <c r="BS9" s="303"/>
      <c r="BT9" s="303"/>
      <c r="BU9" s="303"/>
      <c r="BV9" s="303"/>
      <c r="BW9" s="303"/>
      <c r="BX9" s="303"/>
      <c r="BY9" s="303"/>
      <c r="BZ9" s="303"/>
      <c r="CA9" s="303"/>
      <c r="CB9" s="303"/>
      <c r="CC9" s="303"/>
      <c r="CD9" s="303"/>
      <c r="CE9" s="303"/>
      <c r="CF9" s="303"/>
      <c r="CG9" s="303"/>
      <c r="CH9" s="303"/>
      <c r="CI9" s="303"/>
      <c r="CJ9" s="303"/>
      <c r="CK9" s="303"/>
      <c r="CL9" s="303"/>
      <c r="CM9" s="303"/>
      <c r="CN9" s="303"/>
      <c r="CO9" s="303"/>
      <c r="CP9" s="303"/>
      <c r="CQ9" s="303"/>
      <c r="CR9" s="303"/>
      <c r="CS9" s="303"/>
      <c r="CT9" s="303"/>
      <c r="CU9" s="303"/>
      <c r="CV9" s="303"/>
    </row>
    <row r="10" spans="1:100" s="522" customFormat="1" ht="15.6">
      <c r="A10" s="460"/>
      <c r="B10" s="460" t="s">
        <v>11</v>
      </c>
      <c r="C10" s="853" t="str">
        <f>'Sch-1'!C10</f>
        <v/>
      </c>
      <c r="D10" s="853"/>
      <c r="E10" s="853"/>
      <c r="F10" s="853"/>
      <c r="G10" s="261"/>
      <c r="H10" s="261"/>
      <c r="I10" s="261"/>
      <c r="J10" s="261"/>
      <c r="K10" s="95" t="s">
        <v>3</v>
      </c>
      <c r="L10" s="24"/>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c r="AW10" s="303"/>
      <c r="AX10" s="303"/>
      <c r="AY10" s="303"/>
      <c r="AZ10" s="303"/>
      <c r="BA10" s="303"/>
      <c r="BB10" s="303"/>
      <c r="BC10" s="303"/>
      <c r="BD10" s="303"/>
      <c r="BE10" s="303"/>
      <c r="BF10" s="303"/>
      <c r="BG10" s="303"/>
      <c r="BH10" s="303"/>
      <c r="BI10" s="303"/>
      <c r="BJ10" s="303"/>
      <c r="BK10" s="303"/>
      <c r="BL10" s="303"/>
      <c r="BM10" s="303"/>
      <c r="BN10" s="303"/>
      <c r="BO10" s="303"/>
      <c r="BP10" s="303"/>
      <c r="BQ10" s="303"/>
      <c r="BR10" s="303"/>
      <c r="BS10" s="303"/>
      <c r="BT10" s="303"/>
      <c r="BU10" s="303"/>
      <c r="BV10" s="303"/>
      <c r="BW10" s="303"/>
      <c r="BX10" s="303"/>
      <c r="BY10" s="303"/>
      <c r="BZ10" s="303"/>
      <c r="CA10" s="303"/>
      <c r="CB10" s="303"/>
      <c r="CC10" s="303"/>
      <c r="CD10" s="303"/>
      <c r="CE10" s="303"/>
      <c r="CF10" s="303"/>
      <c r="CG10" s="303"/>
      <c r="CH10" s="303"/>
      <c r="CI10" s="303"/>
      <c r="CJ10" s="303"/>
      <c r="CK10" s="303"/>
      <c r="CL10" s="303"/>
      <c r="CM10" s="303"/>
      <c r="CN10" s="303"/>
      <c r="CO10" s="303"/>
      <c r="CP10" s="303"/>
      <c r="CQ10" s="303"/>
      <c r="CR10" s="303"/>
      <c r="CS10" s="303"/>
      <c r="CT10" s="303"/>
      <c r="CU10" s="303"/>
      <c r="CV10" s="303"/>
    </row>
    <row r="11" spans="1:100" s="522" customFormat="1" ht="15.6">
      <c r="A11" s="408"/>
      <c r="B11" s="408"/>
      <c r="C11" s="853" t="str">
        <f>'Sch-1'!C11</f>
        <v/>
      </c>
      <c r="D11" s="853"/>
      <c r="E11" s="853"/>
      <c r="F11" s="853"/>
      <c r="G11" s="261"/>
      <c r="H11" s="261"/>
      <c r="I11" s="261"/>
      <c r="J11" s="261"/>
      <c r="K11" s="95" t="s">
        <v>4</v>
      </c>
      <c r="L11" s="24"/>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c r="AW11" s="303"/>
      <c r="AX11" s="303"/>
      <c r="AY11" s="303"/>
      <c r="AZ11" s="303"/>
      <c r="BA11" s="303"/>
      <c r="BB11" s="303"/>
      <c r="BC11" s="303"/>
      <c r="BD11" s="303"/>
      <c r="BE11" s="303"/>
      <c r="BF11" s="303"/>
      <c r="BG11" s="303"/>
      <c r="BH11" s="303"/>
      <c r="BI11" s="303"/>
      <c r="BJ11" s="303"/>
      <c r="BK11" s="303"/>
      <c r="BL11" s="303"/>
      <c r="BM11" s="303"/>
      <c r="BN11" s="303"/>
      <c r="BO11" s="303"/>
      <c r="BP11" s="303"/>
      <c r="BQ11" s="303"/>
      <c r="BR11" s="303"/>
      <c r="BS11" s="303"/>
      <c r="BT11" s="303"/>
      <c r="BU11" s="303"/>
      <c r="BV11" s="303"/>
      <c r="BW11" s="303"/>
      <c r="BX11" s="303"/>
      <c r="BY11" s="303"/>
      <c r="BZ11" s="303"/>
      <c r="CA11" s="303"/>
      <c r="CB11" s="303"/>
      <c r="CC11" s="303"/>
      <c r="CD11" s="303"/>
      <c r="CE11" s="303"/>
      <c r="CF11" s="303"/>
      <c r="CG11" s="303"/>
      <c r="CH11" s="303"/>
      <c r="CI11" s="303"/>
      <c r="CJ11" s="303"/>
      <c r="CK11" s="303"/>
      <c r="CL11" s="303"/>
      <c r="CM11" s="303"/>
      <c r="CN11" s="303"/>
      <c r="CO11" s="303"/>
      <c r="CP11" s="303"/>
      <c r="CQ11" s="303"/>
      <c r="CR11" s="303"/>
      <c r="CS11" s="303"/>
      <c r="CT11" s="303"/>
      <c r="CU11" s="303"/>
      <c r="CV11" s="303"/>
    </row>
    <row r="12" spans="1:100" s="522" customFormat="1" ht="15.6">
      <c r="A12" s="408"/>
      <c r="B12" s="408"/>
      <c r="C12" s="853" t="str">
        <f>'Sch-1'!C12</f>
        <v/>
      </c>
      <c r="D12" s="853"/>
      <c r="E12" s="853"/>
      <c r="F12" s="853"/>
      <c r="G12" s="261"/>
      <c r="H12" s="261"/>
      <c r="I12" s="261"/>
      <c r="J12" s="261"/>
      <c r="K12" s="95" t="s">
        <v>5</v>
      </c>
      <c r="L12" s="24"/>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c r="AW12" s="303"/>
      <c r="AX12" s="303"/>
      <c r="AY12" s="303"/>
      <c r="AZ12" s="303"/>
      <c r="BA12" s="303"/>
      <c r="BB12" s="303"/>
      <c r="BC12" s="303"/>
      <c r="BD12" s="303"/>
      <c r="BE12" s="303"/>
      <c r="BF12" s="303"/>
      <c r="BG12" s="303"/>
      <c r="BH12" s="303"/>
      <c r="BI12" s="303"/>
      <c r="BJ12" s="303"/>
      <c r="BK12" s="303"/>
      <c r="BL12" s="303"/>
      <c r="BM12" s="303"/>
      <c r="BN12" s="303"/>
      <c r="BO12" s="303"/>
      <c r="BP12" s="303"/>
      <c r="BQ12" s="303"/>
      <c r="BR12" s="303"/>
      <c r="BS12" s="303"/>
      <c r="BT12" s="303"/>
      <c r="BU12" s="303"/>
      <c r="BV12" s="303"/>
      <c r="BW12" s="303"/>
      <c r="BX12" s="303"/>
      <c r="BY12" s="303"/>
      <c r="BZ12" s="303"/>
      <c r="CA12" s="303"/>
      <c r="CB12" s="303"/>
      <c r="CC12" s="303"/>
      <c r="CD12" s="303"/>
      <c r="CE12" s="303"/>
      <c r="CF12" s="303"/>
      <c r="CG12" s="303"/>
      <c r="CH12" s="303"/>
      <c r="CI12" s="303"/>
      <c r="CJ12" s="303"/>
      <c r="CK12" s="303"/>
      <c r="CL12" s="303"/>
      <c r="CM12" s="303"/>
      <c r="CN12" s="303"/>
      <c r="CO12" s="303"/>
      <c r="CP12" s="303"/>
      <c r="CQ12" s="303"/>
      <c r="CR12" s="303"/>
      <c r="CS12" s="303"/>
      <c r="CT12" s="303"/>
      <c r="CU12" s="303"/>
      <c r="CV12" s="303"/>
    </row>
    <row r="13" spans="1:100" s="303" customFormat="1" ht="21" customHeight="1">
      <c r="A13" s="308"/>
      <c r="B13" s="308"/>
      <c r="C13" s="308"/>
      <c r="D13" s="308"/>
      <c r="E13" s="308"/>
      <c r="F13" s="308"/>
      <c r="G13" s="308"/>
      <c r="H13" s="308"/>
      <c r="I13" s="397"/>
      <c r="J13" s="464"/>
      <c r="K13" s="95" t="s">
        <v>6</v>
      </c>
      <c r="L13" s="302"/>
      <c r="M13" s="302"/>
    </row>
    <row r="14" spans="1:100" s="303" customFormat="1" ht="27.9" customHeight="1">
      <c r="A14" s="932" t="s">
        <v>33</v>
      </c>
      <c r="B14" s="932"/>
      <c r="C14" s="932"/>
      <c r="D14" s="932"/>
      <c r="E14" s="932"/>
      <c r="F14" s="932"/>
      <c r="G14" s="932"/>
      <c r="H14" s="932"/>
      <c r="I14" s="932"/>
      <c r="J14" s="932"/>
      <c r="K14" s="932"/>
      <c r="L14" s="932"/>
      <c r="M14" s="932"/>
    </row>
    <row r="15" spans="1:100" s="303" customFormat="1" ht="115.5" customHeight="1">
      <c r="A15" s="519" t="s">
        <v>34</v>
      </c>
      <c r="B15" s="390" t="s">
        <v>266</v>
      </c>
      <c r="C15" s="390" t="s">
        <v>267</v>
      </c>
      <c r="D15" s="519" t="s">
        <v>40</v>
      </c>
      <c r="E15" s="523" t="s">
        <v>330</v>
      </c>
      <c r="F15" s="524" t="s">
        <v>331</v>
      </c>
      <c r="G15" s="524" t="s">
        <v>309</v>
      </c>
      <c r="H15" s="524" t="s">
        <v>319</v>
      </c>
      <c r="I15" s="520" t="s">
        <v>35</v>
      </c>
      <c r="J15" s="520" t="s">
        <v>9</v>
      </c>
      <c r="K15" s="520" t="s">
        <v>16</v>
      </c>
      <c r="L15" s="520" t="s">
        <v>36</v>
      </c>
      <c r="M15" s="521" t="s">
        <v>37</v>
      </c>
      <c r="AB15" s="303" t="s">
        <v>38</v>
      </c>
      <c r="AD15" s="303" t="s">
        <v>22</v>
      </c>
      <c r="AE15" s="303" t="s">
        <v>39</v>
      </c>
    </row>
    <row r="16" spans="1:100">
      <c r="A16" s="526"/>
      <c r="B16" s="526"/>
      <c r="C16" s="526"/>
      <c r="D16" s="526"/>
      <c r="E16" s="526"/>
      <c r="F16" s="526"/>
      <c r="G16" s="526"/>
      <c r="H16" s="526"/>
      <c r="I16" s="527"/>
      <c r="J16" s="528"/>
      <c r="K16" s="528"/>
      <c r="L16" s="528"/>
      <c r="M16" s="528"/>
    </row>
    <row r="17" spans="1:100" s="416" customFormat="1" ht="23.25" customHeight="1">
      <c r="A17" s="466"/>
      <c r="B17" s="466"/>
      <c r="C17" s="466"/>
      <c r="D17" s="466"/>
      <c r="F17" s="466"/>
      <c r="G17" s="529" t="s">
        <v>338</v>
      </c>
      <c r="H17" s="466"/>
      <c r="I17" s="466"/>
      <c r="J17" s="466"/>
      <c r="K17" s="466"/>
      <c r="L17" s="466"/>
      <c r="M17" s="466"/>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c r="AW17" s="303"/>
      <c r="AX17" s="303"/>
      <c r="AY17" s="303"/>
      <c r="AZ17" s="303"/>
      <c r="BA17" s="303"/>
      <c r="BB17" s="303"/>
      <c r="BC17" s="303"/>
      <c r="BD17" s="303"/>
      <c r="BE17" s="303"/>
      <c r="BF17" s="303"/>
      <c r="BG17" s="303"/>
      <c r="BH17" s="303"/>
      <c r="BI17" s="303"/>
      <c r="BJ17" s="303"/>
      <c r="BK17" s="303"/>
      <c r="BL17" s="303"/>
      <c r="BM17" s="303"/>
      <c r="BN17" s="303"/>
      <c r="BO17" s="303"/>
      <c r="BP17" s="303"/>
      <c r="BQ17" s="303"/>
      <c r="BR17" s="303"/>
      <c r="BS17" s="303"/>
      <c r="BT17" s="303"/>
      <c r="BU17" s="303"/>
      <c r="BV17" s="303"/>
      <c r="BW17" s="303"/>
      <c r="BX17" s="303"/>
      <c r="BY17" s="303"/>
      <c r="BZ17" s="303"/>
      <c r="CA17" s="303"/>
      <c r="CB17" s="303"/>
      <c r="CC17" s="303"/>
      <c r="CD17" s="303"/>
      <c r="CE17" s="303"/>
      <c r="CF17" s="303"/>
      <c r="CG17" s="303"/>
      <c r="CH17" s="303"/>
      <c r="CI17" s="303"/>
      <c r="CJ17" s="303"/>
      <c r="CK17" s="303"/>
      <c r="CL17" s="303"/>
      <c r="CM17" s="303"/>
      <c r="CN17" s="303"/>
      <c r="CO17" s="303"/>
      <c r="CP17" s="303"/>
      <c r="CQ17" s="303"/>
      <c r="CR17" s="303"/>
      <c r="CS17" s="303"/>
      <c r="CT17" s="303"/>
      <c r="CU17" s="303"/>
      <c r="CV17" s="303"/>
    </row>
    <row r="18" spans="1:100" ht="22.5" customHeight="1">
      <c r="A18" s="933"/>
      <c r="B18" s="933"/>
      <c r="C18" s="933"/>
      <c r="D18" s="933"/>
      <c r="E18" s="933"/>
      <c r="F18" s="933"/>
      <c r="G18" s="933"/>
      <c r="H18" s="933"/>
      <c r="I18" s="933"/>
      <c r="J18" s="530"/>
      <c r="K18" s="530"/>
      <c r="L18" s="530"/>
      <c r="M18" s="530"/>
    </row>
    <row r="19" spans="1:100" ht="26.25" customHeight="1">
      <c r="B19" s="372"/>
      <c r="C19" s="373"/>
      <c r="D19" s="373"/>
      <c r="E19" s="373"/>
      <c r="F19" s="373"/>
      <c r="G19" s="373"/>
      <c r="H19" s="373"/>
      <c r="I19" s="373"/>
      <c r="J19" s="373"/>
      <c r="K19" s="373"/>
      <c r="L19" s="374"/>
      <c r="M19" s="525"/>
    </row>
    <row r="20" spans="1:100">
      <c r="B20" s="373"/>
      <c r="C20" s="373"/>
      <c r="D20" s="373"/>
      <c r="E20" s="373"/>
      <c r="F20" s="373"/>
      <c r="G20" s="373"/>
      <c r="H20" s="373"/>
      <c r="I20" s="373"/>
      <c r="J20" s="373"/>
      <c r="K20" s="373"/>
      <c r="L20" s="375"/>
      <c r="M20" s="525"/>
    </row>
    <row r="21" spans="1:100" s="476" customFormat="1">
      <c r="B21" s="476" t="s">
        <v>316</v>
      </c>
      <c r="C21" s="934" t="str">
        <f>'Sch-6 (After Discount)'!B31</f>
        <v xml:space="preserve">  </v>
      </c>
      <c r="D21" s="929"/>
      <c r="H21" s="930" t="s">
        <v>318</v>
      </c>
      <c r="I21" s="930"/>
      <c r="J21" s="927" t="str">
        <f>'Sch-6 (After Discount)'!D31</f>
        <v/>
      </c>
      <c r="K21" s="927"/>
      <c r="L21" s="927"/>
      <c r="M21" s="927"/>
      <c r="N21" s="303"/>
      <c r="O21" s="303"/>
      <c r="P21" s="303"/>
      <c r="Q21" s="303"/>
      <c r="R21" s="303"/>
      <c r="S21" s="303"/>
      <c r="T21" s="303"/>
      <c r="U21" s="303"/>
      <c r="V21" s="303"/>
      <c r="W21" s="303"/>
      <c r="X21" s="303"/>
      <c r="Y21" s="303"/>
      <c r="Z21" s="303"/>
      <c r="AA21" s="303"/>
      <c r="AB21" s="303"/>
      <c r="AC21" s="303"/>
      <c r="AD21" s="303"/>
      <c r="AE21" s="303"/>
      <c r="AF21" s="303"/>
      <c r="AG21" s="303"/>
      <c r="AH21" s="303"/>
      <c r="AI21" s="303"/>
      <c r="AJ21" s="303"/>
      <c r="AK21" s="303"/>
      <c r="AL21" s="303"/>
      <c r="AM21" s="303"/>
      <c r="AN21" s="303"/>
      <c r="AO21" s="303"/>
      <c r="AP21" s="303"/>
      <c r="AQ21" s="303"/>
      <c r="AR21" s="303"/>
      <c r="AS21" s="303"/>
      <c r="AT21" s="303"/>
      <c r="AU21" s="303"/>
      <c r="AV21" s="303"/>
      <c r="AW21" s="303"/>
      <c r="AX21" s="303"/>
      <c r="AY21" s="303"/>
      <c r="AZ21" s="303"/>
      <c r="BA21" s="303"/>
      <c r="BB21" s="303"/>
      <c r="BC21" s="303"/>
      <c r="BD21" s="303"/>
      <c r="BE21" s="303"/>
      <c r="BF21" s="303"/>
      <c r="BG21" s="303"/>
      <c r="BH21" s="303"/>
      <c r="BI21" s="303"/>
      <c r="BJ21" s="303"/>
      <c r="BK21" s="303"/>
      <c r="BL21" s="303"/>
      <c r="BM21" s="303"/>
      <c r="BN21" s="303"/>
      <c r="BO21" s="303"/>
      <c r="BP21" s="303"/>
      <c r="BQ21" s="303"/>
      <c r="BR21" s="303"/>
      <c r="BS21" s="303"/>
      <c r="BT21" s="303"/>
      <c r="BU21" s="303"/>
      <c r="BV21" s="303"/>
      <c r="BW21" s="303"/>
      <c r="BX21" s="303"/>
      <c r="BY21" s="303"/>
      <c r="BZ21" s="303"/>
      <c r="CA21" s="303"/>
      <c r="CB21" s="303"/>
      <c r="CC21" s="303"/>
      <c r="CD21" s="303"/>
      <c r="CE21" s="303"/>
      <c r="CF21" s="303"/>
      <c r="CG21" s="303"/>
      <c r="CH21" s="303"/>
      <c r="CI21" s="303"/>
      <c r="CJ21" s="303"/>
      <c r="CK21" s="303"/>
      <c r="CL21" s="303"/>
      <c r="CM21" s="303"/>
      <c r="CN21" s="303"/>
      <c r="CO21" s="303"/>
      <c r="CP21" s="303"/>
      <c r="CQ21" s="303"/>
      <c r="CR21" s="303"/>
      <c r="CS21" s="303"/>
      <c r="CT21" s="303"/>
      <c r="CU21" s="303"/>
      <c r="CV21" s="303"/>
    </row>
    <row r="22" spans="1:100" s="476" customFormat="1" ht="16.5" customHeight="1">
      <c r="B22" s="476" t="s">
        <v>317</v>
      </c>
      <c r="C22" s="928" t="str">
        <f>'Sch-6'!B32</f>
        <v/>
      </c>
      <c r="D22" s="929"/>
      <c r="H22" s="930" t="s">
        <v>125</v>
      </c>
      <c r="I22" s="930"/>
      <c r="J22" s="927" t="str">
        <f>'Sch-6 (After Discount)'!D32</f>
        <v/>
      </c>
      <c r="K22" s="927"/>
      <c r="L22" s="927"/>
      <c r="M22" s="927"/>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c r="AS22" s="303"/>
      <c r="AT22" s="303"/>
      <c r="AU22" s="303"/>
      <c r="AV22" s="303"/>
      <c r="AW22" s="303"/>
      <c r="AX22" s="303"/>
      <c r="AY22" s="303"/>
      <c r="AZ22" s="303"/>
      <c r="BA22" s="303"/>
      <c r="BB22" s="303"/>
      <c r="BC22" s="303"/>
      <c r="BD22" s="303"/>
      <c r="BE22" s="303"/>
      <c r="BF22" s="303"/>
      <c r="BG22" s="303"/>
      <c r="BH22" s="303"/>
      <c r="BI22" s="303"/>
      <c r="BJ22" s="303"/>
      <c r="BK22" s="303"/>
      <c r="BL22" s="303"/>
      <c r="BM22" s="303"/>
      <c r="BN22" s="303"/>
      <c r="BO22" s="303"/>
      <c r="BP22" s="303"/>
      <c r="BQ22" s="303"/>
      <c r="BR22" s="303"/>
      <c r="BS22" s="303"/>
      <c r="BT22" s="303"/>
      <c r="BU22" s="303"/>
      <c r="BV22" s="303"/>
      <c r="BW22" s="303"/>
      <c r="BX22" s="303"/>
      <c r="BY22" s="303"/>
      <c r="BZ22" s="303"/>
      <c r="CA22" s="303"/>
      <c r="CB22" s="303"/>
      <c r="CC22" s="303"/>
      <c r="CD22" s="303"/>
      <c r="CE22" s="303"/>
      <c r="CF22" s="303"/>
      <c r="CG22" s="303"/>
      <c r="CH22" s="303"/>
      <c r="CI22" s="303"/>
      <c r="CJ22" s="303"/>
      <c r="CK22" s="303"/>
      <c r="CL22" s="303"/>
      <c r="CM22" s="303"/>
      <c r="CN22" s="303"/>
      <c r="CO22" s="303"/>
      <c r="CP22" s="303"/>
      <c r="CQ22" s="303"/>
      <c r="CR22" s="303"/>
      <c r="CS22" s="303"/>
      <c r="CT22" s="303"/>
      <c r="CU22" s="303"/>
      <c r="CV22" s="303"/>
    </row>
    <row r="23" spans="1:100">
      <c r="B23" s="935"/>
      <c r="C23" s="935"/>
      <c r="D23" s="935"/>
      <c r="E23" s="935"/>
      <c r="F23" s="935"/>
      <c r="G23" s="935"/>
      <c r="H23" s="935"/>
      <c r="I23" s="935"/>
      <c r="J23" s="935"/>
      <c r="K23" s="935"/>
      <c r="L23" s="935"/>
      <c r="M23" s="525"/>
    </row>
    <row r="24" spans="1:100">
      <c r="B24" s="376"/>
      <c r="C24" s="376"/>
      <c r="D24" s="936"/>
      <c r="E24" s="936"/>
      <c r="F24" s="936"/>
      <c r="G24" s="936"/>
      <c r="H24" s="936"/>
      <c r="I24" s="936"/>
      <c r="J24" s="936"/>
      <c r="K24" s="936"/>
      <c r="L24" s="936"/>
      <c r="M24" s="525"/>
    </row>
    <row r="25" spans="1:100">
      <c r="B25" s="377"/>
      <c r="C25" s="378"/>
      <c r="D25" s="936"/>
      <c r="E25" s="936"/>
      <c r="F25" s="936"/>
      <c r="G25" s="936"/>
      <c r="H25" s="936"/>
      <c r="I25" s="936"/>
      <c r="J25" s="936"/>
      <c r="K25" s="936"/>
      <c r="L25" s="936"/>
      <c r="M25" s="525"/>
    </row>
    <row r="26" spans="1:100">
      <c r="B26" s="377"/>
      <c r="C26" s="379"/>
      <c r="D26" s="936"/>
      <c r="E26" s="936"/>
      <c r="F26" s="936"/>
      <c r="G26" s="936"/>
      <c r="H26" s="936"/>
      <c r="I26" s="936"/>
      <c r="J26" s="936"/>
      <c r="K26" s="936"/>
      <c r="L26" s="936"/>
      <c r="M26" s="525"/>
    </row>
    <row r="27" spans="1:100">
      <c r="B27" s="23"/>
      <c r="C27" s="22"/>
      <c r="D27" s="936"/>
      <c r="E27" s="936"/>
      <c r="F27" s="936"/>
      <c r="G27" s="936"/>
      <c r="H27" s="936"/>
      <c r="I27" s="936"/>
      <c r="J27" s="936"/>
      <c r="K27" s="936"/>
      <c r="L27" s="936"/>
      <c r="M27" s="525"/>
    </row>
    <row r="28" spans="1:100">
      <c r="B28" s="23"/>
      <c r="C28" s="22"/>
      <c r="D28" s="380"/>
      <c r="E28" s="380"/>
      <c r="F28" s="380"/>
      <c r="G28" s="380"/>
      <c r="H28" s="380"/>
      <c r="I28" s="380"/>
      <c r="J28" s="380"/>
      <c r="K28" s="380"/>
      <c r="L28" s="380"/>
      <c r="M28" s="525"/>
    </row>
    <row r="29" spans="1:100">
      <c r="B29" s="381"/>
      <c r="C29" s="937"/>
      <c r="D29" s="937"/>
      <c r="E29" s="937"/>
      <c r="F29" s="937"/>
      <c r="G29" s="937"/>
      <c r="H29" s="937"/>
      <c r="I29" s="937"/>
      <c r="J29" s="937"/>
      <c r="K29" s="937"/>
      <c r="L29" s="382"/>
      <c r="M29" s="525"/>
    </row>
    <row r="59" spans="1:100" s="264" customFormat="1">
      <c r="A59" s="269"/>
      <c r="B59" s="269"/>
      <c r="C59" s="269"/>
      <c r="D59" s="269"/>
      <c r="E59" s="269"/>
      <c r="F59" s="269"/>
      <c r="G59" s="269"/>
      <c r="H59" s="269"/>
      <c r="I59" s="398"/>
      <c r="J59" s="270"/>
      <c r="K59" s="270"/>
      <c r="L59" s="270"/>
      <c r="M59" s="270"/>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3"/>
      <c r="AL59" s="303"/>
      <c r="AM59" s="303"/>
      <c r="AN59" s="303"/>
      <c r="AO59" s="303"/>
      <c r="AP59" s="303"/>
      <c r="AQ59" s="303"/>
      <c r="AR59" s="303"/>
      <c r="AS59" s="303"/>
      <c r="AT59" s="303"/>
      <c r="AU59" s="303"/>
      <c r="AV59" s="303"/>
      <c r="AW59" s="303"/>
      <c r="AX59" s="303"/>
      <c r="AY59" s="303"/>
      <c r="AZ59" s="303"/>
      <c r="BA59" s="303"/>
      <c r="BB59" s="303"/>
      <c r="BC59" s="303"/>
      <c r="BD59" s="303"/>
      <c r="BE59" s="303"/>
      <c r="BF59" s="303"/>
      <c r="BG59" s="303"/>
      <c r="BH59" s="303"/>
      <c r="BI59" s="303"/>
      <c r="BJ59" s="303"/>
      <c r="BK59" s="303"/>
      <c r="BL59" s="303"/>
      <c r="BM59" s="303"/>
      <c r="BN59" s="303"/>
      <c r="BO59" s="303"/>
      <c r="BP59" s="303"/>
      <c r="BQ59" s="303"/>
      <c r="BR59" s="303"/>
      <c r="BS59" s="303"/>
      <c r="BT59" s="303"/>
      <c r="BU59" s="303"/>
      <c r="BV59" s="303"/>
      <c r="BW59" s="303"/>
      <c r="BX59" s="303"/>
      <c r="BY59" s="303"/>
      <c r="BZ59" s="303"/>
      <c r="CA59" s="303"/>
      <c r="CB59" s="303"/>
      <c r="CC59" s="303"/>
      <c r="CD59" s="303"/>
      <c r="CE59" s="303"/>
      <c r="CF59" s="303"/>
      <c r="CG59" s="303"/>
      <c r="CH59" s="303"/>
      <c r="CI59" s="303"/>
      <c r="CJ59" s="303"/>
      <c r="CK59" s="303"/>
      <c r="CL59" s="303"/>
      <c r="CM59" s="303"/>
      <c r="CN59" s="303"/>
      <c r="CO59" s="303"/>
      <c r="CP59" s="303"/>
      <c r="CQ59" s="303"/>
      <c r="CR59" s="303"/>
      <c r="CS59" s="303"/>
      <c r="CT59" s="303"/>
      <c r="CU59" s="303"/>
      <c r="CV59" s="303"/>
    </row>
    <row r="60" spans="1:100" s="264" customFormat="1">
      <c r="A60" s="269"/>
      <c r="B60" s="269"/>
      <c r="C60" s="269"/>
      <c r="D60" s="269"/>
      <c r="E60" s="269"/>
      <c r="F60" s="269"/>
      <c r="G60" s="269"/>
      <c r="H60" s="269"/>
      <c r="I60" s="398"/>
      <c r="J60" s="270"/>
      <c r="K60" s="270"/>
      <c r="L60" s="270"/>
      <c r="M60" s="270"/>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3"/>
      <c r="AL60" s="303"/>
      <c r="AM60" s="303"/>
      <c r="AN60" s="303"/>
      <c r="AO60" s="303"/>
      <c r="AP60" s="303"/>
      <c r="AQ60" s="303"/>
      <c r="AR60" s="303"/>
      <c r="AS60" s="303"/>
      <c r="AT60" s="303"/>
      <c r="AU60" s="303"/>
      <c r="AV60" s="303"/>
      <c r="AW60" s="303"/>
      <c r="AX60" s="303"/>
      <c r="AY60" s="303"/>
      <c r="AZ60" s="303"/>
      <c r="BA60" s="303"/>
      <c r="BB60" s="303"/>
      <c r="BC60" s="303"/>
      <c r="BD60" s="303"/>
      <c r="BE60" s="303"/>
      <c r="BF60" s="303"/>
      <c r="BG60" s="303"/>
      <c r="BH60" s="303"/>
      <c r="BI60" s="303"/>
      <c r="BJ60" s="303"/>
      <c r="BK60" s="303"/>
      <c r="BL60" s="303"/>
      <c r="BM60" s="303"/>
      <c r="BN60" s="303"/>
      <c r="BO60" s="303"/>
      <c r="BP60" s="303"/>
      <c r="BQ60" s="303"/>
      <c r="BR60" s="303"/>
      <c r="BS60" s="303"/>
      <c r="BT60" s="303"/>
      <c r="BU60" s="303"/>
      <c r="BV60" s="303"/>
      <c r="BW60" s="303"/>
      <c r="BX60" s="303"/>
      <c r="BY60" s="303"/>
      <c r="BZ60" s="303"/>
      <c r="CA60" s="303"/>
      <c r="CB60" s="303"/>
      <c r="CC60" s="303"/>
      <c r="CD60" s="303"/>
      <c r="CE60" s="303"/>
      <c r="CF60" s="303"/>
      <c r="CG60" s="303"/>
      <c r="CH60" s="303"/>
      <c r="CI60" s="303"/>
      <c r="CJ60" s="303"/>
      <c r="CK60" s="303"/>
      <c r="CL60" s="303"/>
      <c r="CM60" s="303"/>
      <c r="CN60" s="303"/>
      <c r="CO60" s="303"/>
      <c r="CP60" s="303"/>
      <c r="CQ60" s="303"/>
      <c r="CR60" s="303"/>
      <c r="CS60" s="303"/>
      <c r="CT60" s="303"/>
      <c r="CU60" s="303"/>
      <c r="CV60" s="303"/>
    </row>
    <row r="61" spans="1:100" s="264" customFormat="1">
      <c r="A61" s="269"/>
      <c r="B61" s="269"/>
      <c r="C61" s="269"/>
      <c r="D61" s="269"/>
      <c r="E61" s="269"/>
      <c r="F61" s="269"/>
      <c r="G61" s="269"/>
      <c r="H61" s="269"/>
      <c r="I61" s="398"/>
      <c r="J61" s="270"/>
      <c r="K61" s="270"/>
      <c r="L61" s="270"/>
      <c r="M61" s="270"/>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3"/>
      <c r="AL61" s="303"/>
      <c r="AM61" s="303"/>
      <c r="AN61" s="303"/>
      <c r="AO61" s="303"/>
      <c r="AP61" s="303"/>
      <c r="AQ61" s="303"/>
      <c r="AR61" s="303"/>
      <c r="AS61" s="303"/>
      <c r="AT61" s="303"/>
      <c r="AU61" s="303"/>
      <c r="AV61" s="303"/>
      <c r="AW61" s="303"/>
      <c r="AX61" s="303"/>
      <c r="AY61" s="303"/>
      <c r="AZ61" s="303"/>
      <c r="BA61" s="303"/>
      <c r="BB61" s="303"/>
      <c r="BC61" s="303"/>
      <c r="BD61" s="303"/>
      <c r="BE61" s="303"/>
      <c r="BF61" s="303"/>
      <c r="BG61" s="303"/>
      <c r="BH61" s="303"/>
      <c r="BI61" s="303"/>
      <c r="BJ61" s="303"/>
      <c r="BK61" s="303"/>
      <c r="BL61" s="303"/>
      <c r="BM61" s="303"/>
      <c r="BN61" s="303"/>
      <c r="BO61" s="303"/>
      <c r="BP61" s="303"/>
      <c r="BQ61" s="303"/>
      <c r="BR61" s="303"/>
      <c r="BS61" s="303"/>
      <c r="BT61" s="303"/>
      <c r="BU61" s="303"/>
      <c r="BV61" s="303"/>
      <c r="BW61" s="303"/>
      <c r="BX61" s="303"/>
      <c r="BY61" s="303"/>
      <c r="BZ61" s="303"/>
      <c r="CA61" s="303"/>
      <c r="CB61" s="303"/>
      <c r="CC61" s="303"/>
      <c r="CD61" s="303"/>
      <c r="CE61" s="303"/>
      <c r="CF61" s="303"/>
      <c r="CG61" s="303"/>
      <c r="CH61" s="303"/>
      <c r="CI61" s="303"/>
      <c r="CJ61" s="303"/>
      <c r="CK61" s="303"/>
      <c r="CL61" s="303"/>
      <c r="CM61" s="303"/>
      <c r="CN61" s="303"/>
      <c r="CO61" s="303"/>
      <c r="CP61" s="303"/>
      <c r="CQ61" s="303"/>
      <c r="CR61" s="303"/>
      <c r="CS61" s="303"/>
      <c r="CT61" s="303"/>
      <c r="CU61" s="303"/>
      <c r="CV61" s="303"/>
    </row>
    <row r="62" spans="1:100" s="273" customFormat="1" ht="16.5" hidden="1" customHeight="1">
      <c r="A62" s="271" t="str">
        <f>A1</f>
        <v>5002002195/GIS-INCLUDING/DOM/A02-CC CS -3</v>
      </c>
      <c r="B62" s="271"/>
      <c r="C62" s="271"/>
      <c r="D62" s="271"/>
      <c r="E62" s="271"/>
      <c r="F62" s="271"/>
      <c r="G62" s="271"/>
      <c r="H62" s="271"/>
      <c r="I62" s="399"/>
      <c r="J62" s="272"/>
      <c r="K62" s="272"/>
      <c r="L62" s="272"/>
      <c r="M62" s="272"/>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3"/>
      <c r="AL62" s="303"/>
      <c r="AM62" s="303"/>
      <c r="AN62" s="303"/>
      <c r="AO62" s="303"/>
      <c r="AP62" s="303"/>
      <c r="AQ62" s="303"/>
      <c r="AR62" s="303"/>
      <c r="AS62" s="303"/>
      <c r="AT62" s="303"/>
      <c r="AU62" s="303"/>
      <c r="AV62" s="303"/>
      <c r="AW62" s="303"/>
      <c r="AX62" s="303"/>
      <c r="AY62" s="303"/>
      <c r="AZ62" s="303"/>
      <c r="BA62" s="303"/>
      <c r="BB62" s="303"/>
      <c r="BC62" s="303"/>
      <c r="BD62" s="303"/>
      <c r="BE62" s="303"/>
      <c r="BF62" s="303"/>
      <c r="BG62" s="303"/>
      <c r="BH62" s="303"/>
      <c r="BI62" s="303"/>
      <c r="BJ62" s="303"/>
      <c r="BK62" s="303"/>
      <c r="BL62" s="303"/>
      <c r="BM62" s="303"/>
      <c r="BN62" s="303"/>
      <c r="BO62" s="303"/>
      <c r="BP62" s="303"/>
      <c r="BQ62" s="303"/>
      <c r="BR62" s="303"/>
      <c r="BS62" s="303"/>
      <c r="BT62" s="303"/>
      <c r="BU62" s="303"/>
      <c r="BV62" s="303"/>
      <c r="BW62" s="303"/>
      <c r="BX62" s="303"/>
      <c r="BY62" s="303"/>
      <c r="BZ62" s="303"/>
      <c r="CA62" s="303"/>
      <c r="CB62" s="303"/>
      <c r="CC62" s="303"/>
      <c r="CD62" s="303"/>
      <c r="CE62" s="303"/>
      <c r="CF62" s="303"/>
      <c r="CG62" s="303"/>
      <c r="CH62" s="303"/>
      <c r="CI62" s="303"/>
      <c r="CJ62" s="303"/>
      <c r="CK62" s="303"/>
      <c r="CL62" s="303"/>
      <c r="CM62" s="303"/>
      <c r="CN62" s="303"/>
      <c r="CO62" s="303"/>
      <c r="CP62" s="303"/>
      <c r="CQ62" s="303"/>
      <c r="CR62" s="303"/>
      <c r="CS62" s="303"/>
      <c r="CT62" s="303"/>
      <c r="CU62" s="303"/>
      <c r="CV62" s="303"/>
    </row>
    <row r="63" spans="1:100" s="273" customFormat="1" ht="16.5" hidden="1" customHeight="1">
      <c r="A63" s="266"/>
      <c r="B63" s="266"/>
      <c r="C63" s="266"/>
      <c r="D63" s="266"/>
      <c r="E63" s="266"/>
      <c r="F63" s="266"/>
      <c r="G63" s="266"/>
      <c r="H63" s="266"/>
      <c r="I63" s="400"/>
      <c r="J63" s="267"/>
      <c r="K63" s="267"/>
      <c r="L63" s="267"/>
      <c r="M63" s="267"/>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3"/>
      <c r="AL63" s="303"/>
      <c r="AM63" s="303"/>
      <c r="AN63" s="303"/>
      <c r="AO63" s="303"/>
      <c r="AP63" s="303"/>
      <c r="AQ63" s="303"/>
      <c r="AR63" s="303"/>
      <c r="AS63" s="303"/>
      <c r="AT63" s="303"/>
      <c r="AU63" s="303"/>
      <c r="AV63" s="303"/>
      <c r="AW63" s="303"/>
      <c r="AX63" s="303"/>
      <c r="AY63" s="303"/>
      <c r="AZ63" s="303"/>
      <c r="BA63" s="303"/>
      <c r="BB63" s="303"/>
      <c r="BC63" s="303"/>
      <c r="BD63" s="303"/>
      <c r="BE63" s="303"/>
      <c r="BF63" s="303"/>
      <c r="BG63" s="303"/>
      <c r="BH63" s="303"/>
      <c r="BI63" s="303"/>
      <c r="BJ63" s="303"/>
      <c r="BK63" s="303"/>
      <c r="BL63" s="303"/>
      <c r="BM63" s="303"/>
      <c r="BN63" s="303"/>
      <c r="BO63" s="303"/>
      <c r="BP63" s="303"/>
      <c r="BQ63" s="303"/>
      <c r="BR63" s="303"/>
      <c r="BS63" s="303"/>
      <c r="BT63" s="303"/>
      <c r="BU63" s="303"/>
      <c r="BV63" s="303"/>
      <c r="BW63" s="303"/>
      <c r="BX63" s="303"/>
      <c r="BY63" s="303"/>
      <c r="BZ63" s="303"/>
      <c r="CA63" s="303"/>
      <c r="CB63" s="303"/>
      <c r="CC63" s="303"/>
      <c r="CD63" s="303"/>
      <c r="CE63" s="303"/>
      <c r="CF63" s="303"/>
      <c r="CG63" s="303"/>
      <c r="CH63" s="303"/>
      <c r="CI63" s="303"/>
      <c r="CJ63" s="303"/>
      <c r="CK63" s="303"/>
      <c r="CL63" s="303"/>
      <c r="CM63" s="303"/>
      <c r="CN63" s="303"/>
      <c r="CO63" s="303"/>
      <c r="CP63" s="303"/>
      <c r="CQ63" s="303"/>
      <c r="CR63" s="303"/>
      <c r="CS63" s="303"/>
      <c r="CT63" s="303"/>
      <c r="CU63" s="303"/>
      <c r="CV63" s="303"/>
    </row>
    <row r="64" spans="1:100" s="273" customFormat="1" ht="35.25" hidden="1" customHeight="1">
      <c r="A64" s="938" t="str">
        <f>A3</f>
        <v xml:space="preserve">400kV GIS Substation Package SS-85 for: (i) (a) Establishment of Digital 400/220kV Navsari (New) (South Gujrat) GIS S/S (b) Extension works at 400kV Kala GIS S/S (c) Extension works at 400kV Magarwada GIS S/S under Transmission Network Expansion in Gujarat to increase its ATS from ISTS: Part B. (ii) 400kV GIS ICT bay extension under augmentation of transformation capacity at Navsari(New) 765/400kV GIS S/S under Transmission Network Expansion in Gujarat associated with integration of RE projects from Khavda potential RE Zone. (iii) 08 Nos 220kV GIS Feeder Bays at Navasri (New) as Deposit Work of GETCO. </v>
      </c>
      <c r="B64" s="938"/>
      <c r="C64" s="938"/>
      <c r="D64" s="938"/>
      <c r="E64" s="938"/>
      <c r="F64" s="938"/>
      <c r="G64" s="938"/>
      <c r="H64" s="938"/>
      <c r="I64" s="938">
        <f>I3</f>
        <v>0</v>
      </c>
      <c r="J64" s="938">
        <f>J3</f>
        <v>0</v>
      </c>
      <c r="K64" s="938"/>
      <c r="L64" s="938"/>
      <c r="M64" s="938"/>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3"/>
      <c r="AL64" s="303"/>
      <c r="AM64" s="303"/>
      <c r="AN64" s="303"/>
      <c r="AO64" s="303"/>
      <c r="AP64" s="303"/>
      <c r="AQ64" s="303"/>
      <c r="AR64" s="303"/>
      <c r="AS64" s="303"/>
      <c r="AT64" s="303"/>
      <c r="AU64" s="303"/>
      <c r="AV64" s="303"/>
      <c r="AW64" s="303"/>
      <c r="AX64" s="303"/>
      <c r="AY64" s="303"/>
      <c r="AZ64" s="303"/>
      <c r="BA64" s="303"/>
      <c r="BB64" s="303"/>
      <c r="BC64" s="303"/>
      <c r="BD64" s="303"/>
      <c r="BE64" s="303"/>
      <c r="BF64" s="303"/>
      <c r="BG64" s="303"/>
      <c r="BH64" s="303"/>
      <c r="BI64" s="303"/>
      <c r="BJ64" s="303"/>
      <c r="BK64" s="303"/>
      <c r="BL64" s="303"/>
      <c r="BM64" s="303"/>
      <c r="BN64" s="303"/>
      <c r="BO64" s="303"/>
      <c r="BP64" s="303"/>
      <c r="BQ64" s="303"/>
      <c r="BR64" s="303"/>
      <c r="BS64" s="303"/>
      <c r="BT64" s="303"/>
      <c r="BU64" s="303"/>
      <c r="BV64" s="303"/>
      <c r="BW64" s="303"/>
      <c r="BX64" s="303"/>
      <c r="BY64" s="303"/>
      <c r="BZ64" s="303"/>
      <c r="CA64" s="303"/>
      <c r="CB64" s="303"/>
      <c r="CC64" s="303"/>
      <c r="CD64" s="303"/>
      <c r="CE64" s="303"/>
      <c r="CF64" s="303"/>
      <c r="CG64" s="303"/>
      <c r="CH64" s="303"/>
      <c r="CI64" s="303"/>
      <c r="CJ64" s="303"/>
      <c r="CK64" s="303"/>
      <c r="CL64" s="303"/>
      <c r="CM64" s="303"/>
      <c r="CN64" s="303"/>
      <c r="CO64" s="303"/>
      <c r="CP64" s="303"/>
      <c r="CQ64" s="303"/>
      <c r="CR64" s="303"/>
      <c r="CS64" s="303"/>
      <c r="CT64" s="303"/>
      <c r="CU64" s="303"/>
      <c r="CV64" s="303"/>
    </row>
    <row r="65" spans="1:100" s="273" customFormat="1" ht="16.5" hidden="1" customHeight="1">
      <c r="A65" s="931" t="str">
        <f>A4</f>
        <v>(SCHEDULE OF RATES AND PRICES )</v>
      </c>
      <c r="B65" s="931"/>
      <c r="C65" s="931"/>
      <c r="D65" s="931"/>
      <c r="E65" s="931"/>
      <c r="F65" s="931"/>
      <c r="G65" s="931"/>
      <c r="H65" s="931"/>
      <c r="I65" s="931">
        <f>I4</f>
        <v>0</v>
      </c>
      <c r="J65" s="931">
        <f>J4</f>
        <v>0</v>
      </c>
      <c r="K65" s="931"/>
      <c r="L65" s="931"/>
      <c r="M65" s="931"/>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3"/>
      <c r="AL65" s="303"/>
      <c r="AM65" s="303"/>
      <c r="AN65" s="303"/>
      <c r="AO65" s="303"/>
      <c r="AP65" s="303"/>
      <c r="AQ65" s="303"/>
      <c r="AR65" s="303"/>
      <c r="AS65" s="303"/>
      <c r="AT65" s="303"/>
      <c r="AU65" s="303"/>
      <c r="AV65" s="303"/>
      <c r="AW65" s="303"/>
      <c r="AX65" s="303"/>
      <c r="AY65" s="303"/>
      <c r="AZ65" s="303"/>
      <c r="BA65" s="303"/>
      <c r="BB65" s="303"/>
      <c r="BC65" s="303"/>
      <c r="BD65" s="303"/>
      <c r="BE65" s="303"/>
      <c r="BF65" s="303"/>
      <c r="BG65" s="303"/>
      <c r="BH65" s="303"/>
      <c r="BI65" s="303"/>
      <c r="BJ65" s="303"/>
      <c r="BK65" s="303"/>
      <c r="BL65" s="303"/>
      <c r="BM65" s="303"/>
      <c r="BN65" s="303"/>
      <c r="BO65" s="303"/>
      <c r="BP65" s="303"/>
      <c r="BQ65" s="303"/>
      <c r="BR65" s="303"/>
      <c r="BS65" s="303"/>
      <c r="BT65" s="303"/>
      <c r="BU65" s="303"/>
      <c r="BV65" s="303"/>
      <c r="BW65" s="303"/>
      <c r="BX65" s="303"/>
      <c r="BY65" s="303"/>
      <c r="BZ65" s="303"/>
      <c r="CA65" s="303"/>
      <c r="CB65" s="303"/>
      <c r="CC65" s="303"/>
      <c r="CD65" s="303"/>
      <c r="CE65" s="303"/>
      <c r="CF65" s="303"/>
      <c r="CG65" s="303"/>
      <c r="CH65" s="303"/>
      <c r="CI65" s="303"/>
      <c r="CJ65" s="303"/>
      <c r="CK65" s="303"/>
      <c r="CL65" s="303"/>
      <c r="CM65" s="303"/>
      <c r="CN65" s="303"/>
      <c r="CO65" s="303"/>
      <c r="CP65" s="303"/>
      <c r="CQ65" s="303"/>
      <c r="CR65" s="303"/>
      <c r="CS65" s="303"/>
      <c r="CT65" s="303"/>
      <c r="CU65" s="303"/>
      <c r="CV65" s="303"/>
    </row>
    <row r="66" spans="1:100" s="273" customFormat="1" ht="16.5" hidden="1" customHeight="1">
      <c r="A66" s="274"/>
      <c r="B66" s="274"/>
      <c r="C66" s="274"/>
      <c r="D66" s="274"/>
      <c r="E66" s="274"/>
      <c r="F66" s="274"/>
      <c r="G66" s="274"/>
      <c r="H66" s="274"/>
      <c r="I66" s="463"/>
      <c r="J66" s="465"/>
      <c r="K66" s="465"/>
      <c r="L66" s="465"/>
      <c r="M66" s="465"/>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3"/>
      <c r="AK66" s="303"/>
      <c r="AL66" s="303"/>
      <c r="AM66" s="303"/>
      <c r="AN66" s="303"/>
      <c r="AO66" s="303"/>
      <c r="AP66" s="303"/>
      <c r="AQ66" s="303"/>
      <c r="AR66" s="303"/>
      <c r="AS66" s="303"/>
      <c r="AT66" s="303"/>
      <c r="AU66" s="303"/>
      <c r="AV66" s="303"/>
      <c r="AW66" s="303"/>
      <c r="AX66" s="303"/>
      <c r="AY66" s="303"/>
      <c r="AZ66" s="303"/>
      <c r="BA66" s="303"/>
      <c r="BB66" s="303"/>
      <c r="BC66" s="303"/>
      <c r="BD66" s="303"/>
      <c r="BE66" s="303"/>
      <c r="BF66" s="303"/>
      <c r="BG66" s="303"/>
      <c r="BH66" s="303"/>
      <c r="BI66" s="303"/>
      <c r="BJ66" s="303"/>
      <c r="BK66" s="303"/>
      <c r="BL66" s="303"/>
      <c r="BM66" s="303"/>
      <c r="BN66" s="303"/>
      <c r="BO66" s="303"/>
      <c r="BP66" s="303"/>
      <c r="BQ66" s="303"/>
      <c r="BR66" s="303"/>
      <c r="BS66" s="303"/>
      <c r="BT66" s="303"/>
      <c r="BU66" s="303"/>
      <c r="BV66" s="303"/>
      <c r="BW66" s="303"/>
      <c r="BX66" s="303"/>
      <c r="BY66" s="303"/>
      <c r="BZ66" s="303"/>
      <c r="CA66" s="303"/>
      <c r="CB66" s="303"/>
      <c r="CC66" s="303"/>
      <c r="CD66" s="303"/>
      <c r="CE66" s="303"/>
      <c r="CF66" s="303"/>
      <c r="CG66" s="303"/>
      <c r="CH66" s="303"/>
      <c r="CI66" s="303"/>
      <c r="CJ66" s="303"/>
      <c r="CK66" s="303"/>
      <c r="CL66" s="303"/>
      <c r="CM66" s="303"/>
      <c r="CN66" s="303"/>
      <c r="CO66" s="303"/>
      <c r="CP66" s="303"/>
      <c r="CQ66" s="303"/>
      <c r="CR66" s="303"/>
      <c r="CS66" s="303"/>
      <c r="CT66" s="303"/>
      <c r="CU66" s="303"/>
      <c r="CV66" s="303"/>
    </row>
    <row r="67" spans="1:100" s="273" customFormat="1" ht="16.5" hidden="1" customHeight="1">
      <c r="A67" s="275" t="e">
        <f>#REF!</f>
        <v>#REF!</v>
      </c>
      <c r="B67" s="275"/>
      <c r="C67" s="275"/>
      <c r="D67" s="275"/>
      <c r="E67" s="275"/>
      <c r="F67" s="275"/>
      <c r="G67" s="275"/>
      <c r="H67" s="275"/>
      <c r="I67" s="401"/>
      <c r="J67" s="276"/>
      <c r="K67" s="276"/>
      <c r="L67" s="276"/>
      <c r="M67" s="276"/>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3"/>
      <c r="AL67" s="303"/>
      <c r="AM67" s="303"/>
      <c r="AN67" s="303"/>
      <c r="AO67" s="303"/>
      <c r="AP67" s="303"/>
      <c r="AQ67" s="303"/>
      <c r="AR67" s="303"/>
      <c r="AS67" s="303"/>
      <c r="AT67" s="303"/>
      <c r="AU67" s="303"/>
      <c r="AV67" s="303"/>
      <c r="AW67" s="303"/>
      <c r="AX67" s="303"/>
      <c r="AY67" s="303"/>
      <c r="AZ67" s="303"/>
      <c r="BA67" s="303"/>
      <c r="BB67" s="303"/>
      <c r="BC67" s="303"/>
      <c r="BD67" s="303"/>
      <c r="BE67" s="303"/>
      <c r="BF67" s="303"/>
      <c r="BG67" s="303"/>
      <c r="BH67" s="303"/>
      <c r="BI67" s="303"/>
      <c r="BJ67" s="303"/>
      <c r="BK67" s="303"/>
      <c r="BL67" s="303"/>
      <c r="BM67" s="303"/>
      <c r="BN67" s="303"/>
      <c r="BO67" s="303"/>
      <c r="BP67" s="303"/>
      <c r="BQ67" s="303"/>
      <c r="BR67" s="303"/>
      <c r="BS67" s="303"/>
      <c r="BT67" s="303"/>
      <c r="BU67" s="303"/>
      <c r="BV67" s="303"/>
      <c r="BW67" s="303"/>
      <c r="BX67" s="303"/>
      <c r="BY67" s="303"/>
      <c r="BZ67" s="303"/>
      <c r="CA67" s="303"/>
      <c r="CB67" s="303"/>
      <c r="CC67" s="303"/>
      <c r="CD67" s="303"/>
      <c r="CE67" s="303"/>
      <c r="CF67" s="303"/>
      <c r="CG67" s="303"/>
      <c r="CH67" s="303"/>
      <c r="CI67" s="303"/>
      <c r="CJ67" s="303"/>
      <c r="CK67" s="303"/>
      <c r="CL67" s="303"/>
      <c r="CM67" s="303"/>
      <c r="CN67" s="303"/>
      <c r="CO67" s="303"/>
      <c r="CP67" s="303"/>
      <c r="CQ67" s="303"/>
      <c r="CR67" s="303"/>
      <c r="CS67" s="303"/>
      <c r="CT67" s="303"/>
      <c r="CU67" s="303"/>
      <c r="CV67" s="303"/>
    </row>
    <row r="68" spans="1:100" s="273" customFormat="1" ht="16.5" hidden="1" customHeight="1">
      <c r="A68" s="940" t="e">
        <f>#REF!</f>
        <v>#REF!</v>
      </c>
      <c r="B68" s="940"/>
      <c r="C68" s="940"/>
      <c r="D68" s="940"/>
      <c r="E68" s="940"/>
      <c r="F68" s="940"/>
      <c r="G68" s="940"/>
      <c r="H68" s="940"/>
      <c r="I68" s="940" t="e">
        <f>#REF!</f>
        <v>#REF!</v>
      </c>
      <c r="J68" s="940" t="e">
        <f>#REF!</f>
        <v>#REF!</v>
      </c>
      <c r="K68" s="461"/>
      <c r="L68" s="461"/>
      <c r="M68" s="461"/>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3"/>
      <c r="AK68" s="303"/>
      <c r="AL68" s="303"/>
      <c r="AM68" s="303"/>
      <c r="AN68" s="303"/>
      <c r="AO68" s="303"/>
      <c r="AP68" s="303"/>
      <c r="AQ68" s="303"/>
      <c r="AR68" s="303"/>
      <c r="AS68" s="303"/>
      <c r="AT68" s="303"/>
      <c r="AU68" s="303"/>
      <c r="AV68" s="303"/>
      <c r="AW68" s="303"/>
      <c r="AX68" s="303"/>
      <c r="AY68" s="303"/>
      <c r="AZ68" s="303"/>
      <c r="BA68" s="303"/>
      <c r="BB68" s="303"/>
      <c r="BC68" s="303"/>
      <c r="BD68" s="303"/>
      <c r="BE68" s="303"/>
      <c r="BF68" s="303"/>
      <c r="BG68" s="303"/>
      <c r="BH68" s="303"/>
      <c r="BI68" s="303"/>
      <c r="BJ68" s="303"/>
      <c r="BK68" s="303"/>
      <c r="BL68" s="303"/>
      <c r="BM68" s="303"/>
      <c r="BN68" s="303"/>
      <c r="BO68" s="303"/>
      <c r="BP68" s="303"/>
      <c r="BQ68" s="303"/>
      <c r="BR68" s="303"/>
      <c r="BS68" s="303"/>
      <c r="BT68" s="303"/>
      <c r="BU68" s="303"/>
      <c r="BV68" s="303"/>
      <c r="BW68" s="303"/>
      <c r="BX68" s="303"/>
      <c r="BY68" s="303"/>
      <c r="BZ68" s="303"/>
      <c r="CA68" s="303"/>
      <c r="CB68" s="303"/>
      <c r="CC68" s="303"/>
      <c r="CD68" s="303"/>
      <c r="CE68" s="303"/>
      <c r="CF68" s="303"/>
      <c r="CG68" s="303"/>
      <c r="CH68" s="303"/>
      <c r="CI68" s="303"/>
      <c r="CJ68" s="303"/>
      <c r="CK68" s="303"/>
      <c r="CL68" s="303"/>
      <c r="CM68" s="303"/>
      <c r="CN68" s="303"/>
      <c r="CO68" s="303"/>
      <c r="CP68" s="303"/>
      <c r="CQ68" s="303"/>
      <c r="CR68" s="303"/>
      <c r="CS68" s="303"/>
      <c r="CT68" s="303"/>
      <c r="CU68" s="303"/>
      <c r="CV68" s="303"/>
    </row>
    <row r="69" spans="1:100" s="273" customFormat="1" ht="16.5" hidden="1" customHeight="1">
      <c r="A69" s="277" t="e">
        <f>#REF!</f>
        <v>#REF!</v>
      </c>
      <c r="B69" s="277"/>
      <c r="C69" s="277"/>
      <c r="D69" s="277"/>
      <c r="E69" s="277"/>
      <c r="F69" s="277"/>
      <c r="G69" s="277"/>
      <c r="H69" s="277"/>
      <c r="I69" s="939" t="e">
        <f>#REF!</f>
        <v>#REF!</v>
      </c>
      <c r="J69" s="939" t="e">
        <f>#REF!</f>
        <v>#REF!</v>
      </c>
      <c r="K69" s="462"/>
      <c r="L69" s="462"/>
      <c r="M69" s="462"/>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3"/>
      <c r="AL69" s="303"/>
      <c r="AM69" s="303"/>
      <c r="AN69" s="303"/>
      <c r="AO69" s="303"/>
      <c r="AP69" s="303"/>
      <c r="AQ69" s="303"/>
      <c r="AR69" s="303"/>
      <c r="AS69" s="303"/>
      <c r="AT69" s="303"/>
      <c r="AU69" s="303"/>
      <c r="AV69" s="303"/>
      <c r="AW69" s="303"/>
      <c r="AX69" s="303"/>
      <c r="AY69" s="303"/>
      <c r="AZ69" s="303"/>
      <c r="BA69" s="303"/>
      <c r="BB69" s="303"/>
      <c r="BC69" s="303"/>
      <c r="BD69" s="303"/>
      <c r="BE69" s="303"/>
      <c r="BF69" s="303"/>
      <c r="BG69" s="303"/>
      <c r="BH69" s="303"/>
      <c r="BI69" s="303"/>
      <c r="BJ69" s="303"/>
      <c r="BK69" s="303"/>
      <c r="BL69" s="303"/>
      <c r="BM69" s="303"/>
      <c r="BN69" s="303"/>
      <c r="BO69" s="303"/>
      <c r="BP69" s="303"/>
      <c r="BQ69" s="303"/>
      <c r="BR69" s="303"/>
      <c r="BS69" s="303"/>
      <c r="BT69" s="303"/>
      <c r="BU69" s="303"/>
      <c r="BV69" s="303"/>
      <c r="BW69" s="303"/>
      <c r="BX69" s="303"/>
      <c r="BY69" s="303"/>
      <c r="BZ69" s="303"/>
      <c r="CA69" s="303"/>
      <c r="CB69" s="303"/>
      <c r="CC69" s="303"/>
      <c r="CD69" s="303"/>
      <c r="CE69" s="303"/>
      <c r="CF69" s="303"/>
      <c r="CG69" s="303"/>
      <c r="CH69" s="303"/>
      <c r="CI69" s="303"/>
      <c r="CJ69" s="303"/>
      <c r="CK69" s="303"/>
      <c r="CL69" s="303"/>
      <c r="CM69" s="303"/>
      <c r="CN69" s="303"/>
      <c r="CO69" s="303"/>
      <c r="CP69" s="303"/>
      <c r="CQ69" s="303"/>
      <c r="CR69" s="303"/>
      <c r="CS69" s="303"/>
      <c r="CT69" s="303"/>
      <c r="CU69" s="303"/>
      <c r="CV69" s="303"/>
    </row>
    <row r="70" spans="1:100" s="273" customFormat="1" ht="16.5" hidden="1" customHeight="1">
      <c r="A70" s="277" t="e">
        <f>#REF!</f>
        <v>#REF!</v>
      </c>
      <c r="B70" s="277"/>
      <c r="C70" s="277"/>
      <c r="D70" s="277"/>
      <c r="E70" s="277"/>
      <c r="F70" s="277"/>
      <c r="G70" s="277"/>
      <c r="H70" s="277"/>
      <c r="I70" s="939" t="e">
        <f>#REF!</f>
        <v>#REF!</v>
      </c>
      <c r="J70" s="939" t="e">
        <f>#REF!</f>
        <v>#REF!</v>
      </c>
      <c r="K70" s="462"/>
      <c r="L70" s="462"/>
      <c r="M70" s="462"/>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3"/>
      <c r="AL70" s="303"/>
      <c r="AM70" s="303"/>
      <c r="AN70" s="303"/>
      <c r="AO70" s="303"/>
      <c r="AP70" s="303"/>
      <c r="AQ70" s="303"/>
      <c r="AR70" s="303"/>
      <c r="AS70" s="303"/>
      <c r="AT70" s="303"/>
      <c r="AU70" s="303"/>
      <c r="AV70" s="303"/>
      <c r="AW70" s="303"/>
      <c r="AX70" s="303"/>
      <c r="AY70" s="303"/>
      <c r="AZ70" s="303"/>
      <c r="BA70" s="303"/>
      <c r="BB70" s="303"/>
      <c r="BC70" s="303"/>
      <c r="BD70" s="303"/>
      <c r="BE70" s="303"/>
      <c r="BF70" s="303"/>
      <c r="BG70" s="303"/>
      <c r="BH70" s="303"/>
      <c r="BI70" s="303"/>
      <c r="BJ70" s="303"/>
      <c r="BK70" s="303"/>
      <c r="BL70" s="303"/>
      <c r="BM70" s="303"/>
      <c r="BN70" s="303"/>
      <c r="BO70" s="303"/>
      <c r="BP70" s="303"/>
      <c r="BQ70" s="303"/>
      <c r="BR70" s="303"/>
      <c r="BS70" s="303"/>
      <c r="BT70" s="303"/>
      <c r="BU70" s="303"/>
      <c r="BV70" s="303"/>
      <c r="BW70" s="303"/>
      <c r="BX70" s="303"/>
      <c r="BY70" s="303"/>
      <c r="BZ70" s="303"/>
      <c r="CA70" s="303"/>
      <c r="CB70" s="303"/>
      <c r="CC70" s="303"/>
      <c r="CD70" s="303"/>
      <c r="CE70" s="303"/>
      <c r="CF70" s="303"/>
      <c r="CG70" s="303"/>
      <c r="CH70" s="303"/>
      <c r="CI70" s="303"/>
      <c r="CJ70" s="303"/>
      <c r="CK70" s="303"/>
      <c r="CL70" s="303"/>
      <c r="CM70" s="303"/>
      <c r="CN70" s="303"/>
      <c r="CO70" s="303"/>
      <c r="CP70" s="303"/>
      <c r="CQ70" s="303"/>
      <c r="CR70" s="303"/>
      <c r="CS70" s="303"/>
      <c r="CT70" s="303"/>
      <c r="CU70" s="303"/>
      <c r="CV70" s="303"/>
    </row>
    <row r="71" spans="1:100" s="273" customFormat="1" ht="16.5" hidden="1" customHeight="1">
      <c r="A71" s="278"/>
      <c r="B71" s="278"/>
      <c r="C71" s="278"/>
      <c r="D71" s="278"/>
      <c r="E71" s="278"/>
      <c r="F71" s="278"/>
      <c r="G71" s="278"/>
      <c r="H71" s="278"/>
      <c r="I71" s="939" t="e">
        <f>#REF!</f>
        <v>#REF!</v>
      </c>
      <c r="J71" s="939" t="e">
        <f>#REF!</f>
        <v>#REF!</v>
      </c>
      <c r="K71" s="462"/>
      <c r="L71" s="462"/>
      <c r="M71" s="462"/>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3"/>
      <c r="AL71" s="303"/>
      <c r="AM71" s="303"/>
      <c r="AN71" s="303"/>
      <c r="AO71" s="303"/>
      <c r="AP71" s="303"/>
      <c r="AQ71" s="303"/>
      <c r="AR71" s="303"/>
      <c r="AS71" s="303"/>
      <c r="AT71" s="303"/>
      <c r="AU71" s="303"/>
      <c r="AV71" s="303"/>
      <c r="AW71" s="303"/>
      <c r="AX71" s="303"/>
      <c r="AY71" s="303"/>
      <c r="AZ71" s="303"/>
      <c r="BA71" s="303"/>
      <c r="BB71" s="303"/>
      <c r="BC71" s="303"/>
      <c r="BD71" s="303"/>
      <c r="BE71" s="303"/>
      <c r="BF71" s="303"/>
      <c r="BG71" s="303"/>
      <c r="BH71" s="303"/>
      <c r="BI71" s="303"/>
      <c r="BJ71" s="303"/>
      <c r="BK71" s="303"/>
      <c r="BL71" s="303"/>
      <c r="BM71" s="303"/>
      <c r="BN71" s="303"/>
      <c r="BO71" s="303"/>
      <c r="BP71" s="303"/>
      <c r="BQ71" s="303"/>
      <c r="BR71" s="303"/>
      <c r="BS71" s="303"/>
      <c r="BT71" s="303"/>
      <c r="BU71" s="303"/>
      <c r="BV71" s="303"/>
      <c r="BW71" s="303"/>
      <c r="BX71" s="303"/>
      <c r="BY71" s="303"/>
      <c r="BZ71" s="303"/>
      <c r="CA71" s="303"/>
      <c r="CB71" s="303"/>
      <c r="CC71" s="303"/>
      <c r="CD71" s="303"/>
      <c r="CE71" s="303"/>
      <c r="CF71" s="303"/>
      <c r="CG71" s="303"/>
      <c r="CH71" s="303"/>
      <c r="CI71" s="303"/>
      <c r="CJ71" s="303"/>
      <c r="CK71" s="303"/>
      <c r="CL71" s="303"/>
      <c r="CM71" s="303"/>
      <c r="CN71" s="303"/>
      <c r="CO71" s="303"/>
      <c r="CP71" s="303"/>
      <c r="CQ71" s="303"/>
      <c r="CR71" s="303"/>
      <c r="CS71" s="303"/>
      <c r="CT71" s="303"/>
      <c r="CU71" s="303"/>
      <c r="CV71" s="303"/>
    </row>
    <row r="72" spans="1:100" s="273" customFormat="1" ht="16.5" hidden="1" customHeight="1">
      <c r="A72" s="278"/>
      <c r="B72" s="278"/>
      <c r="C72" s="278"/>
      <c r="D72" s="278"/>
      <c r="E72" s="278"/>
      <c r="F72" s="278"/>
      <c r="G72" s="278"/>
      <c r="H72" s="278"/>
      <c r="I72" s="939">
        <f>C5</f>
        <v>0</v>
      </c>
      <c r="J72" s="939">
        <f>D5</f>
        <v>0</v>
      </c>
      <c r="K72" s="462"/>
      <c r="L72" s="462"/>
      <c r="M72" s="462"/>
      <c r="N72" s="303"/>
      <c r="O72" s="303"/>
      <c r="P72" s="303"/>
      <c r="Q72" s="303"/>
      <c r="R72" s="303"/>
      <c r="S72" s="303"/>
      <c r="T72" s="303"/>
      <c r="U72" s="303"/>
      <c r="V72" s="303"/>
      <c r="W72" s="303"/>
      <c r="X72" s="303"/>
      <c r="Y72" s="303"/>
      <c r="Z72" s="303"/>
      <c r="AA72" s="303"/>
      <c r="AB72" s="303"/>
      <c r="AC72" s="303"/>
      <c r="AD72" s="303"/>
      <c r="AE72" s="303"/>
      <c r="AF72" s="303"/>
      <c r="AG72" s="303"/>
      <c r="AH72" s="303"/>
      <c r="AI72" s="303"/>
      <c r="AJ72" s="303"/>
      <c r="AK72" s="303"/>
      <c r="AL72" s="303"/>
      <c r="AM72" s="303"/>
      <c r="AN72" s="303"/>
      <c r="AO72" s="303"/>
      <c r="AP72" s="303"/>
      <c r="AQ72" s="303"/>
      <c r="AR72" s="303"/>
      <c r="AS72" s="303"/>
      <c r="AT72" s="303"/>
      <c r="AU72" s="303"/>
      <c r="AV72" s="303"/>
      <c r="AW72" s="303"/>
      <c r="AX72" s="303"/>
      <c r="AY72" s="303"/>
      <c r="AZ72" s="303"/>
      <c r="BA72" s="303"/>
      <c r="BB72" s="303"/>
      <c r="BC72" s="303"/>
      <c r="BD72" s="303"/>
      <c r="BE72" s="303"/>
      <c r="BF72" s="303"/>
      <c r="BG72" s="303"/>
      <c r="BH72" s="303"/>
      <c r="BI72" s="303"/>
      <c r="BJ72" s="303"/>
      <c r="BK72" s="303"/>
      <c r="BL72" s="303"/>
      <c r="BM72" s="303"/>
      <c r="BN72" s="303"/>
      <c r="BO72" s="303"/>
      <c r="BP72" s="303"/>
      <c r="BQ72" s="303"/>
      <c r="BR72" s="303"/>
      <c r="BS72" s="303"/>
      <c r="BT72" s="303"/>
      <c r="BU72" s="303"/>
      <c r="BV72" s="303"/>
      <c r="BW72" s="303"/>
      <c r="BX72" s="303"/>
      <c r="BY72" s="303"/>
      <c r="BZ72" s="303"/>
      <c r="CA72" s="303"/>
      <c r="CB72" s="303"/>
      <c r="CC72" s="303"/>
      <c r="CD72" s="303"/>
      <c r="CE72" s="303"/>
      <c r="CF72" s="303"/>
      <c r="CG72" s="303"/>
      <c r="CH72" s="303"/>
      <c r="CI72" s="303"/>
      <c r="CJ72" s="303"/>
      <c r="CK72" s="303"/>
      <c r="CL72" s="303"/>
      <c r="CM72" s="303"/>
      <c r="CN72" s="303"/>
      <c r="CO72" s="303"/>
      <c r="CP72" s="303"/>
      <c r="CQ72" s="303"/>
      <c r="CR72" s="303"/>
      <c r="CS72" s="303"/>
      <c r="CT72" s="303"/>
      <c r="CU72" s="303"/>
      <c r="CV72" s="303"/>
    </row>
    <row r="73" spans="1:100" s="273" customFormat="1" ht="16.5" hidden="1" customHeight="1">
      <c r="A73" s="279"/>
      <c r="B73" s="279"/>
      <c r="C73" s="279"/>
      <c r="D73" s="279"/>
      <c r="E73" s="279"/>
      <c r="F73" s="279"/>
      <c r="G73" s="279"/>
      <c r="H73" s="279"/>
      <c r="I73" s="402"/>
      <c r="J73" s="280"/>
      <c r="K73" s="280"/>
      <c r="L73" s="280"/>
      <c r="M73" s="280"/>
      <c r="N73" s="303"/>
      <c r="O73" s="303"/>
      <c r="P73" s="303"/>
      <c r="Q73" s="303"/>
      <c r="R73" s="303"/>
      <c r="S73" s="303"/>
      <c r="T73" s="303"/>
      <c r="U73" s="303"/>
      <c r="V73" s="303"/>
      <c r="W73" s="303"/>
      <c r="X73" s="303"/>
      <c r="Y73" s="303"/>
      <c r="Z73" s="303"/>
      <c r="AA73" s="303"/>
      <c r="AB73" s="303"/>
      <c r="AC73" s="303"/>
      <c r="AD73" s="303"/>
      <c r="AE73" s="303"/>
      <c r="AF73" s="303"/>
      <c r="AG73" s="303"/>
      <c r="AH73" s="303"/>
      <c r="AI73" s="303"/>
      <c r="AJ73" s="303"/>
      <c r="AK73" s="303"/>
      <c r="AL73" s="303"/>
      <c r="AM73" s="303"/>
      <c r="AN73" s="303"/>
      <c r="AO73" s="303"/>
      <c r="AP73" s="303"/>
      <c r="AQ73" s="303"/>
      <c r="AR73" s="303"/>
      <c r="AS73" s="303"/>
      <c r="AT73" s="303"/>
      <c r="AU73" s="303"/>
      <c r="AV73" s="303"/>
      <c r="AW73" s="303"/>
      <c r="AX73" s="303"/>
      <c r="AY73" s="303"/>
      <c r="AZ73" s="303"/>
      <c r="BA73" s="303"/>
      <c r="BB73" s="303"/>
      <c r="BC73" s="303"/>
      <c r="BD73" s="303"/>
      <c r="BE73" s="303"/>
      <c r="BF73" s="303"/>
      <c r="BG73" s="303"/>
      <c r="BH73" s="303"/>
      <c r="BI73" s="303"/>
      <c r="BJ73" s="303"/>
      <c r="BK73" s="303"/>
      <c r="BL73" s="303"/>
      <c r="BM73" s="303"/>
      <c r="BN73" s="303"/>
      <c r="BO73" s="303"/>
      <c r="BP73" s="303"/>
      <c r="BQ73" s="303"/>
      <c r="BR73" s="303"/>
      <c r="BS73" s="303"/>
      <c r="BT73" s="303"/>
      <c r="BU73" s="303"/>
      <c r="BV73" s="303"/>
      <c r="BW73" s="303"/>
      <c r="BX73" s="303"/>
      <c r="BY73" s="303"/>
      <c r="BZ73" s="303"/>
      <c r="CA73" s="303"/>
      <c r="CB73" s="303"/>
      <c r="CC73" s="303"/>
      <c r="CD73" s="303"/>
      <c r="CE73" s="303"/>
      <c r="CF73" s="303"/>
      <c r="CG73" s="303"/>
      <c r="CH73" s="303"/>
      <c r="CI73" s="303"/>
      <c r="CJ73" s="303"/>
      <c r="CK73" s="303"/>
      <c r="CL73" s="303"/>
      <c r="CM73" s="303"/>
      <c r="CN73" s="303"/>
      <c r="CO73" s="303"/>
      <c r="CP73" s="303"/>
      <c r="CQ73" s="303"/>
      <c r="CR73" s="303"/>
      <c r="CS73" s="303"/>
      <c r="CT73" s="303"/>
      <c r="CU73" s="303"/>
      <c r="CV73" s="303"/>
    </row>
    <row r="74" spans="1:100" s="273" customFormat="1" ht="33.75" hidden="1" customHeight="1">
      <c r="A74" s="281" t="str">
        <f>A15</f>
        <v>SL. NO.</v>
      </c>
      <c r="B74" s="281"/>
      <c r="C74" s="281"/>
      <c r="D74" s="281"/>
      <c r="E74" s="281"/>
      <c r="F74" s="281"/>
      <c r="G74" s="281"/>
      <c r="H74" s="281"/>
      <c r="I74" s="282" t="str">
        <f>I15</f>
        <v>Description of Test</v>
      </c>
      <c r="J74" s="942" t="e">
        <f>#REF!</f>
        <v>#REF!</v>
      </c>
      <c r="K74" s="942"/>
      <c r="L74" s="942"/>
      <c r="M74" s="942"/>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3"/>
      <c r="AL74" s="303"/>
      <c r="AM74" s="303"/>
      <c r="AN74" s="303"/>
      <c r="AO74" s="303"/>
      <c r="AP74" s="303"/>
      <c r="AQ74" s="303"/>
      <c r="AR74" s="303"/>
      <c r="AS74" s="303"/>
      <c r="AT74" s="303"/>
      <c r="AU74" s="303"/>
      <c r="AV74" s="303"/>
      <c r="AW74" s="303"/>
      <c r="AX74" s="303"/>
      <c r="AY74" s="303"/>
      <c r="AZ74" s="303"/>
      <c r="BA74" s="303"/>
      <c r="BB74" s="303"/>
      <c r="BC74" s="303"/>
      <c r="BD74" s="303"/>
      <c r="BE74" s="303"/>
      <c r="BF74" s="303"/>
      <c r="BG74" s="303"/>
      <c r="BH74" s="303"/>
      <c r="BI74" s="303"/>
      <c r="BJ74" s="303"/>
      <c r="BK74" s="303"/>
      <c r="BL74" s="303"/>
      <c r="BM74" s="303"/>
      <c r="BN74" s="303"/>
      <c r="BO74" s="303"/>
      <c r="BP74" s="303"/>
      <c r="BQ74" s="303"/>
      <c r="BR74" s="303"/>
      <c r="BS74" s="303"/>
      <c r="BT74" s="303"/>
      <c r="BU74" s="303"/>
      <c r="BV74" s="303"/>
      <c r="BW74" s="303"/>
      <c r="BX74" s="303"/>
      <c r="BY74" s="303"/>
      <c r="BZ74" s="303"/>
      <c r="CA74" s="303"/>
      <c r="CB74" s="303"/>
      <c r="CC74" s="303"/>
      <c r="CD74" s="303"/>
      <c r="CE74" s="303"/>
      <c r="CF74" s="303"/>
      <c r="CG74" s="303"/>
      <c r="CH74" s="303"/>
      <c r="CI74" s="303"/>
      <c r="CJ74" s="303"/>
      <c r="CK74" s="303"/>
      <c r="CL74" s="303"/>
      <c r="CM74" s="303"/>
      <c r="CN74" s="303"/>
      <c r="CO74" s="303"/>
      <c r="CP74" s="303"/>
      <c r="CQ74" s="303"/>
      <c r="CR74" s="303"/>
      <c r="CS74" s="303"/>
      <c r="CT74" s="303"/>
      <c r="CU74" s="303"/>
      <c r="CV74" s="303"/>
    </row>
    <row r="75" spans="1:100" s="273" customFormat="1" ht="16.5" hidden="1" customHeight="1">
      <c r="A75" s="465" t="e">
        <f>#REF!</f>
        <v>#REF!</v>
      </c>
      <c r="B75" s="465"/>
      <c r="C75" s="465"/>
      <c r="D75" s="465"/>
      <c r="E75" s="465"/>
      <c r="F75" s="465"/>
      <c r="G75" s="465"/>
      <c r="H75" s="465"/>
      <c r="I75" s="463" t="e">
        <f>#REF!</f>
        <v>#REF!</v>
      </c>
      <c r="J75" s="943" t="e">
        <f>#REF!</f>
        <v>#REF!</v>
      </c>
      <c r="K75" s="943"/>
      <c r="L75" s="943"/>
      <c r="M75" s="94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3"/>
      <c r="AK75" s="303"/>
      <c r="AL75" s="303"/>
      <c r="AM75" s="303"/>
      <c r="AN75" s="303"/>
      <c r="AO75" s="303"/>
      <c r="AP75" s="303"/>
      <c r="AQ75" s="303"/>
      <c r="AR75" s="303"/>
      <c r="AS75" s="303"/>
      <c r="AT75" s="303"/>
      <c r="AU75" s="303"/>
      <c r="AV75" s="303"/>
      <c r="AW75" s="303"/>
      <c r="AX75" s="303"/>
      <c r="AY75" s="303"/>
      <c r="AZ75" s="303"/>
      <c r="BA75" s="303"/>
      <c r="BB75" s="303"/>
      <c r="BC75" s="303"/>
      <c r="BD75" s="303"/>
      <c r="BE75" s="303"/>
      <c r="BF75" s="303"/>
      <c r="BG75" s="303"/>
      <c r="BH75" s="303"/>
      <c r="BI75" s="303"/>
      <c r="BJ75" s="303"/>
      <c r="BK75" s="303"/>
      <c r="BL75" s="303"/>
      <c r="BM75" s="303"/>
      <c r="BN75" s="303"/>
      <c r="BO75" s="303"/>
      <c r="BP75" s="303"/>
      <c r="BQ75" s="303"/>
      <c r="BR75" s="303"/>
      <c r="BS75" s="303"/>
      <c r="BT75" s="303"/>
      <c r="BU75" s="303"/>
      <c r="BV75" s="303"/>
      <c r="BW75" s="303"/>
      <c r="BX75" s="303"/>
      <c r="BY75" s="303"/>
      <c r="BZ75" s="303"/>
      <c r="CA75" s="303"/>
      <c r="CB75" s="303"/>
      <c r="CC75" s="303"/>
      <c r="CD75" s="303"/>
      <c r="CE75" s="303"/>
      <c r="CF75" s="303"/>
      <c r="CG75" s="303"/>
      <c r="CH75" s="303"/>
      <c r="CI75" s="303"/>
      <c r="CJ75" s="303"/>
      <c r="CK75" s="303"/>
      <c r="CL75" s="303"/>
      <c r="CM75" s="303"/>
      <c r="CN75" s="303"/>
      <c r="CO75" s="303"/>
      <c r="CP75" s="303"/>
      <c r="CQ75" s="303"/>
      <c r="CR75" s="303"/>
      <c r="CS75" s="303"/>
      <c r="CT75" s="303"/>
      <c r="CU75" s="303"/>
      <c r="CV75" s="303"/>
    </row>
    <row r="76" spans="1:100" s="273" customFormat="1" ht="16.5" hidden="1" customHeight="1">
      <c r="A76" s="283" t="e">
        <f>#REF!</f>
        <v>#REF!</v>
      </c>
      <c r="B76" s="283"/>
      <c r="C76" s="283"/>
      <c r="D76" s="283"/>
      <c r="E76" s="283"/>
      <c r="F76" s="283"/>
      <c r="G76" s="283"/>
      <c r="H76" s="283"/>
      <c r="I76" s="284" t="e">
        <f>#REF!</f>
        <v>#REF!</v>
      </c>
      <c r="J76" s="943"/>
      <c r="K76" s="943"/>
      <c r="L76" s="943"/>
      <c r="M76" s="94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3"/>
      <c r="AL76" s="303"/>
      <c r="AM76" s="303"/>
      <c r="AN76" s="303"/>
      <c r="AO76" s="303"/>
      <c r="AP76" s="303"/>
      <c r="AQ76" s="303"/>
      <c r="AR76" s="303"/>
      <c r="AS76" s="303"/>
      <c r="AT76" s="303"/>
      <c r="AU76" s="303"/>
      <c r="AV76" s="303"/>
      <c r="AW76" s="303"/>
      <c r="AX76" s="303"/>
      <c r="AY76" s="303"/>
      <c r="AZ76" s="303"/>
      <c r="BA76" s="303"/>
      <c r="BB76" s="303"/>
      <c r="BC76" s="303"/>
      <c r="BD76" s="303"/>
      <c r="BE76" s="303"/>
      <c r="BF76" s="303"/>
      <c r="BG76" s="303"/>
      <c r="BH76" s="303"/>
      <c r="BI76" s="303"/>
      <c r="BJ76" s="303"/>
      <c r="BK76" s="303"/>
      <c r="BL76" s="303"/>
      <c r="BM76" s="303"/>
      <c r="BN76" s="303"/>
      <c r="BO76" s="303"/>
      <c r="BP76" s="303"/>
      <c r="BQ76" s="303"/>
      <c r="BR76" s="303"/>
      <c r="BS76" s="303"/>
      <c r="BT76" s="303"/>
      <c r="BU76" s="303"/>
      <c r="BV76" s="303"/>
      <c r="BW76" s="303"/>
      <c r="BX76" s="303"/>
      <c r="BY76" s="303"/>
      <c r="BZ76" s="303"/>
      <c r="CA76" s="303"/>
      <c r="CB76" s="303"/>
      <c r="CC76" s="303"/>
      <c r="CD76" s="303"/>
      <c r="CE76" s="303"/>
      <c r="CF76" s="303"/>
      <c r="CG76" s="303"/>
      <c r="CH76" s="303"/>
      <c r="CI76" s="303"/>
      <c r="CJ76" s="303"/>
      <c r="CK76" s="303"/>
      <c r="CL76" s="303"/>
      <c r="CM76" s="303"/>
      <c r="CN76" s="303"/>
      <c r="CO76" s="303"/>
      <c r="CP76" s="303"/>
      <c r="CQ76" s="303"/>
      <c r="CR76" s="303"/>
      <c r="CS76" s="303"/>
      <c r="CT76" s="303"/>
      <c r="CU76" s="303"/>
      <c r="CV76" s="303"/>
    </row>
    <row r="77" spans="1:100" s="273" customFormat="1" ht="16.5" hidden="1" customHeight="1">
      <c r="A77" s="285" t="e">
        <f>#REF!</f>
        <v>#REF!</v>
      </c>
      <c r="B77" s="285"/>
      <c r="C77" s="285"/>
      <c r="D77" s="285"/>
      <c r="E77" s="285"/>
      <c r="F77" s="285"/>
      <c r="G77" s="285"/>
      <c r="H77" s="285"/>
      <c r="I77" s="286" t="e">
        <f>#REF!</f>
        <v>#REF!</v>
      </c>
      <c r="J77" s="941" t="e">
        <f>#REF!</f>
        <v>#REF!</v>
      </c>
      <c r="K77" s="941"/>
      <c r="L77" s="941"/>
      <c r="M77" s="941"/>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3"/>
      <c r="AL77" s="303"/>
      <c r="AM77" s="303"/>
      <c r="AN77" s="303"/>
      <c r="AO77" s="303"/>
      <c r="AP77" s="303"/>
      <c r="AQ77" s="303"/>
      <c r="AR77" s="303"/>
      <c r="AS77" s="303"/>
      <c r="AT77" s="303"/>
      <c r="AU77" s="303"/>
      <c r="AV77" s="303"/>
      <c r="AW77" s="303"/>
      <c r="AX77" s="303"/>
      <c r="AY77" s="303"/>
      <c r="AZ77" s="303"/>
      <c r="BA77" s="303"/>
      <c r="BB77" s="303"/>
      <c r="BC77" s="303"/>
      <c r="BD77" s="303"/>
      <c r="BE77" s="303"/>
      <c r="BF77" s="303"/>
      <c r="BG77" s="303"/>
      <c r="BH77" s="303"/>
      <c r="BI77" s="303"/>
      <c r="BJ77" s="303"/>
      <c r="BK77" s="303"/>
      <c r="BL77" s="303"/>
      <c r="BM77" s="303"/>
      <c r="BN77" s="303"/>
      <c r="BO77" s="303"/>
      <c r="BP77" s="303"/>
      <c r="BQ77" s="303"/>
      <c r="BR77" s="303"/>
      <c r="BS77" s="303"/>
      <c r="BT77" s="303"/>
      <c r="BU77" s="303"/>
      <c r="BV77" s="303"/>
      <c r="BW77" s="303"/>
      <c r="BX77" s="303"/>
      <c r="BY77" s="303"/>
      <c r="BZ77" s="303"/>
      <c r="CA77" s="303"/>
      <c r="CB77" s="303"/>
      <c r="CC77" s="303"/>
      <c r="CD77" s="303"/>
      <c r="CE77" s="303"/>
      <c r="CF77" s="303"/>
      <c r="CG77" s="303"/>
      <c r="CH77" s="303"/>
      <c r="CI77" s="303"/>
      <c r="CJ77" s="303"/>
      <c r="CK77" s="303"/>
      <c r="CL77" s="303"/>
      <c r="CM77" s="303"/>
      <c r="CN77" s="303"/>
      <c r="CO77" s="303"/>
      <c r="CP77" s="303"/>
      <c r="CQ77" s="303"/>
      <c r="CR77" s="303"/>
      <c r="CS77" s="303"/>
      <c r="CT77" s="303"/>
      <c r="CU77" s="303"/>
      <c r="CV77" s="303"/>
    </row>
    <row r="78" spans="1:100" s="273" customFormat="1" ht="16.5" hidden="1" customHeight="1">
      <c r="A78" s="285" t="e">
        <f>#REF!</f>
        <v>#REF!</v>
      </c>
      <c r="B78" s="285"/>
      <c r="C78" s="285"/>
      <c r="D78" s="285"/>
      <c r="E78" s="285"/>
      <c r="F78" s="285"/>
      <c r="G78" s="285"/>
      <c r="H78" s="285"/>
      <c r="I78" s="286" t="e">
        <f>#REF!</f>
        <v>#REF!</v>
      </c>
      <c r="J78" s="941" t="e">
        <f>#REF!</f>
        <v>#REF!</v>
      </c>
      <c r="K78" s="941"/>
      <c r="L78" s="941"/>
      <c r="M78" s="941"/>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3"/>
      <c r="AL78" s="303"/>
      <c r="AM78" s="303"/>
      <c r="AN78" s="303"/>
      <c r="AO78" s="303"/>
      <c r="AP78" s="303"/>
      <c r="AQ78" s="303"/>
      <c r="AR78" s="303"/>
      <c r="AS78" s="303"/>
      <c r="AT78" s="303"/>
      <c r="AU78" s="303"/>
      <c r="AV78" s="303"/>
      <c r="AW78" s="303"/>
      <c r="AX78" s="303"/>
      <c r="AY78" s="303"/>
      <c r="AZ78" s="303"/>
      <c r="BA78" s="303"/>
      <c r="BB78" s="303"/>
      <c r="BC78" s="303"/>
      <c r="BD78" s="303"/>
      <c r="BE78" s="303"/>
      <c r="BF78" s="303"/>
      <c r="BG78" s="303"/>
      <c r="BH78" s="303"/>
      <c r="BI78" s="303"/>
      <c r="BJ78" s="303"/>
      <c r="BK78" s="303"/>
      <c r="BL78" s="303"/>
      <c r="BM78" s="303"/>
      <c r="BN78" s="303"/>
      <c r="BO78" s="303"/>
      <c r="BP78" s="303"/>
      <c r="BQ78" s="303"/>
      <c r="BR78" s="303"/>
      <c r="BS78" s="303"/>
      <c r="BT78" s="303"/>
      <c r="BU78" s="303"/>
      <c r="BV78" s="303"/>
      <c r="BW78" s="303"/>
      <c r="BX78" s="303"/>
      <c r="BY78" s="303"/>
      <c r="BZ78" s="303"/>
      <c r="CA78" s="303"/>
      <c r="CB78" s="303"/>
      <c r="CC78" s="303"/>
      <c r="CD78" s="303"/>
      <c r="CE78" s="303"/>
      <c r="CF78" s="303"/>
      <c r="CG78" s="303"/>
      <c r="CH78" s="303"/>
      <c r="CI78" s="303"/>
      <c r="CJ78" s="303"/>
      <c r="CK78" s="303"/>
      <c r="CL78" s="303"/>
      <c r="CM78" s="303"/>
      <c r="CN78" s="303"/>
      <c r="CO78" s="303"/>
      <c r="CP78" s="303"/>
      <c r="CQ78" s="303"/>
      <c r="CR78" s="303"/>
      <c r="CS78" s="303"/>
      <c r="CT78" s="303"/>
      <c r="CU78" s="303"/>
      <c r="CV78" s="303"/>
    </row>
    <row r="79" spans="1:100" s="273" customFormat="1" ht="20.100000000000001" hidden="1" customHeight="1">
      <c r="A79" s="287"/>
      <c r="B79" s="287"/>
      <c r="C79" s="287"/>
      <c r="D79" s="287"/>
      <c r="E79" s="287"/>
      <c r="F79" s="287"/>
      <c r="G79" s="287"/>
      <c r="H79" s="287"/>
      <c r="I79" s="284" t="e">
        <f>#REF!</f>
        <v>#REF!</v>
      </c>
      <c r="J79" s="941" t="e">
        <f>#REF!</f>
        <v>#REF!</v>
      </c>
      <c r="K79" s="941"/>
      <c r="L79" s="941"/>
      <c r="M79" s="941"/>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3"/>
      <c r="AL79" s="303"/>
      <c r="AM79" s="303"/>
      <c r="AN79" s="303"/>
      <c r="AO79" s="303"/>
      <c r="AP79" s="303"/>
      <c r="AQ79" s="303"/>
      <c r="AR79" s="303"/>
      <c r="AS79" s="303"/>
      <c r="AT79" s="303"/>
      <c r="AU79" s="303"/>
      <c r="AV79" s="303"/>
      <c r="AW79" s="303"/>
      <c r="AX79" s="303"/>
      <c r="AY79" s="303"/>
      <c r="AZ79" s="303"/>
      <c r="BA79" s="303"/>
      <c r="BB79" s="303"/>
      <c r="BC79" s="303"/>
      <c r="BD79" s="303"/>
      <c r="BE79" s="303"/>
      <c r="BF79" s="303"/>
      <c r="BG79" s="303"/>
      <c r="BH79" s="303"/>
      <c r="BI79" s="303"/>
      <c r="BJ79" s="303"/>
      <c r="BK79" s="303"/>
      <c r="BL79" s="303"/>
      <c r="BM79" s="303"/>
      <c r="BN79" s="303"/>
      <c r="BO79" s="303"/>
      <c r="BP79" s="303"/>
      <c r="BQ79" s="303"/>
      <c r="BR79" s="303"/>
      <c r="BS79" s="303"/>
      <c r="BT79" s="303"/>
      <c r="BU79" s="303"/>
      <c r="BV79" s="303"/>
      <c r="BW79" s="303"/>
      <c r="BX79" s="303"/>
      <c r="BY79" s="303"/>
      <c r="BZ79" s="303"/>
      <c r="CA79" s="303"/>
      <c r="CB79" s="303"/>
      <c r="CC79" s="303"/>
      <c r="CD79" s="303"/>
      <c r="CE79" s="303"/>
      <c r="CF79" s="303"/>
      <c r="CG79" s="303"/>
      <c r="CH79" s="303"/>
      <c r="CI79" s="303"/>
      <c r="CJ79" s="303"/>
      <c r="CK79" s="303"/>
      <c r="CL79" s="303"/>
      <c r="CM79" s="303"/>
      <c r="CN79" s="303"/>
      <c r="CO79" s="303"/>
      <c r="CP79" s="303"/>
      <c r="CQ79" s="303"/>
      <c r="CR79" s="303"/>
      <c r="CS79" s="303"/>
      <c r="CT79" s="303"/>
      <c r="CU79" s="303"/>
      <c r="CV79" s="303"/>
    </row>
    <row r="80" spans="1:100" s="273" customFormat="1" ht="16.5" hidden="1" customHeight="1">
      <c r="A80" s="283" t="e">
        <f>#REF!</f>
        <v>#REF!</v>
      </c>
      <c r="B80" s="283"/>
      <c r="C80" s="283"/>
      <c r="D80" s="283"/>
      <c r="E80" s="283"/>
      <c r="F80" s="283"/>
      <c r="G80" s="283"/>
      <c r="H80" s="283"/>
      <c r="I80" s="284" t="e">
        <f>#REF!</f>
        <v>#REF!</v>
      </c>
      <c r="J80" s="941"/>
      <c r="K80" s="941"/>
      <c r="L80" s="941"/>
      <c r="M80" s="941"/>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3"/>
      <c r="AL80" s="303"/>
      <c r="AM80" s="303"/>
      <c r="AN80" s="303"/>
      <c r="AO80" s="303"/>
      <c r="AP80" s="303"/>
      <c r="AQ80" s="303"/>
      <c r="AR80" s="303"/>
      <c r="AS80" s="303"/>
      <c r="AT80" s="303"/>
      <c r="AU80" s="303"/>
      <c r="AV80" s="303"/>
      <c r="AW80" s="303"/>
      <c r="AX80" s="303"/>
      <c r="AY80" s="303"/>
      <c r="AZ80" s="303"/>
      <c r="BA80" s="303"/>
      <c r="BB80" s="303"/>
      <c r="BC80" s="303"/>
      <c r="BD80" s="303"/>
      <c r="BE80" s="303"/>
      <c r="BF80" s="303"/>
      <c r="BG80" s="303"/>
      <c r="BH80" s="303"/>
      <c r="BI80" s="303"/>
      <c r="BJ80" s="303"/>
      <c r="BK80" s="303"/>
      <c r="BL80" s="303"/>
      <c r="BM80" s="303"/>
      <c r="BN80" s="303"/>
      <c r="BO80" s="303"/>
      <c r="BP80" s="303"/>
      <c r="BQ80" s="303"/>
      <c r="BR80" s="303"/>
      <c r="BS80" s="303"/>
      <c r="BT80" s="303"/>
      <c r="BU80" s="303"/>
      <c r="BV80" s="303"/>
      <c r="BW80" s="303"/>
      <c r="BX80" s="303"/>
      <c r="BY80" s="303"/>
      <c r="BZ80" s="303"/>
      <c r="CA80" s="303"/>
      <c r="CB80" s="303"/>
      <c r="CC80" s="303"/>
      <c r="CD80" s="303"/>
      <c r="CE80" s="303"/>
      <c r="CF80" s="303"/>
      <c r="CG80" s="303"/>
      <c r="CH80" s="303"/>
      <c r="CI80" s="303"/>
      <c r="CJ80" s="303"/>
      <c r="CK80" s="303"/>
      <c r="CL80" s="303"/>
      <c r="CM80" s="303"/>
      <c r="CN80" s="303"/>
      <c r="CO80" s="303"/>
      <c r="CP80" s="303"/>
      <c r="CQ80" s="303"/>
      <c r="CR80" s="303"/>
      <c r="CS80" s="303"/>
      <c r="CT80" s="303"/>
      <c r="CU80" s="303"/>
      <c r="CV80" s="303"/>
    </row>
    <row r="81" spans="1:100" s="273" customFormat="1" ht="16.5" hidden="1" customHeight="1">
      <c r="A81" s="288" t="e">
        <f>#REF!</f>
        <v>#REF!</v>
      </c>
      <c r="B81" s="288"/>
      <c r="C81" s="288"/>
      <c r="D81" s="288"/>
      <c r="E81" s="288"/>
      <c r="F81" s="288"/>
      <c r="G81" s="288"/>
      <c r="H81" s="288"/>
      <c r="I81" s="284" t="e">
        <f>#REF!</f>
        <v>#REF!</v>
      </c>
      <c r="J81" s="941"/>
      <c r="K81" s="941"/>
      <c r="L81" s="941"/>
      <c r="M81" s="941"/>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3"/>
      <c r="AL81" s="303"/>
      <c r="AM81" s="303"/>
      <c r="AN81" s="303"/>
      <c r="AO81" s="303"/>
      <c r="AP81" s="303"/>
      <c r="AQ81" s="303"/>
      <c r="AR81" s="303"/>
      <c r="AS81" s="303"/>
      <c r="AT81" s="303"/>
      <c r="AU81" s="303"/>
      <c r="AV81" s="303"/>
      <c r="AW81" s="303"/>
      <c r="AX81" s="303"/>
      <c r="AY81" s="303"/>
      <c r="AZ81" s="303"/>
      <c r="BA81" s="303"/>
      <c r="BB81" s="303"/>
      <c r="BC81" s="303"/>
      <c r="BD81" s="303"/>
      <c r="BE81" s="303"/>
      <c r="BF81" s="303"/>
      <c r="BG81" s="303"/>
      <c r="BH81" s="303"/>
      <c r="BI81" s="303"/>
      <c r="BJ81" s="303"/>
      <c r="BK81" s="303"/>
      <c r="BL81" s="303"/>
      <c r="BM81" s="303"/>
      <c r="BN81" s="303"/>
      <c r="BO81" s="303"/>
      <c r="BP81" s="303"/>
      <c r="BQ81" s="303"/>
      <c r="BR81" s="303"/>
      <c r="BS81" s="303"/>
      <c r="BT81" s="303"/>
      <c r="BU81" s="303"/>
      <c r="BV81" s="303"/>
      <c r="BW81" s="303"/>
      <c r="BX81" s="303"/>
      <c r="BY81" s="303"/>
      <c r="BZ81" s="303"/>
      <c r="CA81" s="303"/>
      <c r="CB81" s="303"/>
      <c r="CC81" s="303"/>
      <c r="CD81" s="303"/>
      <c r="CE81" s="303"/>
      <c r="CF81" s="303"/>
      <c r="CG81" s="303"/>
      <c r="CH81" s="303"/>
      <c r="CI81" s="303"/>
      <c r="CJ81" s="303"/>
      <c r="CK81" s="303"/>
      <c r="CL81" s="303"/>
      <c r="CM81" s="303"/>
      <c r="CN81" s="303"/>
      <c r="CO81" s="303"/>
      <c r="CP81" s="303"/>
      <c r="CQ81" s="303"/>
      <c r="CR81" s="303"/>
      <c r="CS81" s="303"/>
      <c r="CT81" s="303"/>
      <c r="CU81" s="303"/>
      <c r="CV81" s="303"/>
    </row>
    <row r="82" spans="1:100" s="273" customFormat="1" ht="16.5" hidden="1" customHeight="1">
      <c r="A82" s="289" t="e">
        <f>#REF!</f>
        <v>#REF!</v>
      </c>
      <c r="B82" s="289"/>
      <c r="C82" s="289"/>
      <c r="D82" s="289"/>
      <c r="E82" s="289"/>
      <c r="F82" s="289"/>
      <c r="G82" s="289"/>
      <c r="H82" s="289"/>
      <c r="I82" s="284" t="e">
        <f>#REF!</f>
        <v>#REF!</v>
      </c>
      <c r="J82" s="941"/>
      <c r="K82" s="941"/>
      <c r="L82" s="941"/>
      <c r="M82" s="941"/>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3"/>
      <c r="AL82" s="303"/>
      <c r="AM82" s="303"/>
      <c r="AN82" s="303"/>
      <c r="AO82" s="303"/>
      <c r="AP82" s="303"/>
      <c r="AQ82" s="303"/>
      <c r="AR82" s="303"/>
      <c r="AS82" s="303"/>
      <c r="AT82" s="303"/>
      <c r="AU82" s="303"/>
      <c r="AV82" s="303"/>
      <c r="AW82" s="303"/>
      <c r="AX82" s="303"/>
      <c r="AY82" s="303"/>
      <c r="AZ82" s="303"/>
      <c r="BA82" s="303"/>
      <c r="BB82" s="303"/>
      <c r="BC82" s="303"/>
      <c r="BD82" s="303"/>
      <c r="BE82" s="303"/>
      <c r="BF82" s="303"/>
      <c r="BG82" s="303"/>
      <c r="BH82" s="303"/>
      <c r="BI82" s="303"/>
      <c r="BJ82" s="303"/>
      <c r="BK82" s="303"/>
      <c r="BL82" s="303"/>
      <c r="BM82" s="303"/>
      <c r="BN82" s="303"/>
      <c r="BO82" s="303"/>
      <c r="BP82" s="303"/>
      <c r="BQ82" s="303"/>
      <c r="BR82" s="303"/>
      <c r="BS82" s="303"/>
      <c r="BT82" s="303"/>
      <c r="BU82" s="303"/>
      <c r="BV82" s="303"/>
      <c r="BW82" s="303"/>
      <c r="BX82" s="303"/>
      <c r="BY82" s="303"/>
      <c r="BZ82" s="303"/>
      <c r="CA82" s="303"/>
      <c r="CB82" s="303"/>
      <c r="CC82" s="303"/>
      <c r="CD82" s="303"/>
      <c r="CE82" s="303"/>
      <c r="CF82" s="303"/>
      <c r="CG82" s="303"/>
      <c r="CH82" s="303"/>
      <c r="CI82" s="303"/>
      <c r="CJ82" s="303"/>
      <c r="CK82" s="303"/>
      <c r="CL82" s="303"/>
      <c r="CM82" s="303"/>
      <c r="CN82" s="303"/>
      <c r="CO82" s="303"/>
      <c r="CP82" s="303"/>
      <c r="CQ82" s="303"/>
      <c r="CR82" s="303"/>
      <c r="CS82" s="303"/>
      <c r="CT82" s="303"/>
      <c r="CU82" s="303"/>
      <c r="CV82" s="303"/>
    </row>
    <row r="83" spans="1:100" s="273" customFormat="1" ht="16.5" hidden="1" customHeight="1">
      <c r="A83" s="285" t="e">
        <f>#REF!</f>
        <v>#REF!</v>
      </c>
      <c r="B83" s="285"/>
      <c r="C83" s="285"/>
      <c r="D83" s="285"/>
      <c r="E83" s="285"/>
      <c r="F83" s="285"/>
      <c r="G83" s="285"/>
      <c r="H83" s="285"/>
      <c r="I83" s="286" t="e">
        <f>#REF!</f>
        <v>#REF!</v>
      </c>
      <c r="J83" s="941" t="e">
        <f>#REF!</f>
        <v>#REF!</v>
      </c>
      <c r="K83" s="941"/>
      <c r="L83" s="941"/>
      <c r="M83" s="941"/>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3"/>
      <c r="AL83" s="303"/>
      <c r="AM83" s="303"/>
      <c r="AN83" s="303"/>
      <c r="AO83" s="303"/>
      <c r="AP83" s="303"/>
      <c r="AQ83" s="303"/>
      <c r="AR83" s="303"/>
      <c r="AS83" s="303"/>
      <c r="AT83" s="303"/>
      <c r="AU83" s="303"/>
      <c r="AV83" s="303"/>
      <c r="AW83" s="303"/>
      <c r="AX83" s="303"/>
      <c r="AY83" s="303"/>
      <c r="AZ83" s="303"/>
      <c r="BA83" s="303"/>
      <c r="BB83" s="303"/>
      <c r="BC83" s="303"/>
      <c r="BD83" s="303"/>
      <c r="BE83" s="303"/>
      <c r="BF83" s="303"/>
      <c r="BG83" s="303"/>
      <c r="BH83" s="303"/>
      <c r="BI83" s="303"/>
      <c r="BJ83" s="303"/>
      <c r="BK83" s="303"/>
      <c r="BL83" s="303"/>
      <c r="BM83" s="303"/>
      <c r="BN83" s="303"/>
      <c r="BO83" s="303"/>
      <c r="BP83" s="303"/>
      <c r="BQ83" s="303"/>
      <c r="BR83" s="303"/>
      <c r="BS83" s="303"/>
      <c r="BT83" s="303"/>
      <c r="BU83" s="303"/>
      <c r="BV83" s="303"/>
      <c r="BW83" s="303"/>
      <c r="BX83" s="303"/>
      <c r="BY83" s="303"/>
      <c r="BZ83" s="303"/>
      <c r="CA83" s="303"/>
      <c r="CB83" s="303"/>
      <c r="CC83" s="303"/>
      <c r="CD83" s="303"/>
      <c r="CE83" s="303"/>
      <c r="CF83" s="303"/>
      <c r="CG83" s="303"/>
      <c r="CH83" s="303"/>
      <c r="CI83" s="303"/>
      <c r="CJ83" s="303"/>
      <c r="CK83" s="303"/>
      <c r="CL83" s="303"/>
      <c r="CM83" s="303"/>
      <c r="CN83" s="303"/>
      <c r="CO83" s="303"/>
      <c r="CP83" s="303"/>
      <c r="CQ83" s="303"/>
      <c r="CR83" s="303"/>
      <c r="CS83" s="303"/>
      <c r="CT83" s="303"/>
      <c r="CU83" s="303"/>
      <c r="CV83" s="303"/>
    </row>
    <row r="84" spans="1:100" s="273" customFormat="1" ht="16.5" hidden="1" customHeight="1">
      <c r="A84" s="285" t="e">
        <f>#REF!</f>
        <v>#REF!</v>
      </c>
      <c r="B84" s="285"/>
      <c r="C84" s="285"/>
      <c r="D84" s="285"/>
      <c r="E84" s="285"/>
      <c r="F84" s="285"/>
      <c r="G84" s="285"/>
      <c r="H84" s="285"/>
      <c r="I84" s="286" t="e">
        <f>#REF!</f>
        <v>#REF!</v>
      </c>
      <c r="J84" s="941" t="e">
        <f>#REF!</f>
        <v>#REF!</v>
      </c>
      <c r="K84" s="941"/>
      <c r="L84" s="941"/>
      <c r="M84" s="941"/>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3"/>
      <c r="AL84" s="303"/>
      <c r="AM84" s="303"/>
      <c r="AN84" s="303"/>
      <c r="AO84" s="303"/>
      <c r="AP84" s="303"/>
      <c r="AQ84" s="303"/>
      <c r="AR84" s="303"/>
      <c r="AS84" s="303"/>
      <c r="AT84" s="303"/>
      <c r="AU84" s="303"/>
      <c r="AV84" s="303"/>
      <c r="AW84" s="303"/>
      <c r="AX84" s="303"/>
      <c r="AY84" s="303"/>
      <c r="AZ84" s="303"/>
      <c r="BA84" s="303"/>
      <c r="BB84" s="303"/>
      <c r="BC84" s="303"/>
      <c r="BD84" s="303"/>
      <c r="BE84" s="303"/>
      <c r="BF84" s="303"/>
      <c r="BG84" s="303"/>
      <c r="BH84" s="303"/>
      <c r="BI84" s="303"/>
      <c r="BJ84" s="303"/>
      <c r="BK84" s="303"/>
      <c r="BL84" s="303"/>
      <c r="BM84" s="303"/>
      <c r="BN84" s="303"/>
      <c r="BO84" s="303"/>
      <c r="BP84" s="303"/>
      <c r="BQ84" s="303"/>
      <c r="BR84" s="303"/>
      <c r="BS84" s="303"/>
      <c r="BT84" s="303"/>
      <c r="BU84" s="303"/>
      <c r="BV84" s="303"/>
      <c r="BW84" s="303"/>
      <c r="BX84" s="303"/>
      <c r="BY84" s="303"/>
      <c r="BZ84" s="303"/>
      <c r="CA84" s="303"/>
      <c r="CB84" s="303"/>
      <c r="CC84" s="303"/>
      <c r="CD84" s="303"/>
      <c r="CE84" s="303"/>
      <c r="CF84" s="303"/>
      <c r="CG84" s="303"/>
      <c r="CH84" s="303"/>
      <c r="CI84" s="303"/>
      <c r="CJ84" s="303"/>
      <c r="CK84" s="303"/>
      <c r="CL84" s="303"/>
      <c r="CM84" s="303"/>
      <c r="CN84" s="303"/>
      <c r="CO84" s="303"/>
      <c r="CP84" s="303"/>
      <c r="CQ84" s="303"/>
      <c r="CR84" s="303"/>
      <c r="CS84" s="303"/>
      <c r="CT84" s="303"/>
      <c r="CU84" s="303"/>
      <c r="CV84" s="303"/>
    </row>
    <row r="85" spans="1:100" s="273" customFormat="1" ht="16.5" hidden="1" customHeight="1">
      <c r="A85" s="285" t="e">
        <f>#REF!</f>
        <v>#REF!</v>
      </c>
      <c r="B85" s="285"/>
      <c r="C85" s="285"/>
      <c r="D85" s="285"/>
      <c r="E85" s="285"/>
      <c r="F85" s="285"/>
      <c r="G85" s="285"/>
      <c r="H85" s="285"/>
      <c r="I85" s="286" t="e">
        <f>#REF!</f>
        <v>#REF!</v>
      </c>
      <c r="J85" s="941" t="e">
        <f>#REF!</f>
        <v>#REF!</v>
      </c>
      <c r="K85" s="941"/>
      <c r="L85" s="941"/>
      <c r="M85" s="941"/>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3"/>
      <c r="AL85" s="303"/>
      <c r="AM85" s="303"/>
      <c r="AN85" s="303"/>
      <c r="AO85" s="303"/>
      <c r="AP85" s="303"/>
      <c r="AQ85" s="303"/>
      <c r="AR85" s="303"/>
      <c r="AS85" s="303"/>
      <c r="AT85" s="303"/>
      <c r="AU85" s="303"/>
      <c r="AV85" s="303"/>
      <c r="AW85" s="303"/>
      <c r="AX85" s="303"/>
      <c r="AY85" s="303"/>
      <c r="AZ85" s="303"/>
      <c r="BA85" s="303"/>
      <c r="BB85" s="303"/>
      <c r="BC85" s="303"/>
      <c r="BD85" s="303"/>
      <c r="BE85" s="303"/>
      <c r="BF85" s="303"/>
      <c r="BG85" s="303"/>
      <c r="BH85" s="303"/>
      <c r="BI85" s="303"/>
      <c r="BJ85" s="303"/>
      <c r="BK85" s="303"/>
      <c r="BL85" s="303"/>
      <c r="BM85" s="303"/>
      <c r="BN85" s="303"/>
      <c r="BO85" s="303"/>
      <c r="BP85" s="303"/>
      <c r="BQ85" s="303"/>
      <c r="BR85" s="303"/>
      <c r="BS85" s="303"/>
      <c r="BT85" s="303"/>
      <c r="BU85" s="303"/>
      <c r="BV85" s="303"/>
      <c r="BW85" s="303"/>
      <c r="BX85" s="303"/>
      <c r="BY85" s="303"/>
      <c r="BZ85" s="303"/>
      <c r="CA85" s="303"/>
      <c r="CB85" s="303"/>
      <c r="CC85" s="303"/>
      <c r="CD85" s="303"/>
      <c r="CE85" s="303"/>
      <c r="CF85" s="303"/>
      <c r="CG85" s="303"/>
      <c r="CH85" s="303"/>
      <c r="CI85" s="303"/>
      <c r="CJ85" s="303"/>
      <c r="CK85" s="303"/>
      <c r="CL85" s="303"/>
      <c r="CM85" s="303"/>
      <c r="CN85" s="303"/>
      <c r="CO85" s="303"/>
      <c r="CP85" s="303"/>
      <c r="CQ85" s="303"/>
      <c r="CR85" s="303"/>
      <c r="CS85" s="303"/>
      <c r="CT85" s="303"/>
      <c r="CU85" s="303"/>
      <c r="CV85" s="303"/>
    </row>
    <row r="86" spans="1:100" s="273" customFormat="1" ht="16.5" hidden="1" customHeight="1">
      <c r="A86" s="285" t="e">
        <f>#REF!</f>
        <v>#REF!</v>
      </c>
      <c r="B86" s="285"/>
      <c r="C86" s="285"/>
      <c r="D86" s="285"/>
      <c r="E86" s="285"/>
      <c r="F86" s="285"/>
      <c r="G86" s="285"/>
      <c r="H86" s="285"/>
      <c r="I86" s="286" t="e">
        <f>#REF!</f>
        <v>#REF!</v>
      </c>
      <c r="J86" s="941" t="e">
        <f>#REF!</f>
        <v>#REF!</v>
      </c>
      <c r="K86" s="941"/>
      <c r="L86" s="941"/>
      <c r="M86" s="941"/>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3"/>
      <c r="AK86" s="303"/>
      <c r="AL86" s="303"/>
      <c r="AM86" s="303"/>
      <c r="AN86" s="303"/>
      <c r="AO86" s="303"/>
      <c r="AP86" s="303"/>
      <c r="AQ86" s="303"/>
      <c r="AR86" s="303"/>
      <c r="AS86" s="303"/>
      <c r="AT86" s="303"/>
      <c r="AU86" s="303"/>
      <c r="AV86" s="303"/>
      <c r="AW86" s="303"/>
      <c r="AX86" s="303"/>
      <c r="AY86" s="303"/>
      <c r="AZ86" s="303"/>
      <c r="BA86" s="303"/>
      <c r="BB86" s="303"/>
      <c r="BC86" s="303"/>
      <c r="BD86" s="303"/>
      <c r="BE86" s="303"/>
      <c r="BF86" s="303"/>
      <c r="BG86" s="303"/>
      <c r="BH86" s="303"/>
      <c r="BI86" s="303"/>
      <c r="BJ86" s="303"/>
      <c r="BK86" s="303"/>
      <c r="BL86" s="303"/>
      <c r="BM86" s="303"/>
      <c r="BN86" s="303"/>
      <c r="BO86" s="303"/>
      <c r="BP86" s="303"/>
      <c r="BQ86" s="303"/>
      <c r="BR86" s="303"/>
      <c r="BS86" s="303"/>
      <c r="BT86" s="303"/>
      <c r="BU86" s="303"/>
      <c r="BV86" s="303"/>
      <c r="BW86" s="303"/>
      <c r="BX86" s="303"/>
      <c r="BY86" s="303"/>
      <c r="BZ86" s="303"/>
      <c r="CA86" s="303"/>
      <c r="CB86" s="303"/>
      <c r="CC86" s="303"/>
      <c r="CD86" s="303"/>
      <c r="CE86" s="303"/>
      <c r="CF86" s="303"/>
      <c r="CG86" s="303"/>
      <c r="CH86" s="303"/>
      <c r="CI86" s="303"/>
      <c r="CJ86" s="303"/>
      <c r="CK86" s="303"/>
      <c r="CL86" s="303"/>
      <c r="CM86" s="303"/>
      <c r="CN86" s="303"/>
      <c r="CO86" s="303"/>
      <c r="CP86" s="303"/>
      <c r="CQ86" s="303"/>
      <c r="CR86" s="303"/>
      <c r="CS86" s="303"/>
      <c r="CT86" s="303"/>
      <c r="CU86" s="303"/>
      <c r="CV86" s="303"/>
    </row>
    <row r="87" spans="1:100" s="273" customFormat="1" ht="16.5" hidden="1" customHeight="1">
      <c r="A87" s="285"/>
      <c r="B87" s="285"/>
      <c r="C87" s="285"/>
      <c r="D87" s="285"/>
      <c r="E87" s="285"/>
      <c r="F87" s="285"/>
      <c r="G87" s="285"/>
      <c r="H87" s="285"/>
      <c r="I87" s="284" t="e">
        <f>#REF!</f>
        <v>#REF!</v>
      </c>
      <c r="J87" s="941" t="e">
        <f>#REF!</f>
        <v>#REF!</v>
      </c>
      <c r="K87" s="941"/>
      <c r="L87" s="941"/>
      <c r="M87" s="941"/>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3"/>
      <c r="AK87" s="303"/>
      <c r="AL87" s="303"/>
      <c r="AM87" s="303"/>
      <c r="AN87" s="303"/>
      <c r="AO87" s="303"/>
      <c r="AP87" s="303"/>
      <c r="AQ87" s="303"/>
      <c r="AR87" s="303"/>
      <c r="AS87" s="303"/>
      <c r="AT87" s="303"/>
      <c r="AU87" s="303"/>
      <c r="AV87" s="303"/>
      <c r="AW87" s="303"/>
      <c r="AX87" s="303"/>
      <c r="AY87" s="303"/>
      <c r="AZ87" s="303"/>
      <c r="BA87" s="303"/>
      <c r="BB87" s="303"/>
      <c r="BC87" s="303"/>
      <c r="BD87" s="303"/>
      <c r="BE87" s="303"/>
      <c r="BF87" s="303"/>
      <c r="BG87" s="303"/>
      <c r="BH87" s="303"/>
      <c r="BI87" s="303"/>
      <c r="BJ87" s="303"/>
      <c r="BK87" s="303"/>
      <c r="BL87" s="303"/>
      <c r="BM87" s="303"/>
      <c r="BN87" s="303"/>
      <c r="BO87" s="303"/>
      <c r="BP87" s="303"/>
      <c r="BQ87" s="303"/>
      <c r="BR87" s="303"/>
      <c r="BS87" s="303"/>
      <c r="BT87" s="303"/>
      <c r="BU87" s="303"/>
      <c r="BV87" s="303"/>
      <c r="BW87" s="303"/>
      <c r="BX87" s="303"/>
      <c r="BY87" s="303"/>
      <c r="BZ87" s="303"/>
      <c r="CA87" s="303"/>
      <c r="CB87" s="303"/>
      <c r="CC87" s="303"/>
      <c r="CD87" s="303"/>
      <c r="CE87" s="303"/>
      <c r="CF87" s="303"/>
      <c r="CG87" s="303"/>
      <c r="CH87" s="303"/>
      <c r="CI87" s="303"/>
      <c r="CJ87" s="303"/>
      <c r="CK87" s="303"/>
      <c r="CL87" s="303"/>
      <c r="CM87" s="303"/>
      <c r="CN87" s="303"/>
      <c r="CO87" s="303"/>
      <c r="CP87" s="303"/>
      <c r="CQ87" s="303"/>
      <c r="CR87" s="303"/>
      <c r="CS87" s="303"/>
      <c r="CT87" s="303"/>
      <c r="CU87" s="303"/>
      <c r="CV87" s="303"/>
    </row>
    <row r="88" spans="1:100" s="273" customFormat="1" ht="20.100000000000001" hidden="1" customHeight="1">
      <c r="A88" s="289" t="e">
        <f>#REF!</f>
        <v>#REF!</v>
      </c>
      <c r="B88" s="289"/>
      <c r="C88" s="289"/>
      <c r="D88" s="289"/>
      <c r="E88" s="289"/>
      <c r="F88" s="289"/>
      <c r="G88" s="289"/>
      <c r="H88" s="289"/>
      <c r="I88" s="284" t="e">
        <f>#REF!</f>
        <v>#REF!</v>
      </c>
      <c r="J88" s="941"/>
      <c r="K88" s="941"/>
      <c r="L88" s="941"/>
      <c r="M88" s="941"/>
      <c r="N88" s="303"/>
      <c r="O88" s="303"/>
      <c r="P88" s="303"/>
      <c r="Q88" s="303"/>
      <c r="R88" s="303"/>
      <c r="S88" s="303"/>
      <c r="T88" s="303"/>
      <c r="U88" s="303"/>
      <c r="V88" s="303"/>
      <c r="W88" s="303"/>
      <c r="X88" s="303"/>
      <c r="Y88" s="303"/>
      <c r="Z88" s="303"/>
      <c r="AA88" s="303"/>
      <c r="AB88" s="303"/>
      <c r="AC88" s="303"/>
      <c r="AD88" s="303"/>
      <c r="AE88" s="303"/>
      <c r="AF88" s="303"/>
      <c r="AG88" s="303"/>
      <c r="AH88" s="303"/>
      <c r="AI88" s="303"/>
      <c r="AJ88" s="303"/>
      <c r="AK88" s="303"/>
      <c r="AL88" s="303"/>
      <c r="AM88" s="303"/>
      <c r="AN88" s="303"/>
      <c r="AO88" s="303"/>
      <c r="AP88" s="303"/>
      <c r="AQ88" s="303"/>
      <c r="AR88" s="303"/>
      <c r="AS88" s="303"/>
      <c r="AT88" s="303"/>
      <c r="AU88" s="303"/>
      <c r="AV88" s="303"/>
      <c r="AW88" s="303"/>
      <c r="AX88" s="303"/>
      <c r="AY88" s="303"/>
      <c r="AZ88" s="303"/>
      <c r="BA88" s="303"/>
      <c r="BB88" s="303"/>
      <c r="BC88" s="303"/>
      <c r="BD88" s="303"/>
      <c r="BE88" s="303"/>
      <c r="BF88" s="303"/>
      <c r="BG88" s="303"/>
      <c r="BH88" s="303"/>
      <c r="BI88" s="303"/>
      <c r="BJ88" s="303"/>
      <c r="BK88" s="303"/>
      <c r="BL88" s="303"/>
      <c r="BM88" s="303"/>
      <c r="BN88" s="303"/>
      <c r="BO88" s="303"/>
      <c r="BP88" s="303"/>
      <c r="BQ88" s="303"/>
      <c r="BR88" s="303"/>
      <c r="BS88" s="303"/>
      <c r="BT88" s="303"/>
      <c r="BU88" s="303"/>
      <c r="BV88" s="303"/>
      <c r="BW88" s="303"/>
      <c r="BX88" s="303"/>
      <c r="BY88" s="303"/>
      <c r="BZ88" s="303"/>
      <c r="CA88" s="303"/>
      <c r="CB88" s="303"/>
      <c r="CC88" s="303"/>
      <c r="CD88" s="303"/>
      <c r="CE88" s="303"/>
      <c r="CF88" s="303"/>
      <c r="CG88" s="303"/>
      <c r="CH88" s="303"/>
      <c r="CI88" s="303"/>
      <c r="CJ88" s="303"/>
      <c r="CK88" s="303"/>
      <c r="CL88" s="303"/>
      <c r="CM88" s="303"/>
      <c r="CN88" s="303"/>
      <c r="CO88" s="303"/>
      <c r="CP88" s="303"/>
      <c r="CQ88" s="303"/>
      <c r="CR88" s="303"/>
      <c r="CS88" s="303"/>
      <c r="CT88" s="303"/>
      <c r="CU88" s="303"/>
      <c r="CV88" s="303"/>
    </row>
    <row r="89" spans="1:100" s="273" customFormat="1" ht="16.5" hidden="1" customHeight="1">
      <c r="A89" s="285" t="e">
        <f>#REF!</f>
        <v>#REF!</v>
      </c>
      <c r="B89" s="285"/>
      <c r="C89" s="285"/>
      <c r="D89" s="285"/>
      <c r="E89" s="285"/>
      <c r="F89" s="285"/>
      <c r="G89" s="285"/>
      <c r="H89" s="285"/>
      <c r="I89" s="286" t="e">
        <f>#REF!</f>
        <v>#REF!</v>
      </c>
      <c r="J89" s="941" t="e">
        <f>#REF!</f>
        <v>#REF!</v>
      </c>
      <c r="K89" s="941"/>
      <c r="L89" s="941"/>
      <c r="M89" s="941"/>
      <c r="N89" s="303"/>
      <c r="O89" s="303"/>
      <c r="P89" s="303"/>
      <c r="Q89" s="303"/>
      <c r="R89" s="303"/>
      <c r="S89" s="303"/>
      <c r="T89" s="303"/>
      <c r="U89" s="303"/>
      <c r="V89" s="303"/>
      <c r="W89" s="303"/>
      <c r="X89" s="303"/>
      <c r="Y89" s="303"/>
      <c r="Z89" s="303"/>
      <c r="AA89" s="303"/>
      <c r="AB89" s="303"/>
      <c r="AC89" s="303"/>
      <c r="AD89" s="303"/>
      <c r="AE89" s="303"/>
      <c r="AF89" s="303"/>
      <c r="AG89" s="303"/>
      <c r="AH89" s="303"/>
      <c r="AI89" s="303"/>
      <c r="AJ89" s="303"/>
      <c r="AK89" s="303"/>
      <c r="AL89" s="303"/>
      <c r="AM89" s="303"/>
      <c r="AN89" s="303"/>
      <c r="AO89" s="303"/>
      <c r="AP89" s="303"/>
      <c r="AQ89" s="303"/>
      <c r="AR89" s="303"/>
      <c r="AS89" s="303"/>
      <c r="AT89" s="303"/>
      <c r="AU89" s="303"/>
      <c r="AV89" s="303"/>
      <c r="AW89" s="303"/>
      <c r="AX89" s="303"/>
      <c r="AY89" s="303"/>
      <c r="AZ89" s="303"/>
      <c r="BA89" s="303"/>
      <c r="BB89" s="303"/>
      <c r="BC89" s="303"/>
      <c r="BD89" s="303"/>
      <c r="BE89" s="303"/>
      <c r="BF89" s="303"/>
      <c r="BG89" s="303"/>
      <c r="BH89" s="303"/>
      <c r="BI89" s="303"/>
      <c r="BJ89" s="303"/>
      <c r="BK89" s="303"/>
      <c r="BL89" s="303"/>
      <c r="BM89" s="303"/>
      <c r="BN89" s="303"/>
      <c r="BO89" s="303"/>
      <c r="BP89" s="303"/>
      <c r="BQ89" s="303"/>
      <c r="BR89" s="303"/>
      <c r="BS89" s="303"/>
      <c r="BT89" s="303"/>
      <c r="BU89" s="303"/>
      <c r="BV89" s="303"/>
      <c r="BW89" s="303"/>
      <c r="BX89" s="303"/>
      <c r="BY89" s="303"/>
      <c r="BZ89" s="303"/>
      <c r="CA89" s="303"/>
      <c r="CB89" s="303"/>
      <c r="CC89" s="303"/>
      <c r="CD89" s="303"/>
      <c r="CE89" s="303"/>
      <c r="CF89" s="303"/>
      <c r="CG89" s="303"/>
      <c r="CH89" s="303"/>
      <c r="CI89" s="303"/>
      <c r="CJ89" s="303"/>
      <c r="CK89" s="303"/>
      <c r="CL89" s="303"/>
      <c r="CM89" s="303"/>
      <c r="CN89" s="303"/>
      <c r="CO89" s="303"/>
      <c r="CP89" s="303"/>
      <c r="CQ89" s="303"/>
      <c r="CR89" s="303"/>
      <c r="CS89" s="303"/>
      <c r="CT89" s="303"/>
      <c r="CU89" s="303"/>
      <c r="CV89" s="303"/>
    </row>
    <row r="90" spans="1:100" s="273" customFormat="1" ht="16.5" hidden="1" customHeight="1">
      <c r="A90" s="285" t="e">
        <f>#REF!</f>
        <v>#REF!</v>
      </c>
      <c r="B90" s="285"/>
      <c r="C90" s="285"/>
      <c r="D90" s="285"/>
      <c r="E90" s="285"/>
      <c r="F90" s="285"/>
      <c r="G90" s="285"/>
      <c r="H90" s="285"/>
      <c r="I90" s="286" t="e">
        <f>#REF!</f>
        <v>#REF!</v>
      </c>
      <c r="J90" s="941" t="e">
        <f>#REF!</f>
        <v>#REF!</v>
      </c>
      <c r="K90" s="941"/>
      <c r="L90" s="941"/>
      <c r="M90" s="941"/>
      <c r="N90" s="303"/>
      <c r="O90" s="303"/>
      <c r="P90" s="303"/>
      <c r="Q90" s="303"/>
      <c r="R90" s="303"/>
      <c r="S90" s="303"/>
      <c r="T90" s="303"/>
      <c r="U90" s="303"/>
      <c r="V90" s="303"/>
      <c r="W90" s="303"/>
      <c r="X90" s="303"/>
      <c r="Y90" s="303"/>
      <c r="Z90" s="303"/>
      <c r="AA90" s="303"/>
      <c r="AB90" s="303"/>
      <c r="AC90" s="303"/>
      <c r="AD90" s="303"/>
      <c r="AE90" s="303"/>
      <c r="AF90" s="303"/>
      <c r="AG90" s="303"/>
      <c r="AH90" s="303"/>
      <c r="AI90" s="303"/>
      <c r="AJ90" s="303"/>
      <c r="AK90" s="303"/>
      <c r="AL90" s="303"/>
      <c r="AM90" s="303"/>
      <c r="AN90" s="303"/>
      <c r="AO90" s="303"/>
      <c r="AP90" s="303"/>
      <c r="AQ90" s="303"/>
      <c r="AR90" s="303"/>
      <c r="AS90" s="303"/>
      <c r="AT90" s="303"/>
      <c r="AU90" s="303"/>
      <c r="AV90" s="303"/>
      <c r="AW90" s="303"/>
      <c r="AX90" s="303"/>
      <c r="AY90" s="303"/>
      <c r="AZ90" s="303"/>
      <c r="BA90" s="303"/>
      <c r="BB90" s="303"/>
      <c r="BC90" s="303"/>
      <c r="BD90" s="303"/>
      <c r="BE90" s="303"/>
      <c r="BF90" s="303"/>
      <c r="BG90" s="303"/>
      <c r="BH90" s="303"/>
      <c r="BI90" s="303"/>
      <c r="BJ90" s="303"/>
      <c r="BK90" s="303"/>
      <c r="BL90" s="303"/>
      <c r="BM90" s="303"/>
      <c r="BN90" s="303"/>
      <c r="BO90" s="303"/>
      <c r="BP90" s="303"/>
      <c r="BQ90" s="303"/>
      <c r="BR90" s="303"/>
      <c r="BS90" s="303"/>
      <c r="BT90" s="303"/>
      <c r="BU90" s="303"/>
      <c r="BV90" s="303"/>
      <c r="BW90" s="303"/>
      <c r="BX90" s="303"/>
      <c r="BY90" s="303"/>
      <c r="BZ90" s="303"/>
      <c r="CA90" s="303"/>
      <c r="CB90" s="303"/>
      <c r="CC90" s="303"/>
      <c r="CD90" s="303"/>
      <c r="CE90" s="303"/>
      <c r="CF90" s="303"/>
      <c r="CG90" s="303"/>
      <c r="CH90" s="303"/>
      <c r="CI90" s="303"/>
      <c r="CJ90" s="303"/>
      <c r="CK90" s="303"/>
      <c r="CL90" s="303"/>
      <c r="CM90" s="303"/>
      <c r="CN90" s="303"/>
      <c r="CO90" s="303"/>
      <c r="CP90" s="303"/>
      <c r="CQ90" s="303"/>
      <c r="CR90" s="303"/>
      <c r="CS90" s="303"/>
      <c r="CT90" s="303"/>
      <c r="CU90" s="303"/>
      <c r="CV90" s="303"/>
    </row>
    <row r="91" spans="1:100" s="273" customFormat="1" ht="20.100000000000001" hidden="1" customHeight="1">
      <c r="A91" s="285" t="e">
        <f>#REF!</f>
        <v>#REF!</v>
      </c>
      <c r="B91" s="285"/>
      <c r="C91" s="285"/>
      <c r="D91" s="285"/>
      <c r="E91" s="285"/>
      <c r="F91" s="285"/>
      <c r="G91" s="285"/>
      <c r="H91" s="285"/>
      <c r="I91" s="286" t="e">
        <f>#REF!</f>
        <v>#REF!</v>
      </c>
      <c r="J91" s="941" t="e">
        <f>#REF!</f>
        <v>#REF!</v>
      </c>
      <c r="K91" s="941"/>
      <c r="L91" s="941"/>
      <c r="M91" s="941"/>
      <c r="N91" s="303"/>
      <c r="O91" s="303"/>
      <c r="P91" s="303"/>
      <c r="Q91" s="303"/>
      <c r="R91" s="303"/>
      <c r="S91" s="303"/>
      <c r="T91" s="303"/>
      <c r="U91" s="303"/>
      <c r="V91" s="303"/>
      <c r="W91" s="303"/>
      <c r="X91" s="303"/>
      <c r="Y91" s="303"/>
      <c r="Z91" s="303"/>
      <c r="AA91" s="303"/>
      <c r="AB91" s="303"/>
      <c r="AC91" s="303"/>
      <c r="AD91" s="303"/>
      <c r="AE91" s="303"/>
      <c r="AF91" s="303"/>
      <c r="AG91" s="303"/>
      <c r="AH91" s="303"/>
      <c r="AI91" s="303"/>
      <c r="AJ91" s="303"/>
      <c r="AK91" s="303"/>
      <c r="AL91" s="303"/>
      <c r="AM91" s="303"/>
      <c r="AN91" s="303"/>
      <c r="AO91" s="303"/>
      <c r="AP91" s="303"/>
      <c r="AQ91" s="303"/>
      <c r="AR91" s="303"/>
      <c r="AS91" s="303"/>
      <c r="AT91" s="303"/>
      <c r="AU91" s="303"/>
      <c r="AV91" s="303"/>
      <c r="AW91" s="303"/>
      <c r="AX91" s="303"/>
      <c r="AY91" s="303"/>
      <c r="AZ91" s="303"/>
      <c r="BA91" s="303"/>
      <c r="BB91" s="303"/>
      <c r="BC91" s="303"/>
      <c r="BD91" s="303"/>
      <c r="BE91" s="303"/>
      <c r="BF91" s="303"/>
      <c r="BG91" s="303"/>
      <c r="BH91" s="303"/>
      <c r="BI91" s="303"/>
      <c r="BJ91" s="303"/>
      <c r="BK91" s="303"/>
      <c r="BL91" s="303"/>
      <c r="BM91" s="303"/>
      <c r="BN91" s="303"/>
      <c r="BO91" s="303"/>
      <c r="BP91" s="303"/>
      <c r="BQ91" s="303"/>
      <c r="BR91" s="303"/>
      <c r="BS91" s="303"/>
      <c r="BT91" s="303"/>
      <c r="BU91" s="303"/>
      <c r="BV91" s="303"/>
      <c r="BW91" s="303"/>
      <c r="BX91" s="303"/>
      <c r="BY91" s="303"/>
      <c r="BZ91" s="303"/>
      <c r="CA91" s="303"/>
      <c r="CB91" s="303"/>
      <c r="CC91" s="303"/>
      <c r="CD91" s="303"/>
      <c r="CE91" s="303"/>
      <c r="CF91" s="303"/>
      <c r="CG91" s="303"/>
      <c r="CH91" s="303"/>
      <c r="CI91" s="303"/>
      <c r="CJ91" s="303"/>
      <c r="CK91" s="303"/>
      <c r="CL91" s="303"/>
      <c r="CM91" s="303"/>
      <c r="CN91" s="303"/>
      <c r="CO91" s="303"/>
      <c r="CP91" s="303"/>
      <c r="CQ91" s="303"/>
      <c r="CR91" s="303"/>
      <c r="CS91" s="303"/>
      <c r="CT91" s="303"/>
      <c r="CU91" s="303"/>
      <c r="CV91" s="303"/>
    </row>
    <row r="92" spans="1:100" s="273" customFormat="1" ht="16.5" hidden="1" customHeight="1">
      <c r="A92" s="285" t="e">
        <f>#REF!</f>
        <v>#REF!</v>
      </c>
      <c r="B92" s="285"/>
      <c r="C92" s="285"/>
      <c r="D92" s="285"/>
      <c r="E92" s="285"/>
      <c r="F92" s="285"/>
      <c r="G92" s="285"/>
      <c r="H92" s="285"/>
      <c r="I92" s="286" t="e">
        <f>#REF!</f>
        <v>#REF!</v>
      </c>
      <c r="J92" s="941" t="e">
        <f>#REF!</f>
        <v>#REF!</v>
      </c>
      <c r="K92" s="941"/>
      <c r="L92" s="941"/>
      <c r="M92" s="941"/>
      <c r="N92" s="303"/>
      <c r="O92" s="303"/>
      <c r="P92" s="303"/>
      <c r="Q92" s="303"/>
      <c r="R92" s="303"/>
      <c r="S92" s="303"/>
      <c r="T92" s="303"/>
      <c r="U92" s="303"/>
      <c r="V92" s="303"/>
      <c r="W92" s="303"/>
      <c r="X92" s="303"/>
      <c r="Y92" s="303"/>
      <c r="Z92" s="303"/>
      <c r="AA92" s="303"/>
      <c r="AB92" s="303"/>
      <c r="AC92" s="303"/>
      <c r="AD92" s="303"/>
      <c r="AE92" s="303"/>
      <c r="AF92" s="303"/>
      <c r="AG92" s="303"/>
      <c r="AH92" s="303"/>
      <c r="AI92" s="303"/>
      <c r="AJ92" s="303"/>
      <c r="AK92" s="303"/>
      <c r="AL92" s="303"/>
      <c r="AM92" s="303"/>
      <c r="AN92" s="303"/>
      <c r="AO92" s="303"/>
      <c r="AP92" s="303"/>
      <c r="AQ92" s="303"/>
      <c r="AR92" s="303"/>
      <c r="AS92" s="303"/>
      <c r="AT92" s="303"/>
      <c r="AU92" s="303"/>
      <c r="AV92" s="303"/>
      <c r="AW92" s="303"/>
      <c r="AX92" s="303"/>
      <c r="AY92" s="303"/>
      <c r="AZ92" s="303"/>
      <c r="BA92" s="303"/>
      <c r="BB92" s="303"/>
      <c r="BC92" s="303"/>
      <c r="BD92" s="303"/>
      <c r="BE92" s="303"/>
      <c r="BF92" s="303"/>
      <c r="BG92" s="303"/>
      <c r="BH92" s="303"/>
      <c r="BI92" s="303"/>
      <c r="BJ92" s="303"/>
      <c r="BK92" s="303"/>
      <c r="BL92" s="303"/>
      <c r="BM92" s="303"/>
      <c r="BN92" s="303"/>
      <c r="BO92" s="303"/>
      <c r="BP92" s="303"/>
      <c r="BQ92" s="303"/>
      <c r="BR92" s="303"/>
      <c r="BS92" s="303"/>
      <c r="BT92" s="303"/>
      <c r="BU92" s="303"/>
      <c r="BV92" s="303"/>
      <c r="BW92" s="303"/>
      <c r="BX92" s="303"/>
      <c r="BY92" s="303"/>
      <c r="BZ92" s="303"/>
      <c r="CA92" s="303"/>
      <c r="CB92" s="303"/>
      <c r="CC92" s="303"/>
      <c r="CD92" s="303"/>
      <c r="CE92" s="303"/>
      <c r="CF92" s="303"/>
      <c r="CG92" s="303"/>
      <c r="CH92" s="303"/>
      <c r="CI92" s="303"/>
      <c r="CJ92" s="303"/>
      <c r="CK92" s="303"/>
      <c r="CL92" s="303"/>
      <c r="CM92" s="303"/>
      <c r="CN92" s="303"/>
      <c r="CO92" s="303"/>
      <c r="CP92" s="303"/>
      <c r="CQ92" s="303"/>
      <c r="CR92" s="303"/>
      <c r="CS92" s="303"/>
      <c r="CT92" s="303"/>
      <c r="CU92" s="303"/>
      <c r="CV92" s="303"/>
    </row>
    <row r="93" spans="1:100" s="291" customFormat="1" ht="20.100000000000001" hidden="1" customHeight="1">
      <c r="A93" s="290"/>
      <c r="B93" s="290"/>
      <c r="C93" s="290"/>
      <c r="D93" s="290"/>
      <c r="E93" s="290"/>
      <c r="F93" s="290"/>
      <c r="G93" s="290"/>
      <c r="H93" s="290"/>
      <c r="I93" s="284" t="e">
        <f>#REF!</f>
        <v>#REF!</v>
      </c>
      <c r="J93" s="941" t="e">
        <f>#REF!</f>
        <v>#REF!</v>
      </c>
      <c r="K93" s="941"/>
      <c r="L93" s="941"/>
      <c r="M93" s="941"/>
      <c r="N93" s="303"/>
      <c r="O93" s="303"/>
      <c r="P93" s="303"/>
      <c r="Q93" s="303"/>
      <c r="R93" s="303"/>
      <c r="S93" s="303"/>
      <c r="T93" s="303"/>
      <c r="U93" s="303"/>
      <c r="V93" s="303"/>
      <c r="W93" s="303"/>
      <c r="X93" s="303"/>
      <c r="Y93" s="303"/>
      <c r="Z93" s="303"/>
      <c r="AA93" s="303"/>
      <c r="AB93" s="303"/>
      <c r="AC93" s="303"/>
      <c r="AD93" s="303"/>
      <c r="AE93" s="303"/>
      <c r="AF93" s="303"/>
      <c r="AG93" s="303"/>
      <c r="AH93" s="303"/>
      <c r="AI93" s="303"/>
      <c r="AJ93" s="303"/>
      <c r="AK93" s="303"/>
      <c r="AL93" s="303"/>
      <c r="AM93" s="303"/>
      <c r="AN93" s="303"/>
      <c r="AO93" s="303"/>
      <c r="AP93" s="303"/>
      <c r="AQ93" s="303"/>
      <c r="AR93" s="303"/>
      <c r="AS93" s="303"/>
      <c r="AT93" s="303"/>
      <c r="AU93" s="303"/>
      <c r="AV93" s="303"/>
      <c r="AW93" s="303"/>
      <c r="AX93" s="303"/>
      <c r="AY93" s="303"/>
      <c r="AZ93" s="303"/>
      <c r="BA93" s="303"/>
      <c r="BB93" s="303"/>
      <c r="BC93" s="303"/>
      <c r="BD93" s="303"/>
      <c r="BE93" s="303"/>
      <c r="BF93" s="303"/>
      <c r="BG93" s="303"/>
      <c r="BH93" s="303"/>
      <c r="BI93" s="303"/>
      <c r="BJ93" s="303"/>
      <c r="BK93" s="303"/>
      <c r="BL93" s="303"/>
      <c r="BM93" s="303"/>
      <c r="BN93" s="303"/>
      <c r="BO93" s="303"/>
      <c r="BP93" s="303"/>
      <c r="BQ93" s="303"/>
      <c r="BR93" s="303"/>
      <c r="BS93" s="303"/>
      <c r="BT93" s="303"/>
      <c r="BU93" s="303"/>
      <c r="BV93" s="303"/>
      <c r="BW93" s="303"/>
      <c r="BX93" s="303"/>
      <c r="BY93" s="303"/>
      <c r="BZ93" s="303"/>
      <c r="CA93" s="303"/>
      <c r="CB93" s="303"/>
      <c r="CC93" s="303"/>
      <c r="CD93" s="303"/>
      <c r="CE93" s="303"/>
      <c r="CF93" s="303"/>
      <c r="CG93" s="303"/>
      <c r="CH93" s="303"/>
      <c r="CI93" s="303"/>
      <c r="CJ93" s="303"/>
      <c r="CK93" s="303"/>
      <c r="CL93" s="303"/>
      <c r="CM93" s="303"/>
      <c r="CN93" s="303"/>
      <c r="CO93" s="303"/>
      <c r="CP93" s="303"/>
      <c r="CQ93" s="303"/>
      <c r="CR93" s="303"/>
      <c r="CS93" s="303"/>
      <c r="CT93" s="303"/>
      <c r="CU93" s="303"/>
      <c r="CV93" s="303"/>
    </row>
    <row r="94" spans="1:100" s="273" customFormat="1" ht="24" hidden="1" customHeight="1">
      <c r="A94" s="289" t="e">
        <f>#REF!</f>
        <v>#REF!</v>
      </c>
      <c r="B94" s="289"/>
      <c r="C94" s="289"/>
      <c r="D94" s="289"/>
      <c r="E94" s="289"/>
      <c r="F94" s="289"/>
      <c r="G94" s="289"/>
      <c r="H94" s="289"/>
      <c r="I94" s="284" t="e">
        <f>#REF!</f>
        <v>#REF!</v>
      </c>
      <c r="J94" s="941"/>
      <c r="K94" s="941"/>
      <c r="L94" s="941"/>
      <c r="M94" s="941"/>
      <c r="N94" s="303"/>
      <c r="O94" s="303"/>
      <c r="P94" s="303"/>
      <c r="Q94" s="303"/>
      <c r="R94" s="303"/>
      <c r="S94" s="303"/>
      <c r="T94" s="303"/>
      <c r="U94" s="303"/>
      <c r="V94" s="303"/>
      <c r="W94" s="303"/>
      <c r="X94" s="303"/>
      <c r="Y94" s="303"/>
      <c r="Z94" s="303"/>
      <c r="AA94" s="303"/>
      <c r="AB94" s="303"/>
      <c r="AC94" s="303"/>
      <c r="AD94" s="303"/>
      <c r="AE94" s="303"/>
      <c r="AF94" s="303"/>
      <c r="AG94" s="303"/>
      <c r="AH94" s="303"/>
      <c r="AI94" s="303"/>
      <c r="AJ94" s="303"/>
      <c r="AK94" s="303"/>
      <c r="AL94" s="303"/>
      <c r="AM94" s="303"/>
      <c r="AN94" s="303"/>
      <c r="AO94" s="303"/>
      <c r="AP94" s="303"/>
      <c r="AQ94" s="303"/>
      <c r="AR94" s="303"/>
      <c r="AS94" s="303"/>
      <c r="AT94" s="303"/>
      <c r="AU94" s="303"/>
      <c r="AV94" s="303"/>
      <c r="AW94" s="303"/>
      <c r="AX94" s="303"/>
      <c r="AY94" s="303"/>
      <c r="AZ94" s="303"/>
      <c r="BA94" s="303"/>
      <c r="BB94" s="303"/>
      <c r="BC94" s="303"/>
      <c r="BD94" s="303"/>
      <c r="BE94" s="303"/>
      <c r="BF94" s="303"/>
      <c r="BG94" s="303"/>
      <c r="BH94" s="303"/>
      <c r="BI94" s="303"/>
      <c r="BJ94" s="303"/>
      <c r="BK94" s="303"/>
      <c r="BL94" s="303"/>
      <c r="BM94" s="303"/>
      <c r="BN94" s="303"/>
      <c r="BO94" s="303"/>
      <c r="BP94" s="303"/>
      <c r="BQ94" s="303"/>
      <c r="BR94" s="303"/>
      <c r="BS94" s="303"/>
      <c r="BT94" s="303"/>
      <c r="BU94" s="303"/>
      <c r="BV94" s="303"/>
      <c r="BW94" s="303"/>
      <c r="BX94" s="303"/>
      <c r="BY94" s="303"/>
      <c r="BZ94" s="303"/>
      <c r="CA94" s="303"/>
      <c r="CB94" s="303"/>
      <c r="CC94" s="303"/>
      <c r="CD94" s="303"/>
      <c r="CE94" s="303"/>
      <c r="CF94" s="303"/>
      <c r="CG94" s="303"/>
      <c r="CH94" s="303"/>
      <c r="CI94" s="303"/>
      <c r="CJ94" s="303"/>
      <c r="CK94" s="303"/>
      <c r="CL94" s="303"/>
      <c r="CM94" s="303"/>
      <c r="CN94" s="303"/>
      <c r="CO94" s="303"/>
      <c r="CP94" s="303"/>
      <c r="CQ94" s="303"/>
      <c r="CR94" s="303"/>
      <c r="CS94" s="303"/>
      <c r="CT94" s="303"/>
      <c r="CU94" s="303"/>
      <c r="CV94" s="303"/>
    </row>
    <row r="95" spans="1:100" s="273" customFormat="1" ht="16.5" hidden="1" customHeight="1">
      <c r="A95" s="285" t="e">
        <f>#REF!</f>
        <v>#REF!</v>
      </c>
      <c r="B95" s="285"/>
      <c r="C95" s="285"/>
      <c r="D95" s="285"/>
      <c r="E95" s="285"/>
      <c r="F95" s="285"/>
      <c r="G95" s="285"/>
      <c r="H95" s="285"/>
      <c r="I95" s="286" t="e">
        <f>#REF!</f>
        <v>#REF!</v>
      </c>
      <c r="J95" s="941" t="e">
        <f>#REF!</f>
        <v>#REF!</v>
      </c>
      <c r="K95" s="941"/>
      <c r="L95" s="941"/>
      <c r="M95" s="941"/>
      <c r="N95" s="303"/>
      <c r="O95" s="303"/>
      <c r="P95" s="303"/>
      <c r="Q95" s="303"/>
      <c r="R95" s="303"/>
      <c r="S95" s="303"/>
      <c r="T95" s="303"/>
      <c r="U95" s="303"/>
      <c r="V95" s="303"/>
      <c r="W95" s="303"/>
      <c r="X95" s="303"/>
      <c r="Y95" s="303"/>
      <c r="Z95" s="303"/>
      <c r="AA95" s="303"/>
      <c r="AB95" s="303"/>
      <c r="AC95" s="303"/>
      <c r="AD95" s="303"/>
      <c r="AE95" s="303"/>
      <c r="AF95" s="303"/>
      <c r="AG95" s="303"/>
      <c r="AH95" s="303"/>
      <c r="AI95" s="303"/>
      <c r="AJ95" s="303"/>
      <c r="AK95" s="303"/>
      <c r="AL95" s="303"/>
      <c r="AM95" s="303"/>
      <c r="AN95" s="303"/>
      <c r="AO95" s="303"/>
      <c r="AP95" s="303"/>
      <c r="AQ95" s="303"/>
      <c r="AR95" s="303"/>
      <c r="AS95" s="303"/>
      <c r="AT95" s="303"/>
      <c r="AU95" s="303"/>
      <c r="AV95" s="303"/>
      <c r="AW95" s="303"/>
      <c r="AX95" s="303"/>
      <c r="AY95" s="303"/>
      <c r="AZ95" s="303"/>
      <c r="BA95" s="303"/>
      <c r="BB95" s="303"/>
      <c r="BC95" s="303"/>
      <c r="BD95" s="303"/>
      <c r="BE95" s="303"/>
      <c r="BF95" s="303"/>
      <c r="BG95" s="303"/>
      <c r="BH95" s="303"/>
      <c r="BI95" s="303"/>
      <c r="BJ95" s="303"/>
      <c r="BK95" s="303"/>
      <c r="BL95" s="303"/>
      <c r="BM95" s="303"/>
      <c r="BN95" s="303"/>
      <c r="BO95" s="303"/>
      <c r="BP95" s="303"/>
      <c r="BQ95" s="303"/>
      <c r="BR95" s="303"/>
      <c r="BS95" s="303"/>
      <c r="BT95" s="303"/>
      <c r="BU95" s="303"/>
      <c r="BV95" s="303"/>
      <c r="BW95" s="303"/>
      <c r="BX95" s="303"/>
      <c r="BY95" s="303"/>
      <c r="BZ95" s="303"/>
      <c r="CA95" s="303"/>
      <c r="CB95" s="303"/>
      <c r="CC95" s="303"/>
      <c r="CD95" s="303"/>
      <c r="CE95" s="303"/>
      <c r="CF95" s="303"/>
      <c r="CG95" s="303"/>
      <c r="CH95" s="303"/>
      <c r="CI95" s="303"/>
      <c r="CJ95" s="303"/>
      <c r="CK95" s="303"/>
      <c r="CL95" s="303"/>
      <c r="CM95" s="303"/>
      <c r="CN95" s="303"/>
      <c r="CO95" s="303"/>
      <c r="CP95" s="303"/>
      <c r="CQ95" s="303"/>
      <c r="CR95" s="303"/>
      <c r="CS95" s="303"/>
      <c r="CT95" s="303"/>
      <c r="CU95" s="303"/>
      <c r="CV95" s="303"/>
    </row>
    <row r="96" spans="1:100" s="273" customFormat="1" ht="16.5" hidden="1" customHeight="1">
      <c r="A96" s="285" t="e">
        <f>#REF!</f>
        <v>#REF!</v>
      </c>
      <c r="B96" s="285"/>
      <c r="C96" s="285"/>
      <c r="D96" s="285"/>
      <c r="E96" s="285"/>
      <c r="F96" s="285"/>
      <c r="G96" s="285"/>
      <c r="H96" s="285"/>
      <c r="I96" s="286" t="e">
        <f>#REF!</f>
        <v>#REF!</v>
      </c>
      <c r="J96" s="941" t="e">
        <f>#REF!</f>
        <v>#REF!</v>
      </c>
      <c r="K96" s="941"/>
      <c r="L96" s="941"/>
      <c r="M96" s="941"/>
      <c r="N96" s="303"/>
      <c r="O96" s="303"/>
      <c r="P96" s="303"/>
      <c r="Q96" s="303"/>
      <c r="R96" s="303"/>
      <c r="S96" s="303"/>
      <c r="T96" s="303"/>
      <c r="U96" s="303"/>
      <c r="V96" s="303"/>
      <c r="W96" s="303"/>
      <c r="X96" s="303"/>
      <c r="Y96" s="303"/>
      <c r="Z96" s="303"/>
      <c r="AA96" s="303"/>
      <c r="AB96" s="303"/>
      <c r="AC96" s="303"/>
      <c r="AD96" s="303"/>
      <c r="AE96" s="303"/>
      <c r="AF96" s="303"/>
      <c r="AG96" s="303"/>
      <c r="AH96" s="303"/>
      <c r="AI96" s="303"/>
      <c r="AJ96" s="303"/>
      <c r="AK96" s="303"/>
      <c r="AL96" s="303"/>
      <c r="AM96" s="303"/>
      <c r="AN96" s="303"/>
      <c r="AO96" s="303"/>
      <c r="AP96" s="303"/>
      <c r="AQ96" s="303"/>
      <c r="AR96" s="303"/>
      <c r="AS96" s="303"/>
      <c r="AT96" s="303"/>
      <c r="AU96" s="303"/>
      <c r="AV96" s="303"/>
      <c r="AW96" s="303"/>
      <c r="AX96" s="303"/>
      <c r="AY96" s="303"/>
      <c r="AZ96" s="303"/>
      <c r="BA96" s="303"/>
      <c r="BB96" s="303"/>
      <c r="BC96" s="303"/>
      <c r="BD96" s="303"/>
      <c r="BE96" s="303"/>
      <c r="BF96" s="303"/>
      <c r="BG96" s="303"/>
      <c r="BH96" s="303"/>
      <c r="BI96" s="303"/>
      <c r="BJ96" s="303"/>
      <c r="BK96" s="303"/>
      <c r="BL96" s="303"/>
      <c r="BM96" s="303"/>
      <c r="BN96" s="303"/>
      <c r="BO96" s="303"/>
      <c r="BP96" s="303"/>
      <c r="BQ96" s="303"/>
      <c r="BR96" s="303"/>
      <c r="BS96" s="303"/>
      <c r="BT96" s="303"/>
      <c r="BU96" s="303"/>
      <c r="BV96" s="303"/>
      <c r="BW96" s="303"/>
      <c r="BX96" s="303"/>
      <c r="BY96" s="303"/>
      <c r="BZ96" s="303"/>
      <c r="CA96" s="303"/>
      <c r="CB96" s="303"/>
      <c r="CC96" s="303"/>
      <c r="CD96" s="303"/>
      <c r="CE96" s="303"/>
      <c r="CF96" s="303"/>
      <c r="CG96" s="303"/>
      <c r="CH96" s="303"/>
      <c r="CI96" s="303"/>
      <c r="CJ96" s="303"/>
      <c r="CK96" s="303"/>
      <c r="CL96" s="303"/>
      <c r="CM96" s="303"/>
      <c r="CN96" s="303"/>
      <c r="CO96" s="303"/>
      <c r="CP96" s="303"/>
      <c r="CQ96" s="303"/>
      <c r="CR96" s="303"/>
      <c r="CS96" s="303"/>
      <c r="CT96" s="303"/>
      <c r="CU96" s="303"/>
      <c r="CV96" s="303"/>
    </row>
    <row r="97" spans="1:100" s="273" customFormat="1" ht="33" hidden="1" customHeight="1">
      <c r="A97" s="285" t="e">
        <f>#REF!</f>
        <v>#REF!</v>
      </c>
      <c r="B97" s="285"/>
      <c r="C97" s="285"/>
      <c r="D97" s="285"/>
      <c r="E97" s="285"/>
      <c r="F97" s="285"/>
      <c r="G97" s="285"/>
      <c r="H97" s="285"/>
      <c r="I97" s="286" t="e">
        <f>#REF!</f>
        <v>#REF!</v>
      </c>
      <c r="J97" s="941" t="e">
        <f>#REF!</f>
        <v>#REF!</v>
      </c>
      <c r="K97" s="941"/>
      <c r="L97" s="941"/>
      <c r="M97" s="941"/>
      <c r="N97" s="303"/>
      <c r="O97" s="303"/>
      <c r="P97" s="303"/>
      <c r="Q97" s="303"/>
      <c r="R97" s="303"/>
      <c r="S97" s="303"/>
      <c r="T97" s="303"/>
      <c r="U97" s="303"/>
      <c r="V97" s="303"/>
      <c r="W97" s="303"/>
      <c r="X97" s="303"/>
      <c r="Y97" s="303"/>
      <c r="Z97" s="303"/>
      <c r="AA97" s="303"/>
      <c r="AB97" s="303"/>
      <c r="AC97" s="303"/>
      <c r="AD97" s="303"/>
      <c r="AE97" s="303"/>
      <c r="AF97" s="303"/>
      <c r="AG97" s="303"/>
      <c r="AH97" s="303"/>
      <c r="AI97" s="303"/>
      <c r="AJ97" s="303"/>
      <c r="AK97" s="303"/>
      <c r="AL97" s="303"/>
      <c r="AM97" s="303"/>
      <c r="AN97" s="303"/>
      <c r="AO97" s="303"/>
      <c r="AP97" s="303"/>
      <c r="AQ97" s="303"/>
      <c r="AR97" s="303"/>
      <c r="AS97" s="303"/>
      <c r="AT97" s="303"/>
      <c r="AU97" s="303"/>
      <c r="AV97" s="303"/>
      <c r="AW97" s="303"/>
      <c r="AX97" s="303"/>
      <c r="AY97" s="303"/>
      <c r="AZ97" s="303"/>
      <c r="BA97" s="303"/>
      <c r="BB97" s="303"/>
      <c r="BC97" s="303"/>
      <c r="BD97" s="303"/>
      <c r="BE97" s="303"/>
      <c r="BF97" s="303"/>
      <c r="BG97" s="303"/>
      <c r="BH97" s="303"/>
      <c r="BI97" s="303"/>
      <c r="BJ97" s="303"/>
      <c r="BK97" s="303"/>
      <c r="BL97" s="303"/>
      <c r="BM97" s="303"/>
      <c r="BN97" s="303"/>
      <c r="BO97" s="303"/>
      <c r="BP97" s="303"/>
      <c r="BQ97" s="303"/>
      <c r="BR97" s="303"/>
      <c r="BS97" s="303"/>
      <c r="BT97" s="303"/>
      <c r="BU97" s="303"/>
      <c r="BV97" s="303"/>
      <c r="BW97" s="303"/>
      <c r="BX97" s="303"/>
      <c r="BY97" s="303"/>
      <c r="BZ97" s="303"/>
      <c r="CA97" s="303"/>
      <c r="CB97" s="303"/>
      <c r="CC97" s="303"/>
      <c r="CD97" s="303"/>
      <c r="CE97" s="303"/>
      <c r="CF97" s="303"/>
      <c r="CG97" s="303"/>
      <c r="CH97" s="303"/>
      <c r="CI97" s="303"/>
      <c r="CJ97" s="303"/>
      <c r="CK97" s="303"/>
      <c r="CL97" s="303"/>
      <c r="CM97" s="303"/>
      <c r="CN97" s="303"/>
      <c r="CO97" s="303"/>
      <c r="CP97" s="303"/>
      <c r="CQ97" s="303"/>
      <c r="CR97" s="303"/>
      <c r="CS97" s="303"/>
      <c r="CT97" s="303"/>
      <c r="CU97" s="303"/>
      <c r="CV97" s="303"/>
    </row>
    <row r="98" spans="1:100" s="291" customFormat="1" ht="20.100000000000001" hidden="1" customHeight="1">
      <c r="A98" s="285"/>
      <c r="B98" s="285"/>
      <c r="C98" s="285"/>
      <c r="D98" s="285"/>
      <c r="E98" s="285"/>
      <c r="F98" s="285"/>
      <c r="G98" s="285"/>
      <c r="H98" s="285"/>
      <c r="I98" s="284" t="e">
        <f>#REF!</f>
        <v>#REF!</v>
      </c>
      <c r="J98" s="941" t="e">
        <f>#REF!</f>
        <v>#REF!</v>
      </c>
      <c r="K98" s="941"/>
      <c r="L98" s="941"/>
      <c r="M98" s="941"/>
      <c r="N98" s="303"/>
      <c r="O98" s="303"/>
      <c r="P98" s="303"/>
      <c r="Q98" s="303"/>
      <c r="R98" s="303"/>
      <c r="S98" s="303"/>
      <c r="T98" s="303"/>
      <c r="U98" s="303"/>
      <c r="V98" s="303"/>
      <c r="W98" s="303"/>
      <c r="X98" s="303"/>
      <c r="Y98" s="303"/>
      <c r="Z98" s="303"/>
      <c r="AA98" s="303"/>
      <c r="AB98" s="303"/>
      <c r="AC98" s="303"/>
      <c r="AD98" s="303"/>
      <c r="AE98" s="303"/>
      <c r="AF98" s="303"/>
      <c r="AG98" s="303"/>
      <c r="AH98" s="303"/>
      <c r="AI98" s="303"/>
      <c r="AJ98" s="303"/>
      <c r="AK98" s="303"/>
      <c r="AL98" s="303"/>
      <c r="AM98" s="303"/>
      <c r="AN98" s="303"/>
      <c r="AO98" s="303"/>
      <c r="AP98" s="303"/>
      <c r="AQ98" s="303"/>
      <c r="AR98" s="303"/>
      <c r="AS98" s="303"/>
      <c r="AT98" s="303"/>
      <c r="AU98" s="303"/>
      <c r="AV98" s="303"/>
      <c r="AW98" s="303"/>
      <c r="AX98" s="303"/>
      <c r="AY98" s="303"/>
      <c r="AZ98" s="303"/>
      <c r="BA98" s="303"/>
      <c r="BB98" s="303"/>
      <c r="BC98" s="303"/>
      <c r="BD98" s="303"/>
      <c r="BE98" s="303"/>
      <c r="BF98" s="303"/>
      <c r="BG98" s="303"/>
      <c r="BH98" s="303"/>
      <c r="BI98" s="303"/>
      <c r="BJ98" s="303"/>
      <c r="BK98" s="303"/>
      <c r="BL98" s="303"/>
      <c r="BM98" s="303"/>
      <c r="BN98" s="303"/>
      <c r="BO98" s="303"/>
      <c r="BP98" s="303"/>
      <c r="BQ98" s="303"/>
      <c r="BR98" s="303"/>
      <c r="BS98" s="303"/>
      <c r="BT98" s="303"/>
      <c r="BU98" s="303"/>
      <c r="BV98" s="303"/>
      <c r="BW98" s="303"/>
      <c r="BX98" s="303"/>
      <c r="BY98" s="303"/>
      <c r="BZ98" s="303"/>
      <c r="CA98" s="303"/>
      <c r="CB98" s="303"/>
      <c r="CC98" s="303"/>
      <c r="CD98" s="303"/>
      <c r="CE98" s="303"/>
      <c r="CF98" s="303"/>
      <c r="CG98" s="303"/>
      <c r="CH98" s="303"/>
      <c r="CI98" s="303"/>
      <c r="CJ98" s="303"/>
      <c r="CK98" s="303"/>
      <c r="CL98" s="303"/>
      <c r="CM98" s="303"/>
      <c r="CN98" s="303"/>
      <c r="CO98" s="303"/>
      <c r="CP98" s="303"/>
      <c r="CQ98" s="303"/>
      <c r="CR98" s="303"/>
      <c r="CS98" s="303"/>
      <c r="CT98" s="303"/>
      <c r="CU98" s="303"/>
      <c r="CV98" s="303"/>
    </row>
    <row r="99" spans="1:100" s="273" customFormat="1" ht="20.100000000000001" hidden="1" customHeight="1">
      <c r="A99" s="289" t="e">
        <f>#REF!</f>
        <v>#REF!</v>
      </c>
      <c r="B99" s="289"/>
      <c r="C99" s="289"/>
      <c r="D99" s="289"/>
      <c r="E99" s="289"/>
      <c r="F99" s="289"/>
      <c r="G99" s="289"/>
      <c r="H99" s="289"/>
      <c r="I99" s="284" t="e">
        <f>#REF!</f>
        <v>#REF!</v>
      </c>
      <c r="J99" s="941"/>
      <c r="K99" s="941"/>
      <c r="L99" s="941"/>
      <c r="M99" s="941"/>
      <c r="N99" s="303"/>
      <c r="O99" s="303"/>
      <c r="P99" s="303"/>
      <c r="Q99" s="303"/>
      <c r="R99" s="303"/>
      <c r="S99" s="303"/>
      <c r="T99" s="303"/>
      <c r="U99" s="303"/>
      <c r="V99" s="303"/>
      <c r="W99" s="303"/>
      <c r="X99" s="303"/>
      <c r="Y99" s="303"/>
      <c r="Z99" s="303"/>
      <c r="AA99" s="303"/>
      <c r="AB99" s="303"/>
      <c r="AC99" s="303"/>
      <c r="AD99" s="303"/>
      <c r="AE99" s="303"/>
      <c r="AF99" s="303"/>
      <c r="AG99" s="303"/>
      <c r="AH99" s="303"/>
      <c r="AI99" s="303"/>
      <c r="AJ99" s="303"/>
      <c r="AK99" s="303"/>
      <c r="AL99" s="303"/>
      <c r="AM99" s="303"/>
      <c r="AN99" s="303"/>
      <c r="AO99" s="303"/>
      <c r="AP99" s="303"/>
      <c r="AQ99" s="303"/>
      <c r="AR99" s="303"/>
      <c r="AS99" s="303"/>
      <c r="AT99" s="303"/>
      <c r="AU99" s="303"/>
      <c r="AV99" s="303"/>
      <c r="AW99" s="303"/>
      <c r="AX99" s="303"/>
      <c r="AY99" s="303"/>
      <c r="AZ99" s="303"/>
      <c r="BA99" s="303"/>
      <c r="BB99" s="303"/>
      <c r="BC99" s="303"/>
      <c r="BD99" s="303"/>
      <c r="BE99" s="303"/>
      <c r="BF99" s="303"/>
      <c r="BG99" s="303"/>
      <c r="BH99" s="303"/>
      <c r="BI99" s="303"/>
      <c r="BJ99" s="303"/>
      <c r="BK99" s="303"/>
      <c r="BL99" s="303"/>
      <c r="BM99" s="303"/>
      <c r="BN99" s="303"/>
      <c r="BO99" s="303"/>
      <c r="BP99" s="303"/>
      <c r="BQ99" s="303"/>
      <c r="BR99" s="303"/>
      <c r="BS99" s="303"/>
      <c r="BT99" s="303"/>
      <c r="BU99" s="303"/>
      <c r="BV99" s="303"/>
      <c r="BW99" s="303"/>
      <c r="BX99" s="303"/>
      <c r="BY99" s="303"/>
      <c r="BZ99" s="303"/>
      <c r="CA99" s="303"/>
      <c r="CB99" s="303"/>
      <c r="CC99" s="303"/>
      <c r="CD99" s="303"/>
      <c r="CE99" s="303"/>
      <c r="CF99" s="303"/>
      <c r="CG99" s="303"/>
      <c r="CH99" s="303"/>
      <c r="CI99" s="303"/>
      <c r="CJ99" s="303"/>
      <c r="CK99" s="303"/>
      <c r="CL99" s="303"/>
      <c r="CM99" s="303"/>
      <c r="CN99" s="303"/>
      <c r="CO99" s="303"/>
      <c r="CP99" s="303"/>
      <c r="CQ99" s="303"/>
      <c r="CR99" s="303"/>
      <c r="CS99" s="303"/>
      <c r="CT99" s="303"/>
      <c r="CU99" s="303"/>
      <c r="CV99" s="303"/>
    </row>
    <row r="100" spans="1:100" s="273" customFormat="1" ht="16.5" hidden="1" customHeight="1">
      <c r="A100" s="285" t="e">
        <f>#REF!</f>
        <v>#REF!</v>
      </c>
      <c r="B100" s="285"/>
      <c r="C100" s="285"/>
      <c r="D100" s="285"/>
      <c r="E100" s="285"/>
      <c r="F100" s="285"/>
      <c r="G100" s="285"/>
      <c r="H100" s="285"/>
      <c r="I100" s="286" t="e">
        <f>#REF!</f>
        <v>#REF!</v>
      </c>
      <c r="J100" s="941" t="e">
        <f>#REF!</f>
        <v>#REF!</v>
      </c>
      <c r="K100" s="941"/>
      <c r="L100" s="941"/>
      <c r="M100" s="941"/>
      <c r="N100" s="303"/>
      <c r="O100" s="303"/>
      <c r="P100" s="303"/>
      <c r="Q100" s="303"/>
      <c r="R100" s="303"/>
      <c r="S100" s="303"/>
      <c r="T100" s="303"/>
      <c r="U100" s="303"/>
      <c r="V100" s="303"/>
      <c r="W100" s="303"/>
      <c r="X100" s="303"/>
      <c r="Y100" s="303"/>
      <c r="Z100" s="303"/>
      <c r="AA100" s="303"/>
      <c r="AB100" s="303"/>
      <c r="AC100" s="303"/>
      <c r="AD100" s="303"/>
      <c r="AE100" s="303"/>
      <c r="AF100" s="303"/>
      <c r="AG100" s="303"/>
      <c r="AH100" s="303"/>
      <c r="AI100" s="303"/>
      <c r="AJ100" s="303"/>
      <c r="AK100" s="303"/>
      <c r="AL100" s="303"/>
      <c r="AM100" s="303"/>
      <c r="AN100" s="303"/>
      <c r="AO100" s="303"/>
      <c r="AP100" s="303"/>
      <c r="AQ100" s="303"/>
      <c r="AR100" s="303"/>
      <c r="AS100" s="303"/>
      <c r="AT100" s="303"/>
      <c r="AU100" s="303"/>
      <c r="AV100" s="303"/>
      <c r="AW100" s="303"/>
      <c r="AX100" s="303"/>
      <c r="AY100" s="303"/>
      <c r="AZ100" s="303"/>
      <c r="BA100" s="303"/>
      <c r="BB100" s="303"/>
      <c r="BC100" s="303"/>
      <c r="BD100" s="303"/>
      <c r="BE100" s="303"/>
      <c r="BF100" s="303"/>
      <c r="BG100" s="303"/>
      <c r="BH100" s="303"/>
      <c r="BI100" s="303"/>
      <c r="BJ100" s="303"/>
      <c r="BK100" s="303"/>
      <c r="BL100" s="303"/>
      <c r="BM100" s="303"/>
      <c r="BN100" s="303"/>
      <c r="BO100" s="303"/>
      <c r="BP100" s="303"/>
      <c r="BQ100" s="303"/>
      <c r="BR100" s="303"/>
      <c r="BS100" s="303"/>
      <c r="BT100" s="303"/>
      <c r="BU100" s="303"/>
      <c r="BV100" s="303"/>
      <c r="BW100" s="303"/>
      <c r="BX100" s="303"/>
      <c r="BY100" s="303"/>
      <c r="BZ100" s="303"/>
      <c r="CA100" s="303"/>
      <c r="CB100" s="303"/>
      <c r="CC100" s="303"/>
      <c r="CD100" s="303"/>
      <c r="CE100" s="303"/>
      <c r="CF100" s="303"/>
      <c r="CG100" s="303"/>
      <c r="CH100" s="303"/>
      <c r="CI100" s="303"/>
      <c r="CJ100" s="303"/>
      <c r="CK100" s="303"/>
      <c r="CL100" s="303"/>
      <c r="CM100" s="303"/>
      <c r="CN100" s="303"/>
      <c r="CO100" s="303"/>
      <c r="CP100" s="303"/>
      <c r="CQ100" s="303"/>
      <c r="CR100" s="303"/>
      <c r="CS100" s="303"/>
      <c r="CT100" s="303"/>
      <c r="CU100" s="303"/>
      <c r="CV100" s="303"/>
    </row>
    <row r="101" spans="1:100" s="273" customFormat="1" ht="16.5" hidden="1" customHeight="1">
      <c r="A101" s="285" t="e">
        <f>#REF!</f>
        <v>#REF!</v>
      </c>
      <c r="B101" s="285"/>
      <c r="C101" s="285"/>
      <c r="D101" s="285"/>
      <c r="E101" s="285"/>
      <c r="F101" s="285"/>
      <c r="G101" s="285"/>
      <c r="H101" s="285"/>
      <c r="I101" s="286" t="e">
        <f>#REF!</f>
        <v>#REF!</v>
      </c>
      <c r="J101" s="941" t="e">
        <f>#REF!</f>
        <v>#REF!</v>
      </c>
      <c r="K101" s="941"/>
      <c r="L101" s="941"/>
      <c r="M101" s="941"/>
      <c r="N101" s="303"/>
      <c r="O101" s="303"/>
      <c r="P101" s="303"/>
      <c r="Q101" s="303"/>
      <c r="R101" s="303"/>
      <c r="S101" s="303"/>
      <c r="T101" s="303"/>
      <c r="U101" s="303"/>
      <c r="V101" s="303"/>
      <c r="W101" s="303"/>
      <c r="X101" s="303"/>
      <c r="Y101" s="303"/>
      <c r="Z101" s="303"/>
      <c r="AA101" s="303"/>
      <c r="AB101" s="303"/>
      <c r="AC101" s="303"/>
      <c r="AD101" s="303"/>
      <c r="AE101" s="303"/>
      <c r="AF101" s="303"/>
      <c r="AG101" s="303"/>
      <c r="AH101" s="303"/>
      <c r="AI101" s="303"/>
      <c r="AJ101" s="303"/>
      <c r="AK101" s="303"/>
      <c r="AL101" s="303"/>
      <c r="AM101" s="303"/>
      <c r="AN101" s="303"/>
      <c r="AO101" s="303"/>
      <c r="AP101" s="303"/>
      <c r="AQ101" s="303"/>
      <c r="AR101" s="303"/>
      <c r="AS101" s="303"/>
      <c r="AT101" s="303"/>
      <c r="AU101" s="303"/>
      <c r="AV101" s="303"/>
      <c r="AW101" s="303"/>
      <c r="AX101" s="303"/>
      <c r="AY101" s="303"/>
      <c r="AZ101" s="303"/>
      <c r="BA101" s="303"/>
      <c r="BB101" s="303"/>
      <c r="BC101" s="303"/>
      <c r="BD101" s="303"/>
      <c r="BE101" s="303"/>
      <c r="BF101" s="303"/>
      <c r="BG101" s="303"/>
      <c r="BH101" s="303"/>
      <c r="BI101" s="303"/>
      <c r="BJ101" s="303"/>
      <c r="BK101" s="303"/>
      <c r="BL101" s="303"/>
      <c r="BM101" s="303"/>
      <c r="BN101" s="303"/>
      <c r="BO101" s="303"/>
      <c r="BP101" s="303"/>
      <c r="BQ101" s="303"/>
      <c r="BR101" s="303"/>
      <c r="BS101" s="303"/>
      <c r="BT101" s="303"/>
      <c r="BU101" s="303"/>
      <c r="BV101" s="303"/>
      <c r="BW101" s="303"/>
      <c r="BX101" s="303"/>
      <c r="BY101" s="303"/>
      <c r="BZ101" s="303"/>
      <c r="CA101" s="303"/>
      <c r="CB101" s="303"/>
      <c r="CC101" s="303"/>
      <c r="CD101" s="303"/>
      <c r="CE101" s="303"/>
      <c r="CF101" s="303"/>
      <c r="CG101" s="303"/>
      <c r="CH101" s="303"/>
      <c r="CI101" s="303"/>
      <c r="CJ101" s="303"/>
      <c r="CK101" s="303"/>
      <c r="CL101" s="303"/>
      <c r="CM101" s="303"/>
      <c r="CN101" s="303"/>
      <c r="CO101" s="303"/>
      <c r="CP101" s="303"/>
      <c r="CQ101" s="303"/>
      <c r="CR101" s="303"/>
      <c r="CS101" s="303"/>
      <c r="CT101" s="303"/>
      <c r="CU101" s="303"/>
      <c r="CV101" s="303"/>
    </row>
    <row r="102" spans="1:100" s="273" customFormat="1" ht="16.5" hidden="1" customHeight="1">
      <c r="A102" s="285" t="e">
        <f>#REF!</f>
        <v>#REF!</v>
      </c>
      <c r="B102" s="285"/>
      <c r="C102" s="285"/>
      <c r="D102" s="285"/>
      <c r="E102" s="285"/>
      <c r="F102" s="285"/>
      <c r="G102" s="285"/>
      <c r="H102" s="285"/>
      <c r="I102" s="286" t="e">
        <f>#REF!</f>
        <v>#REF!</v>
      </c>
      <c r="J102" s="941" t="e">
        <f>#REF!</f>
        <v>#REF!</v>
      </c>
      <c r="K102" s="941"/>
      <c r="L102" s="941"/>
      <c r="M102" s="941"/>
      <c r="N102" s="303"/>
      <c r="O102" s="303"/>
      <c r="P102" s="303"/>
      <c r="Q102" s="303"/>
      <c r="R102" s="303"/>
      <c r="S102" s="303"/>
      <c r="T102" s="303"/>
      <c r="U102" s="303"/>
      <c r="V102" s="303"/>
      <c r="W102" s="303"/>
      <c r="X102" s="303"/>
      <c r="Y102" s="303"/>
      <c r="Z102" s="303"/>
      <c r="AA102" s="303"/>
      <c r="AB102" s="303"/>
      <c r="AC102" s="303"/>
      <c r="AD102" s="303"/>
      <c r="AE102" s="303"/>
      <c r="AF102" s="303"/>
      <c r="AG102" s="303"/>
      <c r="AH102" s="303"/>
      <c r="AI102" s="303"/>
      <c r="AJ102" s="303"/>
      <c r="AK102" s="303"/>
      <c r="AL102" s="303"/>
      <c r="AM102" s="303"/>
      <c r="AN102" s="303"/>
      <c r="AO102" s="303"/>
      <c r="AP102" s="303"/>
      <c r="AQ102" s="303"/>
      <c r="AR102" s="303"/>
      <c r="AS102" s="303"/>
      <c r="AT102" s="303"/>
      <c r="AU102" s="303"/>
      <c r="AV102" s="303"/>
      <c r="AW102" s="303"/>
      <c r="AX102" s="303"/>
      <c r="AY102" s="303"/>
      <c r="AZ102" s="303"/>
      <c r="BA102" s="303"/>
      <c r="BB102" s="303"/>
      <c r="BC102" s="303"/>
      <c r="BD102" s="303"/>
      <c r="BE102" s="303"/>
      <c r="BF102" s="303"/>
      <c r="BG102" s="303"/>
      <c r="BH102" s="303"/>
      <c r="BI102" s="303"/>
      <c r="BJ102" s="303"/>
      <c r="BK102" s="303"/>
      <c r="BL102" s="303"/>
      <c r="BM102" s="303"/>
      <c r="BN102" s="303"/>
      <c r="BO102" s="303"/>
      <c r="BP102" s="303"/>
      <c r="BQ102" s="303"/>
      <c r="BR102" s="303"/>
      <c r="BS102" s="303"/>
      <c r="BT102" s="303"/>
      <c r="BU102" s="303"/>
      <c r="BV102" s="303"/>
      <c r="BW102" s="303"/>
      <c r="BX102" s="303"/>
      <c r="BY102" s="303"/>
      <c r="BZ102" s="303"/>
      <c r="CA102" s="303"/>
      <c r="CB102" s="303"/>
      <c r="CC102" s="303"/>
      <c r="CD102" s="303"/>
      <c r="CE102" s="303"/>
      <c r="CF102" s="303"/>
      <c r="CG102" s="303"/>
      <c r="CH102" s="303"/>
      <c r="CI102" s="303"/>
      <c r="CJ102" s="303"/>
      <c r="CK102" s="303"/>
      <c r="CL102" s="303"/>
      <c r="CM102" s="303"/>
      <c r="CN102" s="303"/>
      <c r="CO102" s="303"/>
      <c r="CP102" s="303"/>
      <c r="CQ102" s="303"/>
      <c r="CR102" s="303"/>
      <c r="CS102" s="303"/>
      <c r="CT102" s="303"/>
      <c r="CU102" s="303"/>
      <c r="CV102" s="303"/>
    </row>
    <row r="103" spans="1:100" s="273" customFormat="1" ht="16.5" hidden="1" customHeight="1">
      <c r="A103" s="285"/>
      <c r="B103" s="285"/>
      <c r="C103" s="285"/>
      <c r="D103" s="285"/>
      <c r="E103" s="285"/>
      <c r="F103" s="285"/>
      <c r="G103" s="285"/>
      <c r="H103" s="285"/>
      <c r="I103" s="284" t="e">
        <f>#REF!</f>
        <v>#REF!</v>
      </c>
      <c r="J103" s="941" t="e">
        <f>#REF!</f>
        <v>#REF!</v>
      </c>
      <c r="K103" s="941"/>
      <c r="L103" s="941"/>
      <c r="M103" s="941"/>
      <c r="N103" s="303"/>
      <c r="O103" s="303"/>
      <c r="P103" s="303"/>
      <c r="Q103" s="303"/>
      <c r="R103" s="303"/>
      <c r="S103" s="303"/>
      <c r="T103" s="303"/>
      <c r="U103" s="303"/>
      <c r="V103" s="303"/>
      <c r="W103" s="303"/>
      <c r="X103" s="303"/>
      <c r="Y103" s="303"/>
      <c r="Z103" s="303"/>
      <c r="AA103" s="303"/>
      <c r="AB103" s="303"/>
      <c r="AC103" s="303"/>
      <c r="AD103" s="303"/>
      <c r="AE103" s="303"/>
      <c r="AF103" s="303"/>
      <c r="AG103" s="303"/>
      <c r="AH103" s="303"/>
      <c r="AI103" s="303"/>
      <c r="AJ103" s="303"/>
      <c r="AK103" s="303"/>
      <c r="AL103" s="303"/>
      <c r="AM103" s="303"/>
      <c r="AN103" s="303"/>
      <c r="AO103" s="303"/>
      <c r="AP103" s="303"/>
      <c r="AQ103" s="303"/>
      <c r="AR103" s="303"/>
      <c r="AS103" s="303"/>
      <c r="AT103" s="303"/>
      <c r="AU103" s="303"/>
      <c r="AV103" s="303"/>
      <c r="AW103" s="303"/>
      <c r="AX103" s="303"/>
      <c r="AY103" s="303"/>
      <c r="AZ103" s="303"/>
      <c r="BA103" s="303"/>
      <c r="BB103" s="303"/>
      <c r="BC103" s="303"/>
      <c r="BD103" s="303"/>
      <c r="BE103" s="303"/>
      <c r="BF103" s="303"/>
      <c r="BG103" s="303"/>
      <c r="BH103" s="303"/>
      <c r="BI103" s="303"/>
      <c r="BJ103" s="303"/>
      <c r="BK103" s="303"/>
      <c r="BL103" s="303"/>
      <c r="BM103" s="303"/>
      <c r="BN103" s="303"/>
      <c r="BO103" s="303"/>
      <c r="BP103" s="303"/>
      <c r="BQ103" s="303"/>
      <c r="BR103" s="303"/>
      <c r="BS103" s="303"/>
      <c r="BT103" s="303"/>
      <c r="BU103" s="303"/>
      <c r="BV103" s="303"/>
      <c r="BW103" s="303"/>
      <c r="BX103" s="303"/>
      <c r="BY103" s="303"/>
      <c r="BZ103" s="303"/>
      <c r="CA103" s="303"/>
      <c r="CB103" s="303"/>
      <c r="CC103" s="303"/>
      <c r="CD103" s="303"/>
      <c r="CE103" s="303"/>
      <c r="CF103" s="303"/>
      <c r="CG103" s="303"/>
      <c r="CH103" s="303"/>
      <c r="CI103" s="303"/>
      <c r="CJ103" s="303"/>
      <c r="CK103" s="303"/>
      <c r="CL103" s="303"/>
      <c r="CM103" s="303"/>
      <c r="CN103" s="303"/>
      <c r="CO103" s="303"/>
      <c r="CP103" s="303"/>
      <c r="CQ103" s="303"/>
      <c r="CR103" s="303"/>
      <c r="CS103" s="303"/>
      <c r="CT103" s="303"/>
      <c r="CU103" s="303"/>
      <c r="CV103" s="303"/>
    </row>
    <row r="104" spans="1:100" s="273" customFormat="1" ht="20.100000000000001" hidden="1" customHeight="1">
      <c r="A104" s="289" t="e">
        <f>#REF!</f>
        <v>#REF!</v>
      </c>
      <c r="B104" s="289"/>
      <c r="C104" s="289"/>
      <c r="D104" s="289"/>
      <c r="E104" s="289"/>
      <c r="F104" s="289"/>
      <c r="G104" s="289"/>
      <c r="H104" s="289"/>
      <c r="I104" s="284" t="e">
        <f>#REF!</f>
        <v>#REF!</v>
      </c>
      <c r="J104" s="941"/>
      <c r="K104" s="941"/>
      <c r="L104" s="941"/>
      <c r="M104" s="941"/>
      <c r="N104" s="303"/>
      <c r="O104" s="303"/>
      <c r="P104" s="303"/>
      <c r="Q104" s="303"/>
      <c r="R104" s="303"/>
      <c r="S104" s="303"/>
      <c r="T104" s="303"/>
      <c r="U104" s="303"/>
      <c r="V104" s="303"/>
      <c r="W104" s="303"/>
      <c r="X104" s="303"/>
      <c r="Y104" s="303"/>
      <c r="Z104" s="303"/>
      <c r="AA104" s="303"/>
      <c r="AB104" s="303"/>
      <c r="AC104" s="303"/>
      <c r="AD104" s="303"/>
      <c r="AE104" s="303"/>
      <c r="AF104" s="303"/>
      <c r="AG104" s="303"/>
      <c r="AH104" s="303"/>
      <c r="AI104" s="303"/>
      <c r="AJ104" s="303"/>
      <c r="AK104" s="303"/>
      <c r="AL104" s="303"/>
      <c r="AM104" s="303"/>
      <c r="AN104" s="303"/>
      <c r="AO104" s="303"/>
      <c r="AP104" s="303"/>
      <c r="AQ104" s="303"/>
      <c r="AR104" s="303"/>
      <c r="AS104" s="303"/>
      <c r="AT104" s="303"/>
      <c r="AU104" s="303"/>
      <c r="AV104" s="303"/>
      <c r="AW104" s="303"/>
      <c r="AX104" s="303"/>
      <c r="AY104" s="303"/>
      <c r="AZ104" s="303"/>
      <c r="BA104" s="303"/>
      <c r="BB104" s="303"/>
      <c r="BC104" s="303"/>
      <c r="BD104" s="303"/>
      <c r="BE104" s="303"/>
      <c r="BF104" s="303"/>
      <c r="BG104" s="303"/>
      <c r="BH104" s="303"/>
      <c r="BI104" s="303"/>
      <c r="BJ104" s="303"/>
      <c r="BK104" s="303"/>
      <c r="BL104" s="303"/>
      <c r="BM104" s="303"/>
      <c r="BN104" s="303"/>
      <c r="BO104" s="303"/>
      <c r="BP104" s="303"/>
      <c r="BQ104" s="303"/>
      <c r="BR104" s="303"/>
      <c r="BS104" s="303"/>
      <c r="BT104" s="303"/>
      <c r="BU104" s="303"/>
      <c r="BV104" s="303"/>
      <c r="BW104" s="303"/>
      <c r="BX104" s="303"/>
      <c r="BY104" s="303"/>
      <c r="BZ104" s="303"/>
      <c r="CA104" s="303"/>
      <c r="CB104" s="303"/>
      <c r="CC104" s="303"/>
      <c r="CD104" s="303"/>
      <c r="CE104" s="303"/>
      <c r="CF104" s="303"/>
      <c r="CG104" s="303"/>
      <c r="CH104" s="303"/>
      <c r="CI104" s="303"/>
      <c r="CJ104" s="303"/>
      <c r="CK104" s="303"/>
      <c r="CL104" s="303"/>
      <c r="CM104" s="303"/>
      <c r="CN104" s="303"/>
      <c r="CO104" s="303"/>
      <c r="CP104" s="303"/>
      <c r="CQ104" s="303"/>
      <c r="CR104" s="303"/>
      <c r="CS104" s="303"/>
      <c r="CT104" s="303"/>
      <c r="CU104" s="303"/>
      <c r="CV104" s="303"/>
    </row>
    <row r="105" spans="1:100" s="273" customFormat="1" ht="16.5" hidden="1" customHeight="1">
      <c r="A105" s="285" t="e">
        <f>#REF!</f>
        <v>#REF!</v>
      </c>
      <c r="B105" s="285"/>
      <c r="C105" s="285"/>
      <c r="D105" s="285"/>
      <c r="E105" s="285"/>
      <c r="F105" s="285"/>
      <c r="G105" s="285"/>
      <c r="H105" s="285"/>
      <c r="I105" s="286" t="e">
        <f>#REF!</f>
        <v>#REF!</v>
      </c>
      <c r="J105" s="941" t="e">
        <f>#REF!</f>
        <v>#REF!</v>
      </c>
      <c r="K105" s="941"/>
      <c r="L105" s="941"/>
      <c r="M105" s="941"/>
      <c r="N105" s="303"/>
      <c r="O105" s="303"/>
      <c r="P105" s="303"/>
      <c r="Q105" s="303"/>
      <c r="R105" s="303"/>
      <c r="S105" s="303"/>
      <c r="T105" s="303"/>
      <c r="U105" s="303"/>
      <c r="V105" s="303"/>
      <c r="W105" s="303"/>
      <c r="X105" s="303"/>
      <c r="Y105" s="303"/>
      <c r="Z105" s="303"/>
      <c r="AA105" s="303"/>
      <c r="AB105" s="303"/>
      <c r="AC105" s="303"/>
      <c r="AD105" s="303"/>
      <c r="AE105" s="303"/>
      <c r="AF105" s="303"/>
      <c r="AG105" s="303"/>
      <c r="AH105" s="303"/>
      <c r="AI105" s="303"/>
      <c r="AJ105" s="303"/>
      <c r="AK105" s="303"/>
      <c r="AL105" s="303"/>
      <c r="AM105" s="303"/>
      <c r="AN105" s="303"/>
      <c r="AO105" s="303"/>
      <c r="AP105" s="303"/>
      <c r="AQ105" s="303"/>
      <c r="AR105" s="303"/>
      <c r="AS105" s="303"/>
      <c r="AT105" s="303"/>
      <c r="AU105" s="303"/>
      <c r="AV105" s="303"/>
      <c r="AW105" s="303"/>
      <c r="AX105" s="303"/>
      <c r="AY105" s="303"/>
      <c r="AZ105" s="303"/>
      <c r="BA105" s="303"/>
      <c r="BB105" s="303"/>
      <c r="BC105" s="303"/>
      <c r="BD105" s="303"/>
      <c r="BE105" s="303"/>
      <c r="BF105" s="303"/>
      <c r="BG105" s="303"/>
      <c r="BH105" s="303"/>
      <c r="BI105" s="303"/>
      <c r="BJ105" s="303"/>
      <c r="BK105" s="303"/>
      <c r="BL105" s="303"/>
      <c r="BM105" s="303"/>
      <c r="BN105" s="303"/>
      <c r="BO105" s="303"/>
      <c r="BP105" s="303"/>
      <c r="BQ105" s="303"/>
      <c r="BR105" s="303"/>
      <c r="BS105" s="303"/>
      <c r="BT105" s="303"/>
      <c r="BU105" s="303"/>
      <c r="BV105" s="303"/>
      <c r="BW105" s="303"/>
      <c r="BX105" s="303"/>
      <c r="BY105" s="303"/>
      <c r="BZ105" s="303"/>
      <c r="CA105" s="303"/>
      <c r="CB105" s="303"/>
      <c r="CC105" s="303"/>
      <c r="CD105" s="303"/>
      <c r="CE105" s="303"/>
      <c r="CF105" s="303"/>
      <c r="CG105" s="303"/>
      <c r="CH105" s="303"/>
      <c r="CI105" s="303"/>
      <c r="CJ105" s="303"/>
      <c r="CK105" s="303"/>
      <c r="CL105" s="303"/>
      <c r="CM105" s="303"/>
      <c r="CN105" s="303"/>
      <c r="CO105" s="303"/>
      <c r="CP105" s="303"/>
      <c r="CQ105" s="303"/>
      <c r="CR105" s="303"/>
      <c r="CS105" s="303"/>
      <c r="CT105" s="303"/>
      <c r="CU105" s="303"/>
      <c r="CV105" s="303"/>
    </row>
    <row r="106" spans="1:100" s="273" customFormat="1" ht="16.5" hidden="1" customHeight="1">
      <c r="A106" s="285" t="e">
        <f>#REF!</f>
        <v>#REF!</v>
      </c>
      <c r="B106" s="285"/>
      <c r="C106" s="285"/>
      <c r="D106" s="285"/>
      <c r="E106" s="285"/>
      <c r="F106" s="285"/>
      <c r="G106" s="285"/>
      <c r="H106" s="285"/>
      <c r="I106" s="286" t="e">
        <f>#REF!</f>
        <v>#REF!</v>
      </c>
      <c r="J106" s="941" t="e">
        <f>#REF!</f>
        <v>#REF!</v>
      </c>
      <c r="K106" s="941"/>
      <c r="L106" s="941"/>
      <c r="M106" s="941"/>
      <c r="N106" s="303"/>
      <c r="O106" s="303"/>
      <c r="P106" s="303"/>
      <c r="Q106" s="303"/>
      <c r="R106" s="303"/>
      <c r="S106" s="303"/>
      <c r="T106" s="303"/>
      <c r="U106" s="303"/>
      <c r="V106" s="303"/>
      <c r="W106" s="303"/>
      <c r="X106" s="303"/>
      <c r="Y106" s="303"/>
      <c r="Z106" s="303"/>
      <c r="AA106" s="303"/>
      <c r="AB106" s="303"/>
      <c r="AC106" s="303"/>
      <c r="AD106" s="303"/>
      <c r="AE106" s="303"/>
      <c r="AF106" s="303"/>
      <c r="AG106" s="303"/>
      <c r="AH106" s="303"/>
      <c r="AI106" s="303"/>
      <c r="AJ106" s="303"/>
      <c r="AK106" s="303"/>
      <c r="AL106" s="303"/>
      <c r="AM106" s="303"/>
      <c r="AN106" s="303"/>
      <c r="AO106" s="303"/>
      <c r="AP106" s="303"/>
      <c r="AQ106" s="303"/>
      <c r="AR106" s="303"/>
      <c r="AS106" s="303"/>
      <c r="AT106" s="303"/>
      <c r="AU106" s="303"/>
      <c r="AV106" s="303"/>
      <c r="AW106" s="303"/>
      <c r="AX106" s="303"/>
      <c r="AY106" s="303"/>
      <c r="AZ106" s="303"/>
      <c r="BA106" s="303"/>
      <c r="BB106" s="303"/>
      <c r="BC106" s="303"/>
      <c r="BD106" s="303"/>
      <c r="BE106" s="303"/>
      <c r="BF106" s="303"/>
      <c r="BG106" s="303"/>
      <c r="BH106" s="303"/>
      <c r="BI106" s="303"/>
      <c r="BJ106" s="303"/>
      <c r="BK106" s="303"/>
      <c r="BL106" s="303"/>
      <c r="BM106" s="303"/>
      <c r="BN106" s="303"/>
      <c r="BO106" s="303"/>
      <c r="BP106" s="303"/>
      <c r="BQ106" s="303"/>
      <c r="BR106" s="303"/>
      <c r="BS106" s="303"/>
      <c r="BT106" s="303"/>
      <c r="BU106" s="303"/>
      <c r="BV106" s="303"/>
      <c r="BW106" s="303"/>
      <c r="BX106" s="303"/>
      <c r="BY106" s="303"/>
      <c r="BZ106" s="303"/>
      <c r="CA106" s="303"/>
      <c r="CB106" s="303"/>
      <c r="CC106" s="303"/>
      <c r="CD106" s="303"/>
      <c r="CE106" s="303"/>
      <c r="CF106" s="303"/>
      <c r="CG106" s="303"/>
      <c r="CH106" s="303"/>
      <c r="CI106" s="303"/>
      <c r="CJ106" s="303"/>
      <c r="CK106" s="303"/>
      <c r="CL106" s="303"/>
      <c r="CM106" s="303"/>
      <c r="CN106" s="303"/>
      <c r="CO106" s="303"/>
      <c r="CP106" s="303"/>
      <c r="CQ106" s="303"/>
      <c r="CR106" s="303"/>
      <c r="CS106" s="303"/>
      <c r="CT106" s="303"/>
      <c r="CU106" s="303"/>
      <c r="CV106" s="303"/>
    </row>
    <row r="107" spans="1:100" s="273" customFormat="1" ht="16.5" hidden="1" customHeight="1">
      <c r="A107" s="285" t="e">
        <f>#REF!</f>
        <v>#REF!</v>
      </c>
      <c r="B107" s="285"/>
      <c r="C107" s="285"/>
      <c r="D107" s="285"/>
      <c r="E107" s="285"/>
      <c r="F107" s="285"/>
      <c r="G107" s="285"/>
      <c r="H107" s="285"/>
      <c r="I107" s="286" t="e">
        <f>#REF!</f>
        <v>#REF!</v>
      </c>
      <c r="J107" s="941" t="e">
        <f>#REF!</f>
        <v>#REF!</v>
      </c>
      <c r="K107" s="941"/>
      <c r="L107" s="941"/>
      <c r="M107" s="941"/>
      <c r="N107" s="303"/>
      <c r="O107" s="303"/>
      <c r="P107" s="303"/>
      <c r="Q107" s="303"/>
      <c r="R107" s="303"/>
      <c r="S107" s="303"/>
      <c r="T107" s="303"/>
      <c r="U107" s="303"/>
      <c r="V107" s="303"/>
      <c r="W107" s="303"/>
      <c r="X107" s="303"/>
      <c r="Y107" s="303"/>
      <c r="Z107" s="303"/>
      <c r="AA107" s="303"/>
      <c r="AB107" s="303"/>
      <c r="AC107" s="303"/>
      <c r="AD107" s="303"/>
      <c r="AE107" s="303"/>
      <c r="AF107" s="303"/>
      <c r="AG107" s="303"/>
      <c r="AH107" s="303"/>
      <c r="AI107" s="303"/>
      <c r="AJ107" s="303"/>
      <c r="AK107" s="303"/>
      <c r="AL107" s="303"/>
      <c r="AM107" s="303"/>
      <c r="AN107" s="303"/>
      <c r="AO107" s="303"/>
      <c r="AP107" s="303"/>
      <c r="AQ107" s="303"/>
      <c r="AR107" s="303"/>
      <c r="AS107" s="303"/>
      <c r="AT107" s="303"/>
      <c r="AU107" s="303"/>
      <c r="AV107" s="303"/>
      <c r="AW107" s="303"/>
      <c r="AX107" s="303"/>
      <c r="AY107" s="303"/>
      <c r="AZ107" s="303"/>
      <c r="BA107" s="303"/>
      <c r="BB107" s="303"/>
      <c r="BC107" s="303"/>
      <c r="BD107" s="303"/>
      <c r="BE107" s="303"/>
      <c r="BF107" s="303"/>
      <c r="BG107" s="303"/>
      <c r="BH107" s="303"/>
      <c r="BI107" s="303"/>
      <c r="BJ107" s="303"/>
      <c r="BK107" s="303"/>
      <c r="BL107" s="303"/>
      <c r="BM107" s="303"/>
      <c r="BN107" s="303"/>
      <c r="BO107" s="303"/>
      <c r="BP107" s="303"/>
      <c r="BQ107" s="303"/>
      <c r="BR107" s="303"/>
      <c r="BS107" s="303"/>
      <c r="BT107" s="303"/>
      <c r="BU107" s="303"/>
      <c r="BV107" s="303"/>
      <c r="BW107" s="303"/>
      <c r="BX107" s="303"/>
      <c r="BY107" s="303"/>
      <c r="BZ107" s="303"/>
      <c r="CA107" s="303"/>
      <c r="CB107" s="303"/>
      <c r="CC107" s="303"/>
      <c r="CD107" s="303"/>
      <c r="CE107" s="303"/>
      <c r="CF107" s="303"/>
      <c r="CG107" s="303"/>
      <c r="CH107" s="303"/>
      <c r="CI107" s="303"/>
      <c r="CJ107" s="303"/>
      <c r="CK107" s="303"/>
      <c r="CL107" s="303"/>
      <c r="CM107" s="303"/>
      <c r="CN107" s="303"/>
      <c r="CO107" s="303"/>
      <c r="CP107" s="303"/>
      <c r="CQ107" s="303"/>
      <c r="CR107" s="303"/>
      <c r="CS107" s="303"/>
      <c r="CT107" s="303"/>
      <c r="CU107" s="303"/>
      <c r="CV107" s="303"/>
    </row>
    <row r="108" spans="1:100" s="273" customFormat="1" ht="16.5" hidden="1" customHeight="1">
      <c r="A108" s="285" t="e">
        <f>#REF!</f>
        <v>#REF!</v>
      </c>
      <c r="B108" s="285"/>
      <c r="C108" s="285"/>
      <c r="D108" s="285"/>
      <c r="E108" s="285"/>
      <c r="F108" s="285"/>
      <c r="G108" s="285"/>
      <c r="H108" s="285"/>
      <c r="I108" s="286" t="e">
        <f>#REF!</f>
        <v>#REF!</v>
      </c>
      <c r="J108" s="941" t="e">
        <f>#REF!</f>
        <v>#REF!</v>
      </c>
      <c r="K108" s="941"/>
      <c r="L108" s="941"/>
      <c r="M108" s="941"/>
      <c r="N108" s="303"/>
      <c r="O108" s="303"/>
      <c r="P108" s="303"/>
      <c r="Q108" s="303"/>
      <c r="R108" s="303"/>
      <c r="S108" s="303"/>
      <c r="T108" s="303"/>
      <c r="U108" s="303"/>
      <c r="V108" s="303"/>
      <c r="W108" s="303"/>
      <c r="X108" s="303"/>
      <c r="Y108" s="303"/>
      <c r="Z108" s="303"/>
      <c r="AA108" s="303"/>
      <c r="AB108" s="303"/>
      <c r="AC108" s="303"/>
      <c r="AD108" s="303"/>
      <c r="AE108" s="303"/>
      <c r="AF108" s="303"/>
      <c r="AG108" s="303"/>
      <c r="AH108" s="303"/>
      <c r="AI108" s="303"/>
      <c r="AJ108" s="303"/>
      <c r="AK108" s="303"/>
      <c r="AL108" s="303"/>
      <c r="AM108" s="303"/>
      <c r="AN108" s="303"/>
      <c r="AO108" s="303"/>
      <c r="AP108" s="303"/>
      <c r="AQ108" s="303"/>
      <c r="AR108" s="303"/>
      <c r="AS108" s="303"/>
      <c r="AT108" s="303"/>
      <c r="AU108" s="303"/>
      <c r="AV108" s="303"/>
      <c r="AW108" s="303"/>
      <c r="AX108" s="303"/>
      <c r="AY108" s="303"/>
      <c r="AZ108" s="303"/>
      <c r="BA108" s="303"/>
      <c r="BB108" s="303"/>
      <c r="BC108" s="303"/>
      <c r="BD108" s="303"/>
      <c r="BE108" s="303"/>
      <c r="BF108" s="303"/>
      <c r="BG108" s="303"/>
      <c r="BH108" s="303"/>
      <c r="BI108" s="303"/>
      <c r="BJ108" s="303"/>
      <c r="BK108" s="303"/>
      <c r="BL108" s="303"/>
      <c r="BM108" s="303"/>
      <c r="BN108" s="303"/>
      <c r="BO108" s="303"/>
      <c r="BP108" s="303"/>
      <c r="BQ108" s="303"/>
      <c r="BR108" s="303"/>
      <c r="BS108" s="303"/>
      <c r="BT108" s="303"/>
      <c r="BU108" s="303"/>
      <c r="BV108" s="303"/>
      <c r="BW108" s="303"/>
      <c r="BX108" s="303"/>
      <c r="BY108" s="303"/>
      <c r="BZ108" s="303"/>
      <c r="CA108" s="303"/>
      <c r="CB108" s="303"/>
      <c r="CC108" s="303"/>
      <c r="CD108" s="303"/>
      <c r="CE108" s="303"/>
      <c r="CF108" s="303"/>
      <c r="CG108" s="303"/>
      <c r="CH108" s="303"/>
      <c r="CI108" s="303"/>
      <c r="CJ108" s="303"/>
      <c r="CK108" s="303"/>
      <c r="CL108" s="303"/>
      <c r="CM108" s="303"/>
      <c r="CN108" s="303"/>
      <c r="CO108" s="303"/>
      <c r="CP108" s="303"/>
      <c r="CQ108" s="303"/>
      <c r="CR108" s="303"/>
      <c r="CS108" s="303"/>
      <c r="CT108" s="303"/>
      <c r="CU108" s="303"/>
      <c r="CV108" s="303"/>
    </row>
    <row r="109" spans="1:100" s="291" customFormat="1" ht="20.100000000000001" hidden="1" customHeight="1">
      <c r="A109" s="285"/>
      <c r="B109" s="285"/>
      <c r="C109" s="285"/>
      <c r="D109" s="285"/>
      <c r="E109" s="285"/>
      <c r="F109" s="285"/>
      <c r="G109" s="285"/>
      <c r="H109" s="285"/>
      <c r="I109" s="284" t="e">
        <f>#REF!</f>
        <v>#REF!</v>
      </c>
      <c r="J109" s="941" t="e">
        <f>#REF!</f>
        <v>#REF!</v>
      </c>
      <c r="K109" s="941"/>
      <c r="L109" s="941"/>
      <c r="M109" s="941"/>
      <c r="N109" s="303"/>
      <c r="O109" s="303"/>
      <c r="P109" s="303"/>
      <c r="Q109" s="303"/>
      <c r="R109" s="303"/>
      <c r="S109" s="303"/>
      <c r="T109" s="303"/>
      <c r="U109" s="303"/>
      <c r="V109" s="303"/>
      <c r="W109" s="303"/>
      <c r="X109" s="303"/>
      <c r="Y109" s="303"/>
      <c r="Z109" s="303"/>
      <c r="AA109" s="303"/>
      <c r="AB109" s="303"/>
      <c r="AC109" s="303"/>
      <c r="AD109" s="303"/>
      <c r="AE109" s="303"/>
      <c r="AF109" s="303"/>
      <c r="AG109" s="303"/>
      <c r="AH109" s="303"/>
      <c r="AI109" s="303"/>
      <c r="AJ109" s="303"/>
      <c r="AK109" s="303"/>
      <c r="AL109" s="303"/>
      <c r="AM109" s="303"/>
      <c r="AN109" s="303"/>
      <c r="AO109" s="303"/>
      <c r="AP109" s="303"/>
      <c r="AQ109" s="303"/>
      <c r="AR109" s="303"/>
      <c r="AS109" s="303"/>
      <c r="AT109" s="303"/>
      <c r="AU109" s="303"/>
      <c r="AV109" s="303"/>
      <c r="AW109" s="303"/>
      <c r="AX109" s="303"/>
      <c r="AY109" s="303"/>
      <c r="AZ109" s="303"/>
      <c r="BA109" s="303"/>
      <c r="BB109" s="303"/>
      <c r="BC109" s="303"/>
      <c r="BD109" s="303"/>
      <c r="BE109" s="303"/>
      <c r="BF109" s="303"/>
      <c r="BG109" s="303"/>
      <c r="BH109" s="303"/>
      <c r="BI109" s="303"/>
      <c r="BJ109" s="303"/>
      <c r="BK109" s="303"/>
      <c r="BL109" s="303"/>
      <c r="BM109" s="303"/>
      <c r="BN109" s="303"/>
      <c r="BO109" s="303"/>
      <c r="BP109" s="303"/>
      <c r="BQ109" s="303"/>
      <c r="BR109" s="303"/>
      <c r="BS109" s="303"/>
      <c r="BT109" s="303"/>
      <c r="BU109" s="303"/>
      <c r="BV109" s="303"/>
      <c r="BW109" s="303"/>
      <c r="BX109" s="303"/>
      <c r="BY109" s="303"/>
      <c r="BZ109" s="303"/>
      <c r="CA109" s="303"/>
      <c r="CB109" s="303"/>
      <c r="CC109" s="303"/>
      <c r="CD109" s="303"/>
      <c r="CE109" s="303"/>
      <c r="CF109" s="303"/>
      <c r="CG109" s="303"/>
      <c r="CH109" s="303"/>
      <c r="CI109" s="303"/>
      <c r="CJ109" s="303"/>
      <c r="CK109" s="303"/>
      <c r="CL109" s="303"/>
      <c r="CM109" s="303"/>
      <c r="CN109" s="303"/>
      <c r="CO109" s="303"/>
      <c r="CP109" s="303"/>
      <c r="CQ109" s="303"/>
      <c r="CR109" s="303"/>
      <c r="CS109" s="303"/>
      <c r="CT109" s="303"/>
      <c r="CU109" s="303"/>
      <c r="CV109" s="303"/>
    </row>
    <row r="110" spans="1:100" s="273" customFormat="1" ht="20.100000000000001" hidden="1" customHeight="1">
      <c r="A110" s="292"/>
      <c r="B110" s="292"/>
      <c r="C110" s="292"/>
      <c r="D110" s="292"/>
      <c r="E110" s="292"/>
      <c r="F110" s="292"/>
      <c r="G110" s="292"/>
      <c r="H110" s="292"/>
      <c r="I110" s="284" t="e">
        <f>#REF!</f>
        <v>#REF!</v>
      </c>
      <c r="J110" s="941" t="e">
        <f>#REF!</f>
        <v>#REF!</v>
      </c>
      <c r="K110" s="941"/>
      <c r="L110" s="941"/>
      <c r="M110" s="941"/>
      <c r="N110" s="303"/>
      <c r="O110" s="303"/>
      <c r="P110" s="303"/>
      <c r="Q110" s="303"/>
      <c r="R110" s="303"/>
      <c r="S110" s="303"/>
      <c r="T110" s="303"/>
      <c r="U110" s="303"/>
      <c r="V110" s="303"/>
      <c r="W110" s="303"/>
      <c r="X110" s="303"/>
      <c r="Y110" s="303"/>
      <c r="Z110" s="303"/>
      <c r="AA110" s="303"/>
      <c r="AB110" s="303"/>
      <c r="AC110" s="303"/>
      <c r="AD110" s="303"/>
      <c r="AE110" s="303"/>
      <c r="AF110" s="303"/>
      <c r="AG110" s="303"/>
      <c r="AH110" s="303"/>
      <c r="AI110" s="303"/>
      <c r="AJ110" s="303"/>
      <c r="AK110" s="303"/>
      <c r="AL110" s="303"/>
      <c r="AM110" s="303"/>
      <c r="AN110" s="303"/>
      <c r="AO110" s="303"/>
      <c r="AP110" s="303"/>
      <c r="AQ110" s="303"/>
      <c r="AR110" s="303"/>
      <c r="AS110" s="303"/>
      <c r="AT110" s="303"/>
      <c r="AU110" s="303"/>
      <c r="AV110" s="303"/>
      <c r="AW110" s="303"/>
      <c r="AX110" s="303"/>
      <c r="AY110" s="303"/>
      <c r="AZ110" s="303"/>
      <c r="BA110" s="303"/>
      <c r="BB110" s="303"/>
      <c r="BC110" s="303"/>
      <c r="BD110" s="303"/>
      <c r="BE110" s="303"/>
      <c r="BF110" s="303"/>
      <c r="BG110" s="303"/>
      <c r="BH110" s="303"/>
      <c r="BI110" s="303"/>
      <c r="BJ110" s="303"/>
      <c r="BK110" s="303"/>
      <c r="BL110" s="303"/>
      <c r="BM110" s="303"/>
      <c r="BN110" s="303"/>
      <c r="BO110" s="303"/>
      <c r="BP110" s="303"/>
      <c r="BQ110" s="303"/>
      <c r="BR110" s="303"/>
      <c r="BS110" s="303"/>
      <c r="BT110" s="303"/>
      <c r="BU110" s="303"/>
      <c r="BV110" s="303"/>
      <c r="BW110" s="303"/>
      <c r="BX110" s="303"/>
      <c r="BY110" s="303"/>
      <c r="BZ110" s="303"/>
      <c r="CA110" s="303"/>
      <c r="CB110" s="303"/>
      <c r="CC110" s="303"/>
      <c r="CD110" s="303"/>
      <c r="CE110" s="303"/>
      <c r="CF110" s="303"/>
      <c r="CG110" s="303"/>
      <c r="CH110" s="303"/>
      <c r="CI110" s="303"/>
      <c r="CJ110" s="303"/>
      <c r="CK110" s="303"/>
      <c r="CL110" s="303"/>
      <c r="CM110" s="303"/>
      <c r="CN110" s="303"/>
      <c r="CO110" s="303"/>
      <c r="CP110" s="303"/>
      <c r="CQ110" s="303"/>
      <c r="CR110" s="303"/>
      <c r="CS110" s="303"/>
      <c r="CT110" s="303"/>
      <c r="CU110" s="303"/>
      <c r="CV110" s="303"/>
    </row>
    <row r="111" spans="1:100" s="273" customFormat="1" ht="16.5" hidden="1" customHeight="1">
      <c r="A111" s="292"/>
      <c r="B111" s="292"/>
      <c r="C111" s="292"/>
      <c r="D111" s="292"/>
      <c r="E111" s="292"/>
      <c r="F111" s="292"/>
      <c r="G111" s="292"/>
      <c r="H111" s="292"/>
      <c r="I111" s="284"/>
      <c r="J111" s="941"/>
      <c r="K111" s="941"/>
      <c r="L111" s="941"/>
      <c r="M111" s="941"/>
      <c r="N111" s="303"/>
      <c r="O111" s="303"/>
      <c r="P111" s="303"/>
      <c r="Q111" s="303"/>
      <c r="R111" s="303"/>
      <c r="S111" s="303"/>
      <c r="T111" s="303"/>
      <c r="U111" s="303"/>
      <c r="V111" s="303"/>
      <c r="W111" s="303"/>
      <c r="X111" s="303"/>
      <c r="Y111" s="303"/>
      <c r="Z111" s="303"/>
      <c r="AA111" s="303"/>
      <c r="AB111" s="303"/>
      <c r="AC111" s="303"/>
      <c r="AD111" s="303"/>
      <c r="AE111" s="303"/>
      <c r="AF111" s="303"/>
      <c r="AG111" s="303"/>
      <c r="AH111" s="303"/>
      <c r="AI111" s="303"/>
      <c r="AJ111" s="303"/>
      <c r="AK111" s="303"/>
      <c r="AL111" s="303"/>
      <c r="AM111" s="303"/>
      <c r="AN111" s="303"/>
      <c r="AO111" s="303"/>
      <c r="AP111" s="303"/>
      <c r="AQ111" s="303"/>
      <c r="AR111" s="303"/>
      <c r="AS111" s="303"/>
      <c r="AT111" s="303"/>
      <c r="AU111" s="303"/>
      <c r="AV111" s="303"/>
      <c r="AW111" s="303"/>
      <c r="AX111" s="303"/>
      <c r="AY111" s="303"/>
      <c r="AZ111" s="303"/>
      <c r="BA111" s="303"/>
      <c r="BB111" s="303"/>
      <c r="BC111" s="303"/>
      <c r="BD111" s="303"/>
      <c r="BE111" s="303"/>
      <c r="BF111" s="303"/>
      <c r="BG111" s="303"/>
      <c r="BH111" s="303"/>
      <c r="BI111" s="303"/>
      <c r="BJ111" s="303"/>
      <c r="BK111" s="303"/>
      <c r="BL111" s="303"/>
      <c r="BM111" s="303"/>
      <c r="BN111" s="303"/>
      <c r="BO111" s="303"/>
      <c r="BP111" s="303"/>
      <c r="BQ111" s="303"/>
      <c r="BR111" s="303"/>
      <c r="BS111" s="303"/>
      <c r="BT111" s="303"/>
      <c r="BU111" s="303"/>
      <c r="BV111" s="303"/>
      <c r="BW111" s="303"/>
      <c r="BX111" s="303"/>
      <c r="BY111" s="303"/>
      <c r="BZ111" s="303"/>
      <c r="CA111" s="303"/>
      <c r="CB111" s="303"/>
      <c r="CC111" s="303"/>
      <c r="CD111" s="303"/>
      <c r="CE111" s="303"/>
      <c r="CF111" s="303"/>
      <c r="CG111" s="303"/>
      <c r="CH111" s="303"/>
      <c r="CI111" s="303"/>
      <c r="CJ111" s="303"/>
      <c r="CK111" s="303"/>
      <c r="CL111" s="303"/>
      <c r="CM111" s="303"/>
      <c r="CN111" s="303"/>
      <c r="CO111" s="303"/>
      <c r="CP111" s="303"/>
      <c r="CQ111" s="303"/>
      <c r="CR111" s="303"/>
      <c r="CS111" s="303"/>
      <c r="CT111" s="303"/>
      <c r="CU111" s="303"/>
      <c r="CV111" s="303"/>
    </row>
    <row r="112" spans="1:100" s="273" customFormat="1" ht="20.100000000000001" hidden="1" customHeight="1">
      <c r="A112" s="288" t="e">
        <f>#REF!</f>
        <v>#REF!</v>
      </c>
      <c r="B112" s="288"/>
      <c r="C112" s="288"/>
      <c r="D112" s="288"/>
      <c r="E112" s="288"/>
      <c r="F112" s="288"/>
      <c r="G112" s="288"/>
      <c r="H112" s="288"/>
      <c r="I112" s="284" t="e">
        <f>#REF!</f>
        <v>#REF!</v>
      </c>
      <c r="J112" s="941"/>
      <c r="K112" s="941"/>
      <c r="L112" s="941"/>
      <c r="M112" s="941"/>
      <c r="N112" s="303"/>
      <c r="O112" s="303"/>
      <c r="P112" s="303"/>
      <c r="Q112" s="303"/>
      <c r="R112" s="303"/>
      <c r="S112" s="303"/>
      <c r="T112" s="303"/>
      <c r="U112" s="303"/>
      <c r="V112" s="303"/>
      <c r="W112" s="303"/>
      <c r="X112" s="303"/>
      <c r="Y112" s="303"/>
      <c r="Z112" s="303"/>
      <c r="AA112" s="303"/>
      <c r="AB112" s="303"/>
      <c r="AC112" s="303"/>
      <c r="AD112" s="303"/>
      <c r="AE112" s="303"/>
      <c r="AF112" s="303"/>
      <c r="AG112" s="303"/>
      <c r="AH112" s="303"/>
      <c r="AI112" s="303"/>
      <c r="AJ112" s="303"/>
      <c r="AK112" s="303"/>
      <c r="AL112" s="303"/>
      <c r="AM112" s="303"/>
      <c r="AN112" s="303"/>
      <c r="AO112" s="303"/>
      <c r="AP112" s="303"/>
      <c r="AQ112" s="303"/>
      <c r="AR112" s="303"/>
      <c r="AS112" s="303"/>
      <c r="AT112" s="303"/>
      <c r="AU112" s="303"/>
      <c r="AV112" s="303"/>
      <c r="AW112" s="303"/>
      <c r="AX112" s="303"/>
      <c r="AY112" s="303"/>
      <c r="AZ112" s="303"/>
      <c r="BA112" s="303"/>
      <c r="BB112" s="303"/>
      <c r="BC112" s="303"/>
      <c r="BD112" s="303"/>
      <c r="BE112" s="303"/>
      <c r="BF112" s="303"/>
      <c r="BG112" s="303"/>
      <c r="BH112" s="303"/>
      <c r="BI112" s="303"/>
      <c r="BJ112" s="303"/>
      <c r="BK112" s="303"/>
      <c r="BL112" s="303"/>
      <c r="BM112" s="303"/>
      <c r="BN112" s="303"/>
      <c r="BO112" s="303"/>
      <c r="BP112" s="303"/>
      <c r="BQ112" s="303"/>
      <c r="BR112" s="303"/>
      <c r="BS112" s="303"/>
      <c r="BT112" s="303"/>
      <c r="BU112" s="303"/>
      <c r="BV112" s="303"/>
      <c r="BW112" s="303"/>
      <c r="BX112" s="303"/>
      <c r="BY112" s="303"/>
      <c r="BZ112" s="303"/>
      <c r="CA112" s="303"/>
      <c r="CB112" s="303"/>
      <c r="CC112" s="303"/>
      <c r="CD112" s="303"/>
      <c r="CE112" s="303"/>
      <c r="CF112" s="303"/>
      <c r="CG112" s="303"/>
      <c r="CH112" s="303"/>
      <c r="CI112" s="303"/>
      <c r="CJ112" s="303"/>
      <c r="CK112" s="303"/>
      <c r="CL112" s="303"/>
      <c r="CM112" s="303"/>
      <c r="CN112" s="303"/>
      <c r="CO112" s="303"/>
      <c r="CP112" s="303"/>
      <c r="CQ112" s="303"/>
      <c r="CR112" s="303"/>
      <c r="CS112" s="303"/>
      <c r="CT112" s="303"/>
      <c r="CU112" s="303"/>
      <c r="CV112" s="303"/>
    </row>
    <row r="113" spans="1:100" s="273" customFormat="1" ht="30" hidden="1" customHeight="1">
      <c r="A113" s="289" t="e">
        <f>#REF!</f>
        <v>#REF!</v>
      </c>
      <c r="B113" s="289"/>
      <c r="C113" s="289"/>
      <c r="D113" s="289"/>
      <c r="E113" s="289"/>
      <c r="F113" s="289"/>
      <c r="G113" s="289"/>
      <c r="H113" s="289"/>
      <c r="I113" s="284" t="e">
        <f>#REF!</f>
        <v>#REF!</v>
      </c>
      <c r="J113" s="941"/>
      <c r="K113" s="941"/>
      <c r="L113" s="941"/>
      <c r="M113" s="941"/>
      <c r="N113" s="303"/>
      <c r="O113" s="303"/>
      <c r="P113" s="303"/>
      <c r="Q113" s="303"/>
      <c r="R113" s="303"/>
      <c r="S113" s="303"/>
      <c r="T113" s="303"/>
      <c r="U113" s="303"/>
      <c r="V113" s="303"/>
      <c r="W113" s="303"/>
      <c r="X113" s="303"/>
      <c r="Y113" s="303"/>
      <c r="Z113" s="303"/>
      <c r="AA113" s="303"/>
      <c r="AB113" s="303"/>
      <c r="AC113" s="303"/>
      <c r="AD113" s="303"/>
      <c r="AE113" s="303"/>
      <c r="AF113" s="303"/>
      <c r="AG113" s="303"/>
      <c r="AH113" s="303"/>
      <c r="AI113" s="303"/>
      <c r="AJ113" s="303"/>
      <c r="AK113" s="303"/>
      <c r="AL113" s="303"/>
      <c r="AM113" s="303"/>
      <c r="AN113" s="303"/>
      <c r="AO113" s="303"/>
      <c r="AP113" s="303"/>
      <c r="AQ113" s="303"/>
      <c r="AR113" s="303"/>
      <c r="AS113" s="303"/>
      <c r="AT113" s="303"/>
      <c r="AU113" s="303"/>
      <c r="AV113" s="303"/>
      <c r="AW113" s="303"/>
      <c r="AX113" s="303"/>
      <c r="AY113" s="303"/>
      <c r="AZ113" s="303"/>
      <c r="BA113" s="303"/>
      <c r="BB113" s="303"/>
      <c r="BC113" s="303"/>
      <c r="BD113" s="303"/>
      <c r="BE113" s="303"/>
      <c r="BF113" s="303"/>
      <c r="BG113" s="303"/>
      <c r="BH113" s="303"/>
      <c r="BI113" s="303"/>
      <c r="BJ113" s="303"/>
      <c r="BK113" s="303"/>
      <c r="BL113" s="303"/>
      <c r="BM113" s="303"/>
      <c r="BN113" s="303"/>
      <c r="BO113" s="303"/>
      <c r="BP113" s="303"/>
      <c r="BQ113" s="303"/>
      <c r="BR113" s="303"/>
      <c r="BS113" s="303"/>
      <c r="BT113" s="303"/>
      <c r="BU113" s="303"/>
      <c r="BV113" s="303"/>
      <c r="BW113" s="303"/>
      <c r="BX113" s="303"/>
      <c r="BY113" s="303"/>
      <c r="BZ113" s="303"/>
      <c r="CA113" s="303"/>
      <c r="CB113" s="303"/>
      <c r="CC113" s="303"/>
      <c r="CD113" s="303"/>
      <c r="CE113" s="303"/>
      <c r="CF113" s="303"/>
      <c r="CG113" s="303"/>
      <c r="CH113" s="303"/>
      <c r="CI113" s="303"/>
      <c r="CJ113" s="303"/>
      <c r="CK113" s="303"/>
      <c r="CL113" s="303"/>
      <c r="CM113" s="303"/>
      <c r="CN113" s="303"/>
      <c r="CO113" s="303"/>
      <c r="CP113" s="303"/>
      <c r="CQ113" s="303"/>
      <c r="CR113" s="303"/>
      <c r="CS113" s="303"/>
      <c r="CT113" s="303"/>
      <c r="CU113" s="303"/>
      <c r="CV113" s="303"/>
    </row>
    <row r="114" spans="1:100" s="273" customFormat="1" ht="16.5" hidden="1" customHeight="1">
      <c r="A114" s="285" t="e">
        <f>#REF!</f>
        <v>#REF!</v>
      </c>
      <c r="B114" s="285"/>
      <c r="C114" s="285"/>
      <c r="D114" s="285"/>
      <c r="E114" s="285"/>
      <c r="F114" s="285"/>
      <c r="G114" s="285"/>
      <c r="H114" s="285"/>
      <c r="I114" s="286" t="e">
        <f>#REF!</f>
        <v>#REF!</v>
      </c>
      <c r="J114" s="941" t="e">
        <f>#REF!</f>
        <v>#REF!</v>
      </c>
      <c r="K114" s="941"/>
      <c r="L114" s="941"/>
      <c r="M114" s="941"/>
      <c r="N114" s="303"/>
      <c r="O114" s="303"/>
      <c r="P114" s="303"/>
      <c r="Q114" s="303"/>
      <c r="R114" s="303"/>
      <c r="S114" s="303"/>
      <c r="T114" s="303"/>
      <c r="U114" s="303"/>
      <c r="V114" s="303"/>
      <c r="W114" s="303"/>
      <c r="X114" s="303"/>
      <c r="Y114" s="303"/>
      <c r="Z114" s="303"/>
      <c r="AA114" s="303"/>
      <c r="AB114" s="303"/>
      <c r="AC114" s="303"/>
      <c r="AD114" s="303"/>
      <c r="AE114" s="303"/>
      <c r="AF114" s="303"/>
      <c r="AG114" s="303"/>
      <c r="AH114" s="303"/>
      <c r="AI114" s="303"/>
      <c r="AJ114" s="303"/>
      <c r="AK114" s="303"/>
      <c r="AL114" s="303"/>
      <c r="AM114" s="303"/>
      <c r="AN114" s="303"/>
      <c r="AO114" s="303"/>
      <c r="AP114" s="303"/>
      <c r="AQ114" s="303"/>
      <c r="AR114" s="303"/>
      <c r="AS114" s="303"/>
      <c r="AT114" s="303"/>
      <c r="AU114" s="303"/>
      <c r="AV114" s="303"/>
      <c r="AW114" s="303"/>
      <c r="AX114" s="303"/>
      <c r="AY114" s="303"/>
      <c r="AZ114" s="303"/>
      <c r="BA114" s="303"/>
      <c r="BB114" s="303"/>
      <c r="BC114" s="303"/>
      <c r="BD114" s="303"/>
      <c r="BE114" s="303"/>
      <c r="BF114" s="303"/>
      <c r="BG114" s="303"/>
      <c r="BH114" s="303"/>
      <c r="BI114" s="303"/>
      <c r="BJ114" s="303"/>
      <c r="BK114" s="303"/>
      <c r="BL114" s="303"/>
      <c r="BM114" s="303"/>
      <c r="BN114" s="303"/>
      <c r="BO114" s="303"/>
      <c r="BP114" s="303"/>
      <c r="BQ114" s="303"/>
      <c r="BR114" s="303"/>
      <c r="BS114" s="303"/>
      <c r="BT114" s="303"/>
      <c r="BU114" s="303"/>
      <c r="BV114" s="303"/>
      <c r="BW114" s="303"/>
      <c r="BX114" s="303"/>
      <c r="BY114" s="303"/>
      <c r="BZ114" s="303"/>
      <c r="CA114" s="303"/>
      <c r="CB114" s="303"/>
      <c r="CC114" s="303"/>
      <c r="CD114" s="303"/>
      <c r="CE114" s="303"/>
      <c r="CF114" s="303"/>
      <c r="CG114" s="303"/>
      <c r="CH114" s="303"/>
      <c r="CI114" s="303"/>
      <c r="CJ114" s="303"/>
      <c r="CK114" s="303"/>
      <c r="CL114" s="303"/>
      <c r="CM114" s="303"/>
      <c r="CN114" s="303"/>
      <c r="CO114" s="303"/>
      <c r="CP114" s="303"/>
      <c r="CQ114" s="303"/>
      <c r="CR114" s="303"/>
      <c r="CS114" s="303"/>
      <c r="CT114" s="303"/>
      <c r="CU114" s="303"/>
      <c r="CV114" s="303"/>
    </row>
    <row r="115" spans="1:100" s="273" customFormat="1" ht="16.5" hidden="1" customHeight="1">
      <c r="A115" s="285" t="e">
        <f>#REF!</f>
        <v>#REF!</v>
      </c>
      <c r="B115" s="285"/>
      <c r="C115" s="285"/>
      <c r="D115" s="285"/>
      <c r="E115" s="285"/>
      <c r="F115" s="285"/>
      <c r="G115" s="285"/>
      <c r="H115" s="285"/>
      <c r="I115" s="286" t="e">
        <f>#REF!</f>
        <v>#REF!</v>
      </c>
      <c r="J115" s="941" t="e">
        <f>#REF!</f>
        <v>#REF!</v>
      </c>
      <c r="K115" s="941"/>
      <c r="L115" s="941"/>
      <c r="M115" s="941"/>
      <c r="N115" s="303"/>
      <c r="O115" s="303"/>
      <c r="P115" s="303"/>
      <c r="Q115" s="303"/>
      <c r="R115" s="303"/>
      <c r="S115" s="303"/>
      <c r="T115" s="303"/>
      <c r="U115" s="303"/>
      <c r="V115" s="303"/>
      <c r="W115" s="303"/>
      <c r="X115" s="303"/>
      <c r="Y115" s="303"/>
      <c r="Z115" s="303"/>
      <c r="AA115" s="303"/>
      <c r="AB115" s="303"/>
      <c r="AC115" s="303"/>
      <c r="AD115" s="303"/>
      <c r="AE115" s="303"/>
      <c r="AF115" s="303"/>
      <c r="AG115" s="303"/>
      <c r="AH115" s="303"/>
      <c r="AI115" s="303"/>
      <c r="AJ115" s="303"/>
      <c r="AK115" s="303"/>
      <c r="AL115" s="303"/>
      <c r="AM115" s="303"/>
      <c r="AN115" s="303"/>
      <c r="AO115" s="303"/>
      <c r="AP115" s="303"/>
      <c r="AQ115" s="303"/>
      <c r="AR115" s="303"/>
      <c r="AS115" s="303"/>
      <c r="AT115" s="303"/>
      <c r="AU115" s="303"/>
      <c r="AV115" s="303"/>
      <c r="AW115" s="303"/>
      <c r="AX115" s="303"/>
      <c r="AY115" s="303"/>
      <c r="AZ115" s="303"/>
      <c r="BA115" s="303"/>
      <c r="BB115" s="303"/>
      <c r="BC115" s="303"/>
      <c r="BD115" s="303"/>
      <c r="BE115" s="303"/>
      <c r="BF115" s="303"/>
      <c r="BG115" s="303"/>
      <c r="BH115" s="303"/>
      <c r="BI115" s="303"/>
      <c r="BJ115" s="303"/>
      <c r="BK115" s="303"/>
      <c r="BL115" s="303"/>
      <c r="BM115" s="303"/>
      <c r="BN115" s="303"/>
      <c r="BO115" s="303"/>
      <c r="BP115" s="303"/>
      <c r="BQ115" s="303"/>
      <c r="BR115" s="303"/>
      <c r="BS115" s="303"/>
      <c r="BT115" s="303"/>
      <c r="BU115" s="303"/>
      <c r="BV115" s="303"/>
      <c r="BW115" s="303"/>
      <c r="BX115" s="303"/>
      <c r="BY115" s="303"/>
      <c r="BZ115" s="303"/>
      <c r="CA115" s="303"/>
      <c r="CB115" s="303"/>
      <c r="CC115" s="303"/>
      <c r="CD115" s="303"/>
      <c r="CE115" s="303"/>
      <c r="CF115" s="303"/>
      <c r="CG115" s="303"/>
      <c r="CH115" s="303"/>
      <c r="CI115" s="303"/>
      <c r="CJ115" s="303"/>
      <c r="CK115" s="303"/>
      <c r="CL115" s="303"/>
      <c r="CM115" s="303"/>
      <c r="CN115" s="303"/>
      <c r="CO115" s="303"/>
      <c r="CP115" s="303"/>
      <c r="CQ115" s="303"/>
      <c r="CR115" s="303"/>
      <c r="CS115" s="303"/>
      <c r="CT115" s="303"/>
      <c r="CU115" s="303"/>
      <c r="CV115" s="303"/>
    </row>
    <row r="116" spans="1:100" s="273" customFormat="1" ht="16.5" hidden="1" customHeight="1">
      <c r="A116" s="285" t="e">
        <f>#REF!</f>
        <v>#REF!</v>
      </c>
      <c r="B116" s="285"/>
      <c r="C116" s="285"/>
      <c r="D116" s="285"/>
      <c r="E116" s="285"/>
      <c r="F116" s="285"/>
      <c r="G116" s="285"/>
      <c r="H116" s="285"/>
      <c r="I116" s="286" t="e">
        <f>#REF!</f>
        <v>#REF!</v>
      </c>
      <c r="J116" s="941" t="e">
        <f>#REF!</f>
        <v>#REF!</v>
      </c>
      <c r="K116" s="941"/>
      <c r="L116" s="941"/>
      <c r="M116" s="941"/>
      <c r="N116" s="303"/>
      <c r="O116" s="303"/>
      <c r="P116" s="303"/>
      <c r="Q116" s="303"/>
      <c r="R116" s="303"/>
      <c r="S116" s="303"/>
      <c r="T116" s="303"/>
      <c r="U116" s="303"/>
      <c r="V116" s="303"/>
      <c r="W116" s="303"/>
      <c r="X116" s="303"/>
      <c r="Y116" s="303"/>
      <c r="Z116" s="303"/>
      <c r="AA116" s="303"/>
      <c r="AB116" s="303"/>
      <c r="AC116" s="303"/>
      <c r="AD116" s="303"/>
      <c r="AE116" s="303"/>
      <c r="AF116" s="303"/>
      <c r="AG116" s="303"/>
      <c r="AH116" s="303"/>
      <c r="AI116" s="303"/>
      <c r="AJ116" s="303"/>
      <c r="AK116" s="303"/>
      <c r="AL116" s="303"/>
      <c r="AM116" s="303"/>
      <c r="AN116" s="303"/>
      <c r="AO116" s="303"/>
      <c r="AP116" s="303"/>
      <c r="AQ116" s="303"/>
      <c r="AR116" s="303"/>
      <c r="AS116" s="303"/>
      <c r="AT116" s="303"/>
      <c r="AU116" s="303"/>
      <c r="AV116" s="303"/>
      <c r="AW116" s="303"/>
      <c r="AX116" s="303"/>
      <c r="AY116" s="303"/>
      <c r="AZ116" s="303"/>
      <c r="BA116" s="303"/>
      <c r="BB116" s="303"/>
      <c r="BC116" s="303"/>
      <c r="BD116" s="303"/>
      <c r="BE116" s="303"/>
      <c r="BF116" s="303"/>
      <c r="BG116" s="303"/>
      <c r="BH116" s="303"/>
      <c r="BI116" s="303"/>
      <c r="BJ116" s="303"/>
      <c r="BK116" s="303"/>
      <c r="BL116" s="303"/>
      <c r="BM116" s="303"/>
      <c r="BN116" s="303"/>
      <c r="BO116" s="303"/>
      <c r="BP116" s="303"/>
      <c r="BQ116" s="303"/>
      <c r="BR116" s="303"/>
      <c r="BS116" s="303"/>
      <c r="BT116" s="303"/>
      <c r="BU116" s="303"/>
      <c r="BV116" s="303"/>
      <c r="BW116" s="303"/>
      <c r="BX116" s="303"/>
      <c r="BY116" s="303"/>
      <c r="BZ116" s="303"/>
      <c r="CA116" s="303"/>
      <c r="CB116" s="303"/>
      <c r="CC116" s="303"/>
      <c r="CD116" s="303"/>
      <c r="CE116" s="303"/>
      <c r="CF116" s="303"/>
      <c r="CG116" s="303"/>
      <c r="CH116" s="303"/>
      <c r="CI116" s="303"/>
      <c r="CJ116" s="303"/>
      <c r="CK116" s="303"/>
      <c r="CL116" s="303"/>
      <c r="CM116" s="303"/>
      <c r="CN116" s="303"/>
      <c r="CO116" s="303"/>
      <c r="CP116" s="303"/>
      <c r="CQ116" s="303"/>
      <c r="CR116" s="303"/>
      <c r="CS116" s="303"/>
      <c r="CT116" s="303"/>
      <c r="CU116" s="303"/>
      <c r="CV116" s="303"/>
    </row>
    <row r="117" spans="1:100" s="273" customFormat="1" ht="20.100000000000001" hidden="1" customHeight="1">
      <c r="A117" s="293"/>
      <c r="B117" s="293"/>
      <c r="C117" s="293"/>
      <c r="D117" s="293"/>
      <c r="E117" s="293"/>
      <c r="F117" s="293"/>
      <c r="G117" s="293"/>
      <c r="H117" s="293"/>
      <c r="I117" s="284" t="e">
        <f>#REF!</f>
        <v>#REF!</v>
      </c>
      <c r="J117" s="941" t="e">
        <f>#REF!</f>
        <v>#REF!</v>
      </c>
      <c r="K117" s="941"/>
      <c r="L117" s="941"/>
      <c r="M117" s="941"/>
      <c r="N117" s="303"/>
      <c r="O117" s="303"/>
      <c r="P117" s="303"/>
      <c r="Q117" s="303"/>
      <c r="R117" s="303"/>
      <c r="S117" s="303"/>
      <c r="T117" s="303"/>
      <c r="U117" s="303"/>
      <c r="V117" s="303"/>
      <c r="W117" s="303"/>
      <c r="X117" s="303"/>
      <c r="Y117" s="303"/>
      <c r="Z117" s="303"/>
      <c r="AA117" s="303"/>
      <c r="AB117" s="303"/>
      <c r="AC117" s="303"/>
      <c r="AD117" s="303"/>
      <c r="AE117" s="303"/>
      <c r="AF117" s="303"/>
      <c r="AG117" s="303"/>
      <c r="AH117" s="303"/>
      <c r="AI117" s="303"/>
      <c r="AJ117" s="303"/>
      <c r="AK117" s="303"/>
      <c r="AL117" s="303"/>
      <c r="AM117" s="303"/>
      <c r="AN117" s="303"/>
      <c r="AO117" s="303"/>
      <c r="AP117" s="303"/>
      <c r="AQ117" s="303"/>
      <c r="AR117" s="303"/>
      <c r="AS117" s="303"/>
      <c r="AT117" s="303"/>
      <c r="AU117" s="303"/>
      <c r="AV117" s="303"/>
      <c r="AW117" s="303"/>
      <c r="AX117" s="303"/>
      <c r="AY117" s="303"/>
      <c r="AZ117" s="303"/>
      <c r="BA117" s="303"/>
      <c r="BB117" s="303"/>
      <c r="BC117" s="303"/>
      <c r="BD117" s="303"/>
      <c r="BE117" s="303"/>
      <c r="BF117" s="303"/>
      <c r="BG117" s="303"/>
      <c r="BH117" s="303"/>
      <c r="BI117" s="303"/>
      <c r="BJ117" s="303"/>
      <c r="BK117" s="303"/>
      <c r="BL117" s="303"/>
      <c r="BM117" s="303"/>
      <c r="BN117" s="303"/>
      <c r="BO117" s="303"/>
      <c r="BP117" s="303"/>
      <c r="BQ117" s="303"/>
      <c r="BR117" s="303"/>
      <c r="BS117" s="303"/>
      <c r="BT117" s="303"/>
      <c r="BU117" s="303"/>
      <c r="BV117" s="303"/>
      <c r="BW117" s="303"/>
      <c r="BX117" s="303"/>
      <c r="BY117" s="303"/>
      <c r="BZ117" s="303"/>
      <c r="CA117" s="303"/>
      <c r="CB117" s="303"/>
      <c r="CC117" s="303"/>
      <c r="CD117" s="303"/>
      <c r="CE117" s="303"/>
      <c r="CF117" s="303"/>
      <c r="CG117" s="303"/>
      <c r="CH117" s="303"/>
      <c r="CI117" s="303"/>
      <c r="CJ117" s="303"/>
      <c r="CK117" s="303"/>
      <c r="CL117" s="303"/>
      <c r="CM117" s="303"/>
      <c r="CN117" s="303"/>
      <c r="CO117" s="303"/>
      <c r="CP117" s="303"/>
      <c r="CQ117" s="303"/>
      <c r="CR117" s="303"/>
      <c r="CS117" s="303"/>
      <c r="CT117" s="303"/>
      <c r="CU117" s="303"/>
      <c r="CV117" s="303"/>
    </row>
    <row r="118" spans="1:100" s="273" customFormat="1" ht="20.100000000000001" hidden="1" customHeight="1">
      <c r="A118" s="292"/>
      <c r="B118" s="292"/>
      <c r="C118" s="292"/>
      <c r="D118" s="292"/>
      <c r="E118" s="292"/>
      <c r="F118" s="292"/>
      <c r="G118" s="292"/>
      <c r="H118" s="292"/>
      <c r="I118" s="284" t="e">
        <f>#REF!</f>
        <v>#REF!</v>
      </c>
      <c r="J118" s="941" t="e">
        <f>#REF!</f>
        <v>#REF!</v>
      </c>
      <c r="K118" s="941"/>
      <c r="L118" s="941"/>
      <c r="M118" s="941"/>
      <c r="N118" s="303"/>
      <c r="O118" s="303"/>
      <c r="P118" s="303"/>
      <c r="Q118" s="303"/>
      <c r="R118" s="303"/>
      <c r="S118" s="303"/>
      <c r="T118" s="303"/>
      <c r="U118" s="303"/>
      <c r="V118" s="303"/>
      <c r="W118" s="303"/>
      <c r="X118" s="303"/>
      <c r="Y118" s="303"/>
      <c r="Z118" s="303"/>
      <c r="AA118" s="303"/>
      <c r="AB118" s="303"/>
      <c r="AC118" s="303"/>
      <c r="AD118" s="303"/>
      <c r="AE118" s="303"/>
      <c r="AF118" s="303"/>
      <c r="AG118" s="303"/>
      <c r="AH118" s="303"/>
      <c r="AI118" s="303"/>
      <c r="AJ118" s="303"/>
      <c r="AK118" s="303"/>
      <c r="AL118" s="303"/>
      <c r="AM118" s="303"/>
      <c r="AN118" s="303"/>
      <c r="AO118" s="303"/>
      <c r="AP118" s="303"/>
      <c r="AQ118" s="303"/>
      <c r="AR118" s="303"/>
      <c r="AS118" s="303"/>
      <c r="AT118" s="303"/>
      <c r="AU118" s="303"/>
      <c r="AV118" s="303"/>
      <c r="AW118" s="303"/>
      <c r="AX118" s="303"/>
      <c r="AY118" s="303"/>
      <c r="AZ118" s="303"/>
      <c r="BA118" s="303"/>
      <c r="BB118" s="303"/>
      <c r="BC118" s="303"/>
      <c r="BD118" s="303"/>
      <c r="BE118" s="303"/>
      <c r="BF118" s="303"/>
      <c r="BG118" s="303"/>
      <c r="BH118" s="303"/>
      <c r="BI118" s="303"/>
      <c r="BJ118" s="303"/>
      <c r="BK118" s="303"/>
      <c r="BL118" s="303"/>
      <c r="BM118" s="303"/>
      <c r="BN118" s="303"/>
      <c r="BO118" s="303"/>
      <c r="BP118" s="303"/>
      <c r="BQ118" s="303"/>
      <c r="BR118" s="303"/>
      <c r="BS118" s="303"/>
      <c r="BT118" s="303"/>
      <c r="BU118" s="303"/>
      <c r="BV118" s="303"/>
      <c r="BW118" s="303"/>
      <c r="BX118" s="303"/>
      <c r="BY118" s="303"/>
      <c r="BZ118" s="303"/>
      <c r="CA118" s="303"/>
      <c r="CB118" s="303"/>
      <c r="CC118" s="303"/>
      <c r="CD118" s="303"/>
      <c r="CE118" s="303"/>
      <c r="CF118" s="303"/>
      <c r="CG118" s="303"/>
      <c r="CH118" s="303"/>
      <c r="CI118" s="303"/>
      <c r="CJ118" s="303"/>
      <c r="CK118" s="303"/>
      <c r="CL118" s="303"/>
      <c r="CM118" s="303"/>
      <c r="CN118" s="303"/>
      <c r="CO118" s="303"/>
      <c r="CP118" s="303"/>
      <c r="CQ118" s="303"/>
      <c r="CR118" s="303"/>
      <c r="CS118" s="303"/>
      <c r="CT118" s="303"/>
      <c r="CU118" s="303"/>
      <c r="CV118" s="303"/>
    </row>
    <row r="119" spans="1:100" s="273" customFormat="1" ht="20.100000000000001" hidden="1" customHeight="1">
      <c r="A119" s="283" t="e">
        <f>#REF!</f>
        <v>#REF!</v>
      </c>
      <c r="B119" s="283"/>
      <c r="C119" s="283"/>
      <c r="D119" s="283"/>
      <c r="E119" s="283"/>
      <c r="F119" s="283"/>
      <c r="G119" s="283"/>
      <c r="H119" s="283"/>
      <c r="I119" s="284" t="e">
        <f>#REF!</f>
        <v>#REF!</v>
      </c>
      <c r="J119" s="941"/>
      <c r="K119" s="941"/>
      <c r="L119" s="941"/>
      <c r="M119" s="941"/>
      <c r="N119" s="303"/>
      <c r="O119" s="303"/>
      <c r="P119" s="303"/>
      <c r="Q119" s="303"/>
      <c r="R119" s="303"/>
      <c r="S119" s="303"/>
      <c r="T119" s="303"/>
      <c r="U119" s="303"/>
      <c r="V119" s="303"/>
      <c r="W119" s="303"/>
      <c r="X119" s="303"/>
      <c r="Y119" s="303"/>
      <c r="Z119" s="303"/>
      <c r="AA119" s="303"/>
      <c r="AB119" s="303"/>
      <c r="AC119" s="303"/>
      <c r="AD119" s="303"/>
      <c r="AE119" s="303"/>
      <c r="AF119" s="303"/>
      <c r="AG119" s="303"/>
      <c r="AH119" s="303"/>
      <c r="AI119" s="303"/>
      <c r="AJ119" s="303"/>
      <c r="AK119" s="303"/>
      <c r="AL119" s="303"/>
      <c r="AM119" s="303"/>
      <c r="AN119" s="303"/>
      <c r="AO119" s="303"/>
      <c r="AP119" s="303"/>
      <c r="AQ119" s="303"/>
      <c r="AR119" s="303"/>
      <c r="AS119" s="303"/>
      <c r="AT119" s="303"/>
      <c r="AU119" s="303"/>
      <c r="AV119" s="303"/>
      <c r="AW119" s="303"/>
      <c r="AX119" s="303"/>
      <c r="AY119" s="303"/>
      <c r="AZ119" s="303"/>
      <c r="BA119" s="303"/>
      <c r="BB119" s="303"/>
      <c r="BC119" s="303"/>
      <c r="BD119" s="303"/>
      <c r="BE119" s="303"/>
      <c r="BF119" s="303"/>
      <c r="BG119" s="303"/>
      <c r="BH119" s="303"/>
      <c r="BI119" s="303"/>
      <c r="BJ119" s="303"/>
      <c r="BK119" s="303"/>
      <c r="BL119" s="303"/>
      <c r="BM119" s="303"/>
      <c r="BN119" s="303"/>
      <c r="BO119" s="303"/>
      <c r="BP119" s="303"/>
      <c r="BQ119" s="303"/>
      <c r="BR119" s="303"/>
      <c r="BS119" s="303"/>
      <c r="BT119" s="303"/>
      <c r="BU119" s="303"/>
      <c r="BV119" s="303"/>
      <c r="BW119" s="303"/>
      <c r="BX119" s="303"/>
      <c r="BY119" s="303"/>
      <c r="BZ119" s="303"/>
      <c r="CA119" s="303"/>
      <c r="CB119" s="303"/>
      <c r="CC119" s="303"/>
      <c r="CD119" s="303"/>
      <c r="CE119" s="303"/>
      <c r="CF119" s="303"/>
      <c r="CG119" s="303"/>
      <c r="CH119" s="303"/>
      <c r="CI119" s="303"/>
      <c r="CJ119" s="303"/>
      <c r="CK119" s="303"/>
      <c r="CL119" s="303"/>
      <c r="CM119" s="303"/>
      <c r="CN119" s="303"/>
      <c r="CO119" s="303"/>
      <c r="CP119" s="303"/>
      <c r="CQ119" s="303"/>
      <c r="CR119" s="303"/>
      <c r="CS119" s="303"/>
      <c r="CT119" s="303"/>
      <c r="CU119" s="303"/>
      <c r="CV119" s="303"/>
    </row>
    <row r="120" spans="1:100" s="273" customFormat="1" ht="30" hidden="1" customHeight="1">
      <c r="A120" s="288" t="e">
        <f>#REF!</f>
        <v>#REF!</v>
      </c>
      <c r="B120" s="288"/>
      <c r="C120" s="288"/>
      <c r="D120" s="288"/>
      <c r="E120" s="288"/>
      <c r="F120" s="288"/>
      <c r="G120" s="288"/>
      <c r="H120" s="288"/>
      <c r="I120" s="284" t="e">
        <f>#REF!</f>
        <v>#REF!</v>
      </c>
      <c r="J120" s="941"/>
      <c r="K120" s="941"/>
      <c r="L120" s="941"/>
      <c r="M120" s="941"/>
      <c r="N120" s="303"/>
      <c r="O120" s="303"/>
      <c r="P120" s="303"/>
      <c r="Q120" s="303"/>
      <c r="R120" s="303"/>
      <c r="S120" s="303"/>
      <c r="T120" s="303"/>
      <c r="U120" s="303"/>
      <c r="V120" s="303"/>
      <c r="W120" s="303"/>
      <c r="X120" s="303"/>
      <c r="Y120" s="303"/>
      <c r="Z120" s="303"/>
      <c r="AA120" s="303"/>
      <c r="AB120" s="303"/>
      <c r="AC120" s="303"/>
      <c r="AD120" s="303"/>
      <c r="AE120" s="303"/>
      <c r="AF120" s="303"/>
      <c r="AG120" s="303"/>
      <c r="AH120" s="303"/>
      <c r="AI120" s="303"/>
      <c r="AJ120" s="303"/>
      <c r="AK120" s="303"/>
      <c r="AL120" s="303"/>
      <c r="AM120" s="303"/>
      <c r="AN120" s="303"/>
      <c r="AO120" s="303"/>
      <c r="AP120" s="303"/>
      <c r="AQ120" s="303"/>
      <c r="AR120" s="303"/>
      <c r="AS120" s="303"/>
      <c r="AT120" s="303"/>
      <c r="AU120" s="303"/>
      <c r="AV120" s="303"/>
      <c r="AW120" s="303"/>
      <c r="AX120" s="303"/>
      <c r="AY120" s="303"/>
      <c r="AZ120" s="303"/>
      <c r="BA120" s="303"/>
      <c r="BB120" s="303"/>
      <c r="BC120" s="303"/>
      <c r="BD120" s="303"/>
      <c r="BE120" s="303"/>
      <c r="BF120" s="303"/>
      <c r="BG120" s="303"/>
      <c r="BH120" s="303"/>
      <c r="BI120" s="303"/>
      <c r="BJ120" s="303"/>
      <c r="BK120" s="303"/>
      <c r="BL120" s="303"/>
      <c r="BM120" s="303"/>
      <c r="BN120" s="303"/>
      <c r="BO120" s="303"/>
      <c r="BP120" s="303"/>
      <c r="BQ120" s="303"/>
      <c r="BR120" s="303"/>
      <c r="BS120" s="303"/>
      <c r="BT120" s="303"/>
      <c r="BU120" s="303"/>
      <c r="BV120" s="303"/>
      <c r="BW120" s="303"/>
      <c r="BX120" s="303"/>
      <c r="BY120" s="303"/>
      <c r="BZ120" s="303"/>
      <c r="CA120" s="303"/>
      <c r="CB120" s="303"/>
      <c r="CC120" s="303"/>
      <c r="CD120" s="303"/>
      <c r="CE120" s="303"/>
      <c r="CF120" s="303"/>
      <c r="CG120" s="303"/>
      <c r="CH120" s="303"/>
      <c r="CI120" s="303"/>
      <c r="CJ120" s="303"/>
      <c r="CK120" s="303"/>
      <c r="CL120" s="303"/>
      <c r="CM120" s="303"/>
      <c r="CN120" s="303"/>
      <c r="CO120" s="303"/>
      <c r="CP120" s="303"/>
      <c r="CQ120" s="303"/>
      <c r="CR120" s="303"/>
      <c r="CS120" s="303"/>
      <c r="CT120" s="303"/>
      <c r="CU120" s="303"/>
      <c r="CV120" s="303"/>
    </row>
    <row r="121" spans="1:100" s="273" customFormat="1" ht="20.100000000000001" hidden="1" customHeight="1">
      <c r="A121" s="285" t="e">
        <f>#REF!</f>
        <v>#REF!</v>
      </c>
      <c r="B121" s="285"/>
      <c r="C121" s="285"/>
      <c r="D121" s="285"/>
      <c r="E121" s="285"/>
      <c r="F121" s="285"/>
      <c r="G121" s="285"/>
      <c r="H121" s="285"/>
      <c r="I121" s="286" t="e">
        <f>#REF!</f>
        <v>#REF!</v>
      </c>
      <c r="J121" s="941" t="e">
        <f>#REF!</f>
        <v>#REF!</v>
      </c>
      <c r="K121" s="941"/>
      <c r="L121" s="941"/>
      <c r="M121" s="941"/>
      <c r="N121" s="303"/>
      <c r="O121" s="303"/>
      <c r="P121" s="303"/>
      <c r="Q121" s="303"/>
      <c r="R121" s="303"/>
      <c r="S121" s="303"/>
      <c r="T121" s="303"/>
      <c r="U121" s="303"/>
      <c r="V121" s="303"/>
      <c r="W121" s="303"/>
      <c r="X121" s="303"/>
      <c r="Y121" s="303"/>
      <c r="Z121" s="303"/>
      <c r="AA121" s="303"/>
      <c r="AB121" s="303"/>
      <c r="AC121" s="303"/>
      <c r="AD121" s="303"/>
      <c r="AE121" s="303"/>
      <c r="AF121" s="303"/>
      <c r="AG121" s="303"/>
      <c r="AH121" s="303"/>
      <c r="AI121" s="303"/>
      <c r="AJ121" s="303"/>
      <c r="AK121" s="303"/>
      <c r="AL121" s="303"/>
      <c r="AM121" s="303"/>
      <c r="AN121" s="303"/>
      <c r="AO121" s="303"/>
      <c r="AP121" s="303"/>
      <c r="AQ121" s="303"/>
      <c r="AR121" s="303"/>
      <c r="AS121" s="303"/>
      <c r="AT121" s="303"/>
      <c r="AU121" s="303"/>
      <c r="AV121" s="303"/>
      <c r="AW121" s="303"/>
      <c r="AX121" s="303"/>
      <c r="AY121" s="303"/>
      <c r="AZ121" s="303"/>
      <c r="BA121" s="303"/>
      <c r="BB121" s="303"/>
      <c r="BC121" s="303"/>
      <c r="BD121" s="303"/>
      <c r="BE121" s="303"/>
      <c r="BF121" s="303"/>
      <c r="BG121" s="303"/>
      <c r="BH121" s="303"/>
      <c r="BI121" s="303"/>
      <c r="BJ121" s="303"/>
      <c r="BK121" s="303"/>
      <c r="BL121" s="303"/>
      <c r="BM121" s="303"/>
      <c r="BN121" s="303"/>
      <c r="BO121" s="303"/>
      <c r="BP121" s="303"/>
      <c r="BQ121" s="303"/>
      <c r="BR121" s="303"/>
      <c r="BS121" s="303"/>
      <c r="BT121" s="303"/>
      <c r="BU121" s="303"/>
      <c r="BV121" s="303"/>
      <c r="BW121" s="303"/>
      <c r="BX121" s="303"/>
      <c r="BY121" s="303"/>
      <c r="BZ121" s="303"/>
      <c r="CA121" s="303"/>
      <c r="CB121" s="303"/>
      <c r="CC121" s="303"/>
      <c r="CD121" s="303"/>
      <c r="CE121" s="303"/>
      <c r="CF121" s="303"/>
      <c r="CG121" s="303"/>
      <c r="CH121" s="303"/>
      <c r="CI121" s="303"/>
      <c r="CJ121" s="303"/>
      <c r="CK121" s="303"/>
      <c r="CL121" s="303"/>
      <c r="CM121" s="303"/>
      <c r="CN121" s="303"/>
      <c r="CO121" s="303"/>
      <c r="CP121" s="303"/>
      <c r="CQ121" s="303"/>
      <c r="CR121" s="303"/>
      <c r="CS121" s="303"/>
      <c r="CT121" s="303"/>
      <c r="CU121" s="303"/>
      <c r="CV121" s="303"/>
    </row>
    <row r="122" spans="1:100" s="273" customFormat="1" ht="20.100000000000001" hidden="1" customHeight="1">
      <c r="A122" s="285" t="e">
        <f>#REF!</f>
        <v>#REF!</v>
      </c>
      <c r="B122" s="285"/>
      <c r="C122" s="285"/>
      <c r="D122" s="285"/>
      <c r="E122" s="285"/>
      <c r="F122" s="285"/>
      <c r="G122" s="285"/>
      <c r="H122" s="285"/>
      <c r="I122" s="286" t="e">
        <f>#REF!</f>
        <v>#REF!</v>
      </c>
      <c r="J122" s="941" t="e">
        <f>#REF!</f>
        <v>#REF!</v>
      </c>
      <c r="K122" s="941"/>
      <c r="L122" s="941"/>
      <c r="M122" s="941"/>
      <c r="N122" s="303"/>
      <c r="O122" s="303"/>
      <c r="P122" s="303"/>
      <c r="Q122" s="303"/>
      <c r="R122" s="303"/>
      <c r="S122" s="303"/>
      <c r="T122" s="303"/>
      <c r="U122" s="303"/>
      <c r="V122" s="303"/>
      <c r="W122" s="303"/>
      <c r="X122" s="303"/>
      <c r="Y122" s="303"/>
      <c r="Z122" s="303"/>
      <c r="AA122" s="303"/>
      <c r="AB122" s="303"/>
      <c r="AC122" s="303"/>
      <c r="AD122" s="303"/>
      <c r="AE122" s="303"/>
      <c r="AF122" s="303"/>
      <c r="AG122" s="303"/>
      <c r="AH122" s="303"/>
      <c r="AI122" s="303"/>
      <c r="AJ122" s="303"/>
      <c r="AK122" s="303"/>
      <c r="AL122" s="303"/>
      <c r="AM122" s="303"/>
      <c r="AN122" s="303"/>
      <c r="AO122" s="303"/>
      <c r="AP122" s="303"/>
      <c r="AQ122" s="303"/>
      <c r="AR122" s="303"/>
      <c r="AS122" s="303"/>
      <c r="AT122" s="303"/>
      <c r="AU122" s="303"/>
      <c r="AV122" s="303"/>
      <c r="AW122" s="303"/>
      <c r="AX122" s="303"/>
      <c r="AY122" s="303"/>
      <c r="AZ122" s="303"/>
      <c r="BA122" s="303"/>
      <c r="BB122" s="303"/>
      <c r="BC122" s="303"/>
      <c r="BD122" s="303"/>
      <c r="BE122" s="303"/>
      <c r="BF122" s="303"/>
      <c r="BG122" s="303"/>
      <c r="BH122" s="303"/>
      <c r="BI122" s="303"/>
      <c r="BJ122" s="303"/>
      <c r="BK122" s="303"/>
      <c r="BL122" s="303"/>
      <c r="BM122" s="303"/>
      <c r="BN122" s="303"/>
      <c r="BO122" s="303"/>
      <c r="BP122" s="303"/>
      <c r="BQ122" s="303"/>
      <c r="BR122" s="303"/>
      <c r="BS122" s="303"/>
      <c r="BT122" s="303"/>
      <c r="BU122" s="303"/>
      <c r="BV122" s="303"/>
      <c r="BW122" s="303"/>
      <c r="BX122" s="303"/>
      <c r="BY122" s="303"/>
      <c r="BZ122" s="303"/>
      <c r="CA122" s="303"/>
      <c r="CB122" s="303"/>
      <c r="CC122" s="303"/>
      <c r="CD122" s="303"/>
      <c r="CE122" s="303"/>
      <c r="CF122" s="303"/>
      <c r="CG122" s="303"/>
      <c r="CH122" s="303"/>
      <c r="CI122" s="303"/>
      <c r="CJ122" s="303"/>
      <c r="CK122" s="303"/>
      <c r="CL122" s="303"/>
      <c r="CM122" s="303"/>
      <c r="CN122" s="303"/>
      <c r="CO122" s="303"/>
      <c r="CP122" s="303"/>
      <c r="CQ122" s="303"/>
      <c r="CR122" s="303"/>
      <c r="CS122" s="303"/>
      <c r="CT122" s="303"/>
      <c r="CU122" s="303"/>
      <c r="CV122" s="303"/>
    </row>
    <row r="123" spans="1:100" s="273" customFormat="1" ht="20.100000000000001" hidden="1" customHeight="1">
      <c r="A123" s="285" t="e">
        <f>#REF!</f>
        <v>#REF!</v>
      </c>
      <c r="B123" s="285"/>
      <c r="C123" s="285"/>
      <c r="D123" s="285"/>
      <c r="E123" s="285"/>
      <c r="F123" s="285"/>
      <c r="G123" s="285"/>
      <c r="H123" s="285"/>
      <c r="I123" s="286" t="e">
        <f>#REF!</f>
        <v>#REF!</v>
      </c>
      <c r="J123" s="941" t="e">
        <f>#REF!</f>
        <v>#REF!</v>
      </c>
      <c r="K123" s="941"/>
      <c r="L123" s="941"/>
      <c r="M123" s="941"/>
      <c r="N123" s="303"/>
      <c r="O123" s="303"/>
      <c r="P123" s="303"/>
      <c r="Q123" s="303"/>
      <c r="R123" s="303"/>
      <c r="S123" s="303"/>
      <c r="T123" s="303"/>
      <c r="U123" s="303"/>
      <c r="V123" s="303"/>
      <c r="W123" s="303"/>
      <c r="X123" s="303"/>
      <c r="Y123" s="303"/>
      <c r="Z123" s="303"/>
      <c r="AA123" s="303"/>
      <c r="AB123" s="303"/>
      <c r="AC123" s="303"/>
      <c r="AD123" s="303"/>
      <c r="AE123" s="303"/>
      <c r="AF123" s="303"/>
      <c r="AG123" s="303"/>
      <c r="AH123" s="303"/>
      <c r="AI123" s="303"/>
      <c r="AJ123" s="303"/>
      <c r="AK123" s="303"/>
      <c r="AL123" s="303"/>
      <c r="AM123" s="303"/>
      <c r="AN123" s="303"/>
      <c r="AO123" s="303"/>
      <c r="AP123" s="303"/>
      <c r="AQ123" s="303"/>
      <c r="AR123" s="303"/>
      <c r="AS123" s="303"/>
      <c r="AT123" s="303"/>
      <c r="AU123" s="303"/>
      <c r="AV123" s="303"/>
      <c r="AW123" s="303"/>
      <c r="AX123" s="303"/>
      <c r="AY123" s="303"/>
      <c r="AZ123" s="303"/>
      <c r="BA123" s="303"/>
      <c r="BB123" s="303"/>
      <c r="BC123" s="303"/>
      <c r="BD123" s="303"/>
      <c r="BE123" s="303"/>
      <c r="BF123" s="303"/>
      <c r="BG123" s="303"/>
      <c r="BH123" s="303"/>
      <c r="BI123" s="303"/>
      <c r="BJ123" s="303"/>
      <c r="BK123" s="303"/>
      <c r="BL123" s="303"/>
      <c r="BM123" s="303"/>
      <c r="BN123" s="303"/>
      <c r="BO123" s="303"/>
      <c r="BP123" s="303"/>
      <c r="BQ123" s="303"/>
      <c r="BR123" s="303"/>
      <c r="BS123" s="303"/>
      <c r="BT123" s="303"/>
      <c r="BU123" s="303"/>
      <c r="BV123" s="303"/>
      <c r="BW123" s="303"/>
      <c r="BX123" s="303"/>
      <c r="BY123" s="303"/>
      <c r="BZ123" s="303"/>
      <c r="CA123" s="303"/>
      <c r="CB123" s="303"/>
      <c r="CC123" s="303"/>
      <c r="CD123" s="303"/>
      <c r="CE123" s="303"/>
      <c r="CF123" s="303"/>
      <c r="CG123" s="303"/>
      <c r="CH123" s="303"/>
      <c r="CI123" s="303"/>
      <c r="CJ123" s="303"/>
      <c r="CK123" s="303"/>
      <c r="CL123" s="303"/>
      <c r="CM123" s="303"/>
      <c r="CN123" s="303"/>
      <c r="CO123" s="303"/>
      <c r="CP123" s="303"/>
      <c r="CQ123" s="303"/>
      <c r="CR123" s="303"/>
      <c r="CS123" s="303"/>
      <c r="CT123" s="303"/>
      <c r="CU123" s="303"/>
      <c r="CV123" s="303"/>
    </row>
    <row r="124" spans="1:100" s="273" customFormat="1" ht="20.100000000000001" hidden="1" customHeight="1">
      <c r="A124" s="285" t="e">
        <f>#REF!</f>
        <v>#REF!</v>
      </c>
      <c r="B124" s="285"/>
      <c r="C124" s="285"/>
      <c r="D124" s="285"/>
      <c r="E124" s="285"/>
      <c r="F124" s="285"/>
      <c r="G124" s="285"/>
      <c r="H124" s="285"/>
      <c r="I124" s="286" t="e">
        <f>#REF!</f>
        <v>#REF!</v>
      </c>
      <c r="J124" s="941" t="e">
        <f>#REF!</f>
        <v>#REF!</v>
      </c>
      <c r="K124" s="941"/>
      <c r="L124" s="941"/>
      <c r="M124" s="941"/>
      <c r="N124" s="303"/>
      <c r="O124" s="303"/>
      <c r="P124" s="303"/>
      <c r="Q124" s="303"/>
      <c r="R124" s="303"/>
      <c r="S124" s="303"/>
      <c r="T124" s="303"/>
      <c r="U124" s="303"/>
      <c r="V124" s="303"/>
      <c r="W124" s="303"/>
      <c r="X124" s="303"/>
      <c r="Y124" s="303"/>
      <c r="Z124" s="303"/>
      <c r="AA124" s="303"/>
      <c r="AB124" s="303"/>
      <c r="AC124" s="303"/>
      <c r="AD124" s="303"/>
      <c r="AE124" s="303"/>
      <c r="AF124" s="303"/>
      <c r="AG124" s="303"/>
      <c r="AH124" s="303"/>
      <c r="AI124" s="303"/>
      <c r="AJ124" s="303"/>
      <c r="AK124" s="303"/>
      <c r="AL124" s="303"/>
      <c r="AM124" s="303"/>
      <c r="AN124" s="303"/>
      <c r="AO124" s="303"/>
      <c r="AP124" s="303"/>
      <c r="AQ124" s="303"/>
      <c r="AR124" s="303"/>
      <c r="AS124" s="303"/>
      <c r="AT124" s="303"/>
      <c r="AU124" s="303"/>
      <c r="AV124" s="303"/>
      <c r="AW124" s="303"/>
      <c r="AX124" s="303"/>
      <c r="AY124" s="303"/>
      <c r="AZ124" s="303"/>
      <c r="BA124" s="303"/>
      <c r="BB124" s="303"/>
      <c r="BC124" s="303"/>
      <c r="BD124" s="303"/>
      <c r="BE124" s="303"/>
      <c r="BF124" s="303"/>
      <c r="BG124" s="303"/>
      <c r="BH124" s="303"/>
      <c r="BI124" s="303"/>
      <c r="BJ124" s="303"/>
      <c r="BK124" s="303"/>
      <c r="BL124" s="303"/>
      <c r="BM124" s="303"/>
      <c r="BN124" s="303"/>
      <c r="BO124" s="303"/>
      <c r="BP124" s="303"/>
      <c r="BQ124" s="303"/>
      <c r="BR124" s="303"/>
      <c r="BS124" s="303"/>
      <c r="BT124" s="303"/>
      <c r="BU124" s="303"/>
      <c r="BV124" s="303"/>
      <c r="BW124" s="303"/>
      <c r="BX124" s="303"/>
      <c r="BY124" s="303"/>
      <c r="BZ124" s="303"/>
      <c r="CA124" s="303"/>
      <c r="CB124" s="303"/>
      <c r="CC124" s="303"/>
      <c r="CD124" s="303"/>
      <c r="CE124" s="303"/>
      <c r="CF124" s="303"/>
      <c r="CG124" s="303"/>
      <c r="CH124" s="303"/>
      <c r="CI124" s="303"/>
      <c r="CJ124" s="303"/>
      <c r="CK124" s="303"/>
      <c r="CL124" s="303"/>
      <c r="CM124" s="303"/>
      <c r="CN124" s="303"/>
      <c r="CO124" s="303"/>
      <c r="CP124" s="303"/>
      <c r="CQ124" s="303"/>
      <c r="CR124" s="303"/>
      <c r="CS124" s="303"/>
      <c r="CT124" s="303"/>
      <c r="CU124" s="303"/>
      <c r="CV124" s="303"/>
    </row>
    <row r="125" spans="1:100" s="273" customFormat="1" ht="20.100000000000001" hidden="1" customHeight="1">
      <c r="A125" s="285" t="e">
        <f>#REF!</f>
        <v>#REF!</v>
      </c>
      <c r="B125" s="285"/>
      <c r="C125" s="285"/>
      <c r="D125" s="285"/>
      <c r="E125" s="285"/>
      <c r="F125" s="285"/>
      <c r="G125" s="285"/>
      <c r="H125" s="285"/>
      <c r="I125" s="286" t="e">
        <f>#REF!</f>
        <v>#REF!</v>
      </c>
      <c r="J125" s="941" t="e">
        <f>#REF!</f>
        <v>#REF!</v>
      </c>
      <c r="K125" s="941"/>
      <c r="L125" s="941"/>
      <c r="M125" s="941"/>
      <c r="N125" s="303"/>
      <c r="O125" s="303"/>
      <c r="P125" s="303"/>
      <c r="Q125" s="303"/>
      <c r="R125" s="303"/>
      <c r="S125" s="303"/>
      <c r="T125" s="303"/>
      <c r="U125" s="303"/>
      <c r="V125" s="303"/>
      <c r="W125" s="303"/>
      <c r="X125" s="303"/>
      <c r="Y125" s="303"/>
      <c r="Z125" s="303"/>
      <c r="AA125" s="303"/>
      <c r="AB125" s="303"/>
      <c r="AC125" s="303"/>
      <c r="AD125" s="303"/>
      <c r="AE125" s="303"/>
      <c r="AF125" s="303"/>
      <c r="AG125" s="303"/>
      <c r="AH125" s="303"/>
      <c r="AI125" s="303"/>
      <c r="AJ125" s="303"/>
      <c r="AK125" s="303"/>
      <c r="AL125" s="303"/>
      <c r="AM125" s="303"/>
      <c r="AN125" s="303"/>
      <c r="AO125" s="303"/>
      <c r="AP125" s="303"/>
      <c r="AQ125" s="303"/>
      <c r="AR125" s="303"/>
      <c r="AS125" s="303"/>
      <c r="AT125" s="303"/>
      <c r="AU125" s="303"/>
      <c r="AV125" s="303"/>
      <c r="AW125" s="303"/>
      <c r="AX125" s="303"/>
      <c r="AY125" s="303"/>
      <c r="AZ125" s="303"/>
      <c r="BA125" s="303"/>
      <c r="BB125" s="303"/>
      <c r="BC125" s="303"/>
      <c r="BD125" s="303"/>
      <c r="BE125" s="303"/>
      <c r="BF125" s="303"/>
      <c r="BG125" s="303"/>
      <c r="BH125" s="303"/>
      <c r="BI125" s="303"/>
      <c r="BJ125" s="303"/>
      <c r="BK125" s="303"/>
      <c r="BL125" s="303"/>
      <c r="BM125" s="303"/>
      <c r="BN125" s="303"/>
      <c r="BO125" s="303"/>
      <c r="BP125" s="303"/>
      <c r="BQ125" s="303"/>
      <c r="BR125" s="303"/>
      <c r="BS125" s="303"/>
      <c r="BT125" s="303"/>
      <c r="BU125" s="303"/>
      <c r="BV125" s="303"/>
      <c r="BW125" s="303"/>
      <c r="BX125" s="303"/>
      <c r="BY125" s="303"/>
      <c r="BZ125" s="303"/>
      <c r="CA125" s="303"/>
      <c r="CB125" s="303"/>
      <c r="CC125" s="303"/>
      <c r="CD125" s="303"/>
      <c r="CE125" s="303"/>
      <c r="CF125" s="303"/>
      <c r="CG125" s="303"/>
      <c r="CH125" s="303"/>
      <c r="CI125" s="303"/>
      <c r="CJ125" s="303"/>
      <c r="CK125" s="303"/>
      <c r="CL125" s="303"/>
      <c r="CM125" s="303"/>
      <c r="CN125" s="303"/>
      <c r="CO125" s="303"/>
      <c r="CP125" s="303"/>
      <c r="CQ125" s="303"/>
      <c r="CR125" s="303"/>
      <c r="CS125" s="303"/>
      <c r="CT125" s="303"/>
      <c r="CU125" s="303"/>
      <c r="CV125" s="303"/>
    </row>
    <row r="126" spans="1:100" s="273" customFormat="1" ht="20.100000000000001" hidden="1" customHeight="1">
      <c r="A126" s="287"/>
      <c r="B126" s="287"/>
      <c r="C126" s="287"/>
      <c r="D126" s="287"/>
      <c r="E126" s="287"/>
      <c r="F126" s="287"/>
      <c r="G126" s="287"/>
      <c r="H126" s="287"/>
      <c r="I126" s="284" t="e">
        <f>#REF!</f>
        <v>#REF!</v>
      </c>
      <c r="J126" s="941" t="e">
        <f>#REF!</f>
        <v>#REF!</v>
      </c>
      <c r="K126" s="941"/>
      <c r="L126" s="941"/>
      <c r="M126" s="941"/>
      <c r="N126" s="303"/>
      <c r="O126" s="303"/>
      <c r="P126" s="303"/>
      <c r="Q126" s="303"/>
      <c r="R126" s="303"/>
      <c r="S126" s="303"/>
      <c r="T126" s="303"/>
      <c r="U126" s="303"/>
      <c r="V126" s="303"/>
      <c r="W126" s="303"/>
      <c r="X126" s="303"/>
      <c r="Y126" s="303"/>
      <c r="Z126" s="303"/>
      <c r="AA126" s="303"/>
      <c r="AB126" s="303"/>
      <c r="AC126" s="303"/>
      <c r="AD126" s="303"/>
      <c r="AE126" s="303"/>
      <c r="AF126" s="303"/>
      <c r="AG126" s="303"/>
      <c r="AH126" s="303"/>
      <c r="AI126" s="303"/>
      <c r="AJ126" s="303"/>
      <c r="AK126" s="303"/>
      <c r="AL126" s="303"/>
      <c r="AM126" s="303"/>
      <c r="AN126" s="303"/>
      <c r="AO126" s="303"/>
      <c r="AP126" s="303"/>
      <c r="AQ126" s="303"/>
      <c r="AR126" s="303"/>
      <c r="AS126" s="303"/>
      <c r="AT126" s="303"/>
      <c r="AU126" s="303"/>
      <c r="AV126" s="303"/>
      <c r="AW126" s="303"/>
      <c r="AX126" s="303"/>
      <c r="AY126" s="303"/>
      <c r="AZ126" s="303"/>
      <c r="BA126" s="303"/>
      <c r="BB126" s="303"/>
      <c r="BC126" s="303"/>
      <c r="BD126" s="303"/>
      <c r="BE126" s="303"/>
      <c r="BF126" s="303"/>
      <c r="BG126" s="303"/>
      <c r="BH126" s="303"/>
      <c r="BI126" s="303"/>
      <c r="BJ126" s="303"/>
      <c r="BK126" s="303"/>
      <c r="BL126" s="303"/>
      <c r="BM126" s="303"/>
      <c r="BN126" s="303"/>
      <c r="BO126" s="303"/>
      <c r="BP126" s="303"/>
      <c r="BQ126" s="303"/>
      <c r="BR126" s="303"/>
      <c r="BS126" s="303"/>
      <c r="BT126" s="303"/>
      <c r="BU126" s="303"/>
      <c r="BV126" s="303"/>
      <c r="BW126" s="303"/>
      <c r="BX126" s="303"/>
      <c r="BY126" s="303"/>
      <c r="BZ126" s="303"/>
      <c r="CA126" s="303"/>
      <c r="CB126" s="303"/>
      <c r="CC126" s="303"/>
      <c r="CD126" s="303"/>
      <c r="CE126" s="303"/>
      <c r="CF126" s="303"/>
      <c r="CG126" s="303"/>
      <c r="CH126" s="303"/>
      <c r="CI126" s="303"/>
      <c r="CJ126" s="303"/>
      <c r="CK126" s="303"/>
      <c r="CL126" s="303"/>
      <c r="CM126" s="303"/>
      <c r="CN126" s="303"/>
      <c r="CO126" s="303"/>
      <c r="CP126" s="303"/>
      <c r="CQ126" s="303"/>
      <c r="CR126" s="303"/>
      <c r="CS126" s="303"/>
      <c r="CT126" s="303"/>
      <c r="CU126" s="303"/>
      <c r="CV126" s="303"/>
    </row>
    <row r="127" spans="1:100" s="273" customFormat="1" ht="20.100000000000001" hidden="1" customHeight="1">
      <c r="A127" s="288" t="e">
        <f>#REF!</f>
        <v>#REF!</v>
      </c>
      <c r="B127" s="288"/>
      <c r="C127" s="288"/>
      <c r="D127" s="288"/>
      <c r="E127" s="288"/>
      <c r="F127" s="288"/>
      <c r="G127" s="288"/>
      <c r="H127" s="288"/>
      <c r="I127" s="284" t="e">
        <f>#REF!</f>
        <v>#REF!</v>
      </c>
      <c r="J127" s="941"/>
      <c r="K127" s="941"/>
      <c r="L127" s="941"/>
      <c r="M127" s="941"/>
      <c r="N127" s="303"/>
      <c r="O127" s="303"/>
      <c r="P127" s="303"/>
      <c r="Q127" s="303"/>
      <c r="R127" s="303"/>
      <c r="S127" s="303"/>
      <c r="T127" s="303"/>
      <c r="U127" s="303"/>
      <c r="V127" s="303"/>
      <c r="W127" s="303"/>
      <c r="X127" s="303"/>
      <c r="Y127" s="303"/>
      <c r="Z127" s="303"/>
      <c r="AA127" s="303"/>
      <c r="AB127" s="303"/>
      <c r="AC127" s="303"/>
      <c r="AD127" s="303"/>
      <c r="AE127" s="303"/>
      <c r="AF127" s="303"/>
      <c r="AG127" s="303"/>
      <c r="AH127" s="303"/>
      <c r="AI127" s="303"/>
      <c r="AJ127" s="303"/>
      <c r="AK127" s="303"/>
      <c r="AL127" s="303"/>
      <c r="AM127" s="303"/>
      <c r="AN127" s="303"/>
      <c r="AO127" s="303"/>
      <c r="AP127" s="303"/>
      <c r="AQ127" s="303"/>
      <c r="AR127" s="303"/>
      <c r="AS127" s="303"/>
      <c r="AT127" s="303"/>
      <c r="AU127" s="303"/>
      <c r="AV127" s="303"/>
      <c r="AW127" s="303"/>
      <c r="AX127" s="303"/>
      <c r="AY127" s="303"/>
      <c r="AZ127" s="303"/>
      <c r="BA127" s="303"/>
      <c r="BB127" s="303"/>
      <c r="BC127" s="303"/>
      <c r="BD127" s="303"/>
      <c r="BE127" s="303"/>
      <c r="BF127" s="303"/>
      <c r="BG127" s="303"/>
      <c r="BH127" s="303"/>
      <c r="BI127" s="303"/>
      <c r="BJ127" s="303"/>
      <c r="BK127" s="303"/>
      <c r="BL127" s="303"/>
      <c r="BM127" s="303"/>
      <c r="BN127" s="303"/>
      <c r="BO127" s="303"/>
      <c r="BP127" s="303"/>
      <c r="BQ127" s="303"/>
      <c r="BR127" s="303"/>
      <c r="BS127" s="303"/>
      <c r="BT127" s="303"/>
      <c r="BU127" s="303"/>
      <c r="BV127" s="303"/>
      <c r="BW127" s="303"/>
      <c r="BX127" s="303"/>
      <c r="BY127" s="303"/>
      <c r="BZ127" s="303"/>
      <c r="CA127" s="303"/>
      <c r="CB127" s="303"/>
      <c r="CC127" s="303"/>
      <c r="CD127" s="303"/>
      <c r="CE127" s="303"/>
      <c r="CF127" s="303"/>
      <c r="CG127" s="303"/>
      <c r="CH127" s="303"/>
      <c r="CI127" s="303"/>
      <c r="CJ127" s="303"/>
      <c r="CK127" s="303"/>
      <c r="CL127" s="303"/>
      <c r="CM127" s="303"/>
      <c r="CN127" s="303"/>
      <c r="CO127" s="303"/>
      <c r="CP127" s="303"/>
      <c r="CQ127" s="303"/>
      <c r="CR127" s="303"/>
      <c r="CS127" s="303"/>
      <c r="CT127" s="303"/>
      <c r="CU127" s="303"/>
      <c r="CV127" s="303"/>
    </row>
    <row r="128" spans="1:100" s="273" customFormat="1" ht="20.100000000000001" hidden="1" customHeight="1">
      <c r="A128" s="285" t="e">
        <f>#REF!</f>
        <v>#REF!</v>
      </c>
      <c r="B128" s="285"/>
      <c r="C128" s="285"/>
      <c r="D128" s="285"/>
      <c r="E128" s="285"/>
      <c r="F128" s="285"/>
      <c r="G128" s="285"/>
      <c r="H128" s="285"/>
      <c r="I128" s="294" t="e">
        <f>#REF!</f>
        <v>#REF!</v>
      </c>
      <c r="J128" s="941" t="e">
        <f>#REF!</f>
        <v>#REF!</v>
      </c>
      <c r="K128" s="941"/>
      <c r="L128" s="941"/>
      <c r="M128" s="941"/>
      <c r="N128" s="303"/>
      <c r="O128" s="303"/>
      <c r="P128" s="303"/>
      <c r="Q128" s="303"/>
      <c r="R128" s="303"/>
      <c r="S128" s="303"/>
      <c r="T128" s="303"/>
      <c r="U128" s="303"/>
      <c r="V128" s="303"/>
      <c r="W128" s="303"/>
      <c r="X128" s="303"/>
      <c r="Y128" s="303"/>
      <c r="Z128" s="303"/>
      <c r="AA128" s="303"/>
      <c r="AB128" s="303"/>
      <c r="AC128" s="303"/>
      <c r="AD128" s="303"/>
      <c r="AE128" s="303"/>
      <c r="AF128" s="303"/>
      <c r="AG128" s="303"/>
      <c r="AH128" s="303"/>
      <c r="AI128" s="303"/>
      <c r="AJ128" s="303"/>
      <c r="AK128" s="303"/>
      <c r="AL128" s="303"/>
      <c r="AM128" s="303"/>
      <c r="AN128" s="303"/>
      <c r="AO128" s="303"/>
      <c r="AP128" s="303"/>
      <c r="AQ128" s="303"/>
      <c r="AR128" s="303"/>
      <c r="AS128" s="303"/>
      <c r="AT128" s="303"/>
      <c r="AU128" s="303"/>
      <c r="AV128" s="303"/>
      <c r="AW128" s="303"/>
      <c r="AX128" s="303"/>
      <c r="AY128" s="303"/>
      <c r="AZ128" s="303"/>
      <c r="BA128" s="303"/>
      <c r="BB128" s="303"/>
      <c r="BC128" s="303"/>
      <c r="BD128" s="303"/>
      <c r="BE128" s="303"/>
      <c r="BF128" s="303"/>
      <c r="BG128" s="303"/>
      <c r="BH128" s="303"/>
      <c r="BI128" s="303"/>
      <c r="BJ128" s="303"/>
      <c r="BK128" s="303"/>
      <c r="BL128" s="303"/>
      <c r="BM128" s="303"/>
      <c r="BN128" s="303"/>
      <c r="BO128" s="303"/>
      <c r="BP128" s="303"/>
      <c r="BQ128" s="303"/>
      <c r="BR128" s="303"/>
      <c r="BS128" s="303"/>
      <c r="BT128" s="303"/>
      <c r="BU128" s="303"/>
      <c r="BV128" s="303"/>
      <c r="BW128" s="303"/>
      <c r="BX128" s="303"/>
      <c r="BY128" s="303"/>
      <c r="BZ128" s="303"/>
      <c r="CA128" s="303"/>
      <c r="CB128" s="303"/>
      <c r="CC128" s="303"/>
      <c r="CD128" s="303"/>
      <c r="CE128" s="303"/>
      <c r="CF128" s="303"/>
      <c r="CG128" s="303"/>
      <c r="CH128" s="303"/>
      <c r="CI128" s="303"/>
      <c r="CJ128" s="303"/>
      <c r="CK128" s="303"/>
      <c r="CL128" s="303"/>
      <c r="CM128" s="303"/>
      <c r="CN128" s="303"/>
      <c r="CO128" s="303"/>
      <c r="CP128" s="303"/>
      <c r="CQ128" s="303"/>
      <c r="CR128" s="303"/>
      <c r="CS128" s="303"/>
      <c r="CT128" s="303"/>
      <c r="CU128" s="303"/>
      <c r="CV128" s="303"/>
    </row>
    <row r="129" spans="1:100" s="273" customFormat="1" ht="20.100000000000001" hidden="1" customHeight="1">
      <c r="A129" s="285" t="e">
        <f>#REF!</f>
        <v>#REF!</v>
      </c>
      <c r="B129" s="285"/>
      <c r="C129" s="285"/>
      <c r="D129" s="285"/>
      <c r="E129" s="285"/>
      <c r="F129" s="285"/>
      <c r="G129" s="285"/>
      <c r="H129" s="285"/>
      <c r="I129" s="294" t="e">
        <f>#REF!</f>
        <v>#REF!</v>
      </c>
      <c r="J129" s="941" t="e">
        <f>#REF!</f>
        <v>#REF!</v>
      </c>
      <c r="K129" s="941"/>
      <c r="L129" s="941"/>
      <c r="M129" s="941"/>
      <c r="N129" s="303"/>
      <c r="O129" s="303"/>
      <c r="P129" s="303"/>
      <c r="Q129" s="303"/>
      <c r="R129" s="303"/>
      <c r="S129" s="303"/>
      <c r="T129" s="303"/>
      <c r="U129" s="303"/>
      <c r="V129" s="303"/>
      <c r="W129" s="303"/>
      <c r="X129" s="303"/>
      <c r="Y129" s="303"/>
      <c r="Z129" s="303"/>
      <c r="AA129" s="303"/>
      <c r="AB129" s="303"/>
      <c r="AC129" s="303"/>
      <c r="AD129" s="303"/>
      <c r="AE129" s="303"/>
      <c r="AF129" s="303"/>
      <c r="AG129" s="303"/>
      <c r="AH129" s="303"/>
      <c r="AI129" s="303"/>
      <c r="AJ129" s="303"/>
      <c r="AK129" s="303"/>
      <c r="AL129" s="303"/>
      <c r="AM129" s="303"/>
      <c r="AN129" s="303"/>
      <c r="AO129" s="303"/>
      <c r="AP129" s="303"/>
      <c r="AQ129" s="303"/>
      <c r="AR129" s="303"/>
      <c r="AS129" s="303"/>
      <c r="AT129" s="303"/>
      <c r="AU129" s="303"/>
      <c r="AV129" s="303"/>
      <c r="AW129" s="303"/>
      <c r="AX129" s="303"/>
      <c r="AY129" s="303"/>
      <c r="AZ129" s="303"/>
      <c r="BA129" s="303"/>
      <c r="BB129" s="303"/>
      <c r="BC129" s="303"/>
      <c r="BD129" s="303"/>
      <c r="BE129" s="303"/>
      <c r="BF129" s="303"/>
      <c r="BG129" s="303"/>
      <c r="BH129" s="303"/>
      <c r="BI129" s="303"/>
      <c r="BJ129" s="303"/>
      <c r="BK129" s="303"/>
      <c r="BL129" s="303"/>
      <c r="BM129" s="303"/>
      <c r="BN129" s="303"/>
      <c r="BO129" s="303"/>
      <c r="BP129" s="303"/>
      <c r="BQ129" s="303"/>
      <c r="BR129" s="303"/>
      <c r="BS129" s="303"/>
      <c r="BT129" s="303"/>
      <c r="BU129" s="303"/>
      <c r="BV129" s="303"/>
      <c r="BW129" s="303"/>
      <c r="BX129" s="303"/>
      <c r="BY129" s="303"/>
      <c r="BZ129" s="303"/>
      <c r="CA129" s="303"/>
      <c r="CB129" s="303"/>
      <c r="CC129" s="303"/>
      <c r="CD129" s="303"/>
      <c r="CE129" s="303"/>
      <c r="CF129" s="303"/>
      <c r="CG129" s="303"/>
      <c r="CH129" s="303"/>
      <c r="CI129" s="303"/>
      <c r="CJ129" s="303"/>
      <c r="CK129" s="303"/>
      <c r="CL129" s="303"/>
      <c r="CM129" s="303"/>
      <c r="CN129" s="303"/>
      <c r="CO129" s="303"/>
      <c r="CP129" s="303"/>
      <c r="CQ129" s="303"/>
      <c r="CR129" s="303"/>
      <c r="CS129" s="303"/>
      <c r="CT129" s="303"/>
      <c r="CU129" s="303"/>
      <c r="CV129" s="303"/>
    </row>
    <row r="130" spans="1:100" s="273" customFormat="1" ht="20.100000000000001" hidden="1" customHeight="1">
      <c r="A130" s="285" t="e">
        <f>#REF!</f>
        <v>#REF!</v>
      </c>
      <c r="B130" s="285"/>
      <c r="C130" s="285"/>
      <c r="D130" s="285"/>
      <c r="E130" s="285"/>
      <c r="F130" s="285"/>
      <c r="G130" s="285"/>
      <c r="H130" s="285"/>
      <c r="I130" s="294" t="e">
        <f>#REF!</f>
        <v>#REF!</v>
      </c>
      <c r="J130" s="941" t="e">
        <f>#REF!</f>
        <v>#REF!</v>
      </c>
      <c r="K130" s="941"/>
      <c r="L130" s="941"/>
      <c r="M130" s="941"/>
      <c r="N130" s="303"/>
      <c r="O130" s="303"/>
      <c r="P130" s="303"/>
      <c r="Q130" s="303"/>
      <c r="R130" s="303"/>
      <c r="S130" s="303"/>
      <c r="T130" s="303"/>
      <c r="U130" s="303"/>
      <c r="V130" s="303"/>
      <c r="W130" s="303"/>
      <c r="X130" s="303"/>
      <c r="Y130" s="303"/>
      <c r="Z130" s="303"/>
      <c r="AA130" s="303"/>
      <c r="AB130" s="303"/>
      <c r="AC130" s="303"/>
      <c r="AD130" s="303"/>
      <c r="AE130" s="303"/>
      <c r="AF130" s="303"/>
      <c r="AG130" s="303"/>
      <c r="AH130" s="303"/>
      <c r="AI130" s="303"/>
      <c r="AJ130" s="303"/>
      <c r="AK130" s="303"/>
      <c r="AL130" s="303"/>
      <c r="AM130" s="303"/>
      <c r="AN130" s="303"/>
      <c r="AO130" s="303"/>
      <c r="AP130" s="303"/>
      <c r="AQ130" s="303"/>
      <c r="AR130" s="303"/>
      <c r="AS130" s="303"/>
      <c r="AT130" s="303"/>
      <c r="AU130" s="303"/>
      <c r="AV130" s="303"/>
      <c r="AW130" s="303"/>
      <c r="AX130" s="303"/>
      <c r="AY130" s="303"/>
      <c r="AZ130" s="303"/>
      <c r="BA130" s="303"/>
      <c r="BB130" s="303"/>
      <c r="BC130" s="303"/>
      <c r="BD130" s="303"/>
      <c r="BE130" s="303"/>
      <c r="BF130" s="303"/>
      <c r="BG130" s="303"/>
      <c r="BH130" s="303"/>
      <c r="BI130" s="303"/>
      <c r="BJ130" s="303"/>
      <c r="BK130" s="303"/>
      <c r="BL130" s="303"/>
      <c r="BM130" s="303"/>
      <c r="BN130" s="303"/>
      <c r="BO130" s="303"/>
      <c r="BP130" s="303"/>
      <c r="BQ130" s="303"/>
      <c r="BR130" s="303"/>
      <c r="BS130" s="303"/>
      <c r="BT130" s="303"/>
      <c r="BU130" s="303"/>
      <c r="BV130" s="303"/>
      <c r="BW130" s="303"/>
      <c r="BX130" s="303"/>
      <c r="BY130" s="303"/>
      <c r="BZ130" s="303"/>
      <c r="CA130" s="303"/>
      <c r="CB130" s="303"/>
      <c r="CC130" s="303"/>
      <c r="CD130" s="303"/>
      <c r="CE130" s="303"/>
      <c r="CF130" s="303"/>
      <c r="CG130" s="303"/>
      <c r="CH130" s="303"/>
      <c r="CI130" s="303"/>
      <c r="CJ130" s="303"/>
      <c r="CK130" s="303"/>
      <c r="CL130" s="303"/>
      <c r="CM130" s="303"/>
      <c r="CN130" s="303"/>
      <c r="CO130" s="303"/>
      <c r="CP130" s="303"/>
      <c r="CQ130" s="303"/>
      <c r="CR130" s="303"/>
      <c r="CS130" s="303"/>
      <c r="CT130" s="303"/>
      <c r="CU130" s="303"/>
      <c r="CV130" s="303"/>
    </row>
    <row r="131" spans="1:100" s="273" customFormat="1" ht="20.100000000000001" hidden="1" customHeight="1">
      <c r="A131" s="285" t="e">
        <f>#REF!</f>
        <v>#REF!</v>
      </c>
      <c r="B131" s="285"/>
      <c r="C131" s="285"/>
      <c r="D131" s="285"/>
      <c r="E131" s="285"/>
      <c r="F131" s="285"/>
      <c r="G131" s="285"/>
      <c r="H131" s="285"/>
      <c r="I131" s="294" t="e">
        <f>#REF!</f>
        <v>#REF!</v>
      </c>
      <c r="J131" s="941" t="e">
        <f>#REF!</f>
        <v>#REF!</v>
      </c>
      <c r="K131" s="941"/>
      <c r="L131" s="941"/>
      <c r="M131" s="941"/>
      <c r="N131" s="303"/>
      <c r="O131" s="303"/>
      <c r="P131" s="303"/>
      <c r="Q131" s="303"/>
      <c r="R131" s="303"/>
      <c r="S131" s="303"/>
      <c r="T131" s="303"/>
      <c r="U131" s="303"/>
      <c r="V131" s="303"/>
      <c r="W131" s="303"/>
      <c r="X131" s="303"/>
      <c r="Y131" s="303"/>
      <c r="Z131" s="303"/>
      <c r="AA131" s="303"/>
      <c r="AB131" s="303"/>
      <c r="AC131" s="303"/>
      <c r="AD131" s="303"/>
      <c r="AE131" s="303"/>
      <c r="AF131" s="303"/>
      <c r="AG131" s="303"/>
      <c r="AH131" s="303"/>
      <c r="AI131" s="303"/>
      <c r="AJ131" s="303"/>
      <c r="AK131" s="303"/>
      <c r="AL131" s="303"/>
      <c r="AM131" s="303"/>
      <c r="AN131" s="303"/>
      <c r="AO131" s="303"/>
      <c r="AP131" s="303"/>
      <c r="AQ131" s="303"/>
      <c r="AR131" s="303"/>
      <c r="AS131" s="303"/>
      <c r="AT131" s="303"/>
      <c r="AU131" s="303"/>
      <c r="AV131" s="303"/>
      <c r="AW131" s="303"/>
      <c r="AX131" s="303"/>
      <c r="AY131" s="303"/>
      <c r="AZ131" s="303"/>
      <c r="BA131" s="303"/>
      <c r="BB131" s="303"/>
      <c r="BC131" s="303"/>
      <c r="BD131" s="303"/>
      <c r="BE131" s="303"/>
      <c r="BF131" s="303"/>
      <c r="BG131" s="303"/>
      <c r="BH131" s="303"/>
      <c r="BI131" s="303"/>
      <c r="BJ131" s="303"/>
      <c r="BK131" s="303"/>
      <c r="BL131" s="303"/>
      <c r="BM131" s="303"/>
      <c r="BN131" s="303"/>
      <c r="BO131" s="303"/>
      <c r="BP131" s="303"/>
      <c r="BQ131" s="303"/>
      <c r="BR131" s="303"/>
      <c r="BS131" s="303"/>
      <c r="BT131" s="303"/>
      <c r="BU131" s="303"/>
      <c r="BV131" s="303"/>
      <c r="BW131" s="303"/>
      <c r="BX131" s="303"/>
      <c r="BY131" s="303"/>
      <c r="BZ131" s="303"/>
      <c r="CA131" s="303"/>
      <c r="CB131" s="303"/>
      <c r="CC131" s="303"/>
      <c r="CD131" s="303"/>
      <c r="CE131" s="303"/>
      <c r="CF131" s="303"/>
      <c r="CG131" s="303"/>
      <c r="CH131" s="303"/>
      <c r="CI131" s="303"/>
      <c r="CJ131" s="303"/>
      <c r="CK131" s="303"/>
      <c r="CL131" s="303"/>
      <c r="CM131" s="303"/>
      <c r="CN131" s="303"/>
      <c r="CO131" s="303"/>
      <c r="CP131" s="303"/>
      <c r="CQ131" s="303"/>
      <c r="CR131" s="303"/>
      <c r="CS131" s="303"/>
      <c r="CT131" s="303"/>
      <c r="CU131" s="303"/>
      <c r="CV131" s="303"/>
    </row>
    <row r="132" spans="1:100" s="273" customFormat="1" ht="20.100000000000001" hidden="1" customHeight="1">
      <c r="A132" s="285" t="e">
        <f>#REF!</f>
        <v>#REF!</v>
      </c>
      <c r="B132" s="285"/>
      <c r="C132" s="285"/>
      <c r="D132" s="285"/>
      <c r="E132" s="285"/>
      <c r="F132" s="285"/>
      <c r="G132" s="285"/>
      <c r="H132" s="285"/>
      <c r="I132" s="294" t="e">
        <f>#REF!</f>
        <v>#REF!</v>
      </c>
      <c r="J132" s="941" t="e">
        <f>#REF!</f>
        <v>#REF!</v>
      </c>
      <c r="K132" s="941"/>
      <c r="L132" s="941"/>
      <c r="M132" s="941"/>
      <c r="N132" s="303"/>
      <c r="O132" s="303"/>
      <c r="P132" s="303"/>
      <c r="Q132" s="303"/>
      <c r="R132" s="303"/>
      <c r="S132" s="303"/>
      <c r="T132" s="303"/>
      <c r="U132" s="303"/>
      <c r="V132" s="303"/>
      <c r="W132" s="303"/>
      <c r="X132" s="303"/>
      <c r="Y132" s="303"/>
      <c r="Z132" s="303"/>
      <c r="AA132" s="303"/>
      <c r="AB132" s="303"/>
      <c r="AC132" s="303"/>
      <c r="AD132" s="303"/>
      <c r="AE132" s="303"/>
      <c r="AF132" s="303"/>
      <c r="AG132" s="303"/>
      <c r="AH132" s="303"/>
      <c r="AI132" s="303"/>
      <c r="AJ132" s="303"/>
      <c r="AK132" s="303"/>
      <c r="AL132" s="303"/>
      <c r="AM132" s="303"/>
      <c r="AN132" s="303"/>
      <c r="AO132" s="303"/>
      <c r="AP132" s="303"/>
      <c r="AQ132" s="303"/>
      <c r="AR132" s="303"/>
      <c r="AS132" s="303"/>
      <c r="AT132" s="303"/>
      <c r="AU132" s="303"/>
      <c r="AV132" s="303"/>
      <c r="AW132" s="303"/>
      <c r="AX132" s="303"/>
      <c r="AY132" s="303"/>
      <c r="AZ132" s="303"/>
      <c r="BA132" s="303"/>
      <c r="BB132" s="303"/>
      <c r="BC132" s="303"/>
      <c r="BD132" s="303"/>
      <c r="BE132" s="303"/>
      <c r="BF132" s="303"/>
      <c r="BG132" s="303"/>
      <c r="BH132" s="303"/>
      <c r="BI132" s="303"/>
      <c r="BJ132" s="303"/>
      <c r="BK132" s="303"/>
      <c r="BL132" s="303"/>
      <c r="BM132" s="303"/>
      <c r="BN132" s="303"/>
      <c r="BO132" s="303"/>
      <c r="BP132" s="303"/>
      <c r="BQ132" s="303"/>
      <c r="BR132" s="303"/>
      <c r="BS132" s="303"/>
      <c r="BT132" s="303"/>
      <c r="BU132" s="303"/>
      <c r="BV132" s="303"/>
      <c r="BW132" s="303"/>
      <c r="BX132" s="303"/>
      <c r="BY132" s="303"/>
      <c r="BZ132" s="303"/>
      <c r="CA132" s="303"/>
      <c r="CB132" s="303"/>
      <c r="CC132" s="303"/>
      <c r="CD132" s="303"/>
      <c r="CE132" s="303"/>
      <c r="CF132" s="303"/>
      <c r="CG132" s="303"/>
      <c r="CH132" s="303"/>
      <c r="CI132" s="303"/>
      <c r="CJ132" s="303"/>
      <c r="CK132" s="303"/>
      <c r="CL132" s="303"/>
      <c r="CM132" s="303"/>
      <c r="CN132" s="303"/>
      <c r="CO132" s="303"/>
      <c r="CP132" s="303"/>
      <c r="CQ132" s="303"/>
      <c r="CR132" s="303"/>
      <c r="CS132" s="303"/>
      <c r="CT132" s="303"/>
      <c r="CU132" s="303"/>
      <c r="CV132" s="303"/>
    </row>
    <row r="133" spans="1:100" s="273" customFormat="1" ht="20.100000000000001" hidden="1" customHeight="1">
      <c r="A133" s="285" t="e">
        <f>#REF!</f>
        <v>#REF!</v>
      </c>
      <c r="B133" s="285"/>
      <c r="C133" s="285"/>
      <c r="D133" s="285"/>
      <c r="E133" s="285"/>
      <c r="F133" s="285"/>
      <c r="G133" s="285"/>
      <c r="H133" s="285"/>
      <c r="I133" s="294" t="e">
        <f>#REF!</f>
        <v>#REF!</v>
      </c>
      <c r="J133" s="941" t="e">
        <f>#REF!</f>
        <v>#REF!</v>
      </c>
      <c r="K133" s="941"/>
      <c r="L133" s="941"/>
      <c r="M133" s="941"/>
      <c r="N133" s="303"/>
      <c r="O133" s="303"/>
      <c r="P133" s="303"/>
      <c r="Q133" s="303"/>
      <c r="R133" s="303"/>
      <c r="S133" s="303"/>
      <c r="T133" s="303"/>
      <c r="U133" s="303"/>
      <c r="V133" s="303"/>
      <c r="W133" s="303"/>
      <c r="X133" s="303"/>
      <c r="Y133" s="303"/>
      <c r="Z133" s="303"/>
      <c r="AA133" s="303"/>
      <c r="AB133" s="303"/>
      <c r="AC133" s="303"/>
      <c r="AD133" s="303"/>
      <c r="AE133" s="303"/>
      <c r="AF133" s="303"/>
      <c r="AG133" s="303"/>
      <c r="AH133" s="303"/>
      <c r="AI133" s="303"/>
      <c r="AJ133" s="303"/>
      <c r="AK133" s="303"/>
      <c r="AL133" s="303"/>
      <c r="AM133" s="303"/>
      <c r="AN133" s="303"/>
      <c r="AO133" s="303"/>
      <c r="AP133" s="303"/>
      <c r="AQ133" s="303"/>
      <c r="AR133" s="303"/>
      <c r="AS133" s="303"/>
      <c r="AT133" s="303"/>
      <c r="AU133" s="303"/>
      <c r="AV133" s="303"/>
      <c r="AW133" s="303"/>
      <c r="AX133" s="303"/>
      <c r="AY133" s="303"/>
      <c r="AZ133" s="303"/>
      <c r="BA133" s="303"/>
      <c r="BB133" s="303"/>
      <c r="BC133" s="303"/>
      <c r="BD133" s="303"/>
      <c r="BE133" s="303"/>
      <c r="BF133" s="303"/>
      <c r="BG133" s="303"/>
      <c r="BH133" s="303"/>
      <c r="BI133" s="303"/>
      <c r="BJ133" s="303"/>
      <c r="BK133" s="303"/>
      <c r="BL133" s="303"/>
      <c r="BM133" s="303"/>
      <c r="BN133" s="303"/>
      <c r="BO133" s="303"/>
      <c r="BP133" s="303"/>
      <c r="BQ133" s="303"/>
      <c r="BR133" s="303"/>
      <c r="BS133" s="303"/>
      <c r="BT133" s="303"/>
      <c r="BU133" s="303"/>
      <c r="BV133" s="303"/>
      <c r="BW133" s="303"/>
      <c r="BX133" s="303"/>
      <c r="BY133" s="303"/>
      <c r="BZ133" s="303"/>
      <c r="CA133" s="303"/>
      <c r="CB133" s="303"/>
      <c r="CC133" s="303"/>
      <c r="CD133" s="303"/>
      <c r="CE133" s="303"/>
      <c r="CF133" s="303"/>
      <c r="CG133" s="303"/>
      <c r="CH133" s="303"/>
      <c r="CI133" s="303"/>
      <c r="CJ133" s="303"/>
      <c r="CK133" s="303"/>
      <c r="CL133" s="303"/>
      <c r="CM133" s="303"/>
      <c r="CN133" s="303"/>
      <c r="CO133" s="303"/>
      <c r="CP133" s="303"/>
      <c r="CQ133" s="303"/>
      <c r="CR133" s="303"/>
      <c r="CS133" s="303"/>
      <c r="CT133" s="303"/>
      <c r="CU133" s="303"/>
      <c r="CV133" s="303"/>
    </row>
    <row r="134" spans="1:100" s="273" customFormat="1" ht="20.100000000000001" hidden="1" customHeight="1">
      <c r="A134" s="295"/>
      <c r="B134" s="295"/>
      <c r="C134" s="295"/>
      <c r="D134" s="295"/>
      <c r="E134" s="295"/>
      <c r="F134" s="295"/>
      <c r="G134" s="295"/>
      <c r="H134" s="295"/>
      <c r="I134" s="284" t="e">
        <f>#REF!</f>
        <v>#REF!</v>
      </c>
      <c r="J134" s="941" t="e">
        <f>#REF!</f>
        <v>#REF!</v>
      </c>
      <c r="K134" s="941"/>
      <c r="L134" s="941"/>
      <c r="M134" s="941"/>
      <c r="N134" s="303"/>
      <c r="O134" s="303"/>
      <c r="P134" s="303"/>
      <c r="Q134" s="303"/>
      <c r="R134" s="303"/>
      <c r="S134" s="303"/>
      <c r="T134" s="303"/>
      <c r="U134" s="303"/>
      <c r="V134" s="303"/>
      <c r="W134" s="303"/>
      <c r="X134" s="303"/>
      <c r="Y134" s="303"/>
      <c r="Z134" s="303"/>
      <c r="AA134" s="303"/>
      <c r="AB134" s="303"/>
      <c r="AC134" s="303"/>
      <c r="AD134" s="303"/>
      <c r="AE134" s="303"/>
      <c r="AF134" s="303"/>
      <c r="AG134" s="303"/>
      <c r="AH134" s="303"/>
      <c r="AI134" s="303"/>
      <c r="AJ134" s="303"/>
      <c r="AK134" s="303"/>
      <c r="AL134" s="303"/>
      <c r="AM134" s="303"/>
      <c r="AN134" s="303"/>
      <c r="AO134" s="303"/>
      <c r="AP134" s="303"/>
      <c r="AQ134" s="303"/>
      <c r="AR134" s="303"/>
      <c r="AS134" s="303"/>
      <c r="AT134" s="303"/>
      <c r="AU134" s="303"/>
      <c r="AV134" s="303"/>
      <c r="AW134" s="303"/>
      <c r="AX134" s="303"/>
      <c r="AY134" s="303"/>
      <c r="AZ134" s="303"/>
      <c r="BA134" s="303"/>
      <c r="BB134" s="303"/>
      <c r="BC134" s="303"/>
      <c r="BD134" s="303"/>
      <c r="BE134" s="303"/>
      <c r="BF134" s="303"/>
      <c r="BG134" s="303"/>
      <c r="BH134" s="303"/>
      <c r="BI134" s="303"/>
      <c r="BJ134" s="303"/>
      <c r="BK134" s="303"/>
      <c r="BL134" s="303"/>
      <c r="BM134" s="303"/>
      <c r="BN134" s="303"/>
      <c r="BO134" s="303"/>
      <c r="BP134" s="303"/>
      <c r="BQ134" s="303"/>
      <c r="BR134" s="303"/>
      <c r="BS134" s="303"/>
      <c r="BT134" s="303"/>
      <c r="BU134" s="303"/>
      <c r="BV134" s="303"/>
      <c r="BW134" s="303"/>
      <c r="BX134" s="303"/>
      <c r="BY134" s="303"/>
      <c r="BZ134" s="303"/>
      <c r="CA134" s="303"/>
      <c r="CB134" s="303"/>
      <c r="CC134" s="303"/>
      <c r="CD134" s="303"/>
      <c r="CE134" s="303"/>
      <c r="CF134" s="303"/>
      <c r="CG134" s="303"/>
      <c r="CH134" s="303"/>
      <c r="CI134" s="303"/>
      <c r="CJ134" s="303"/>
      <c r="CK134" s="303"/>
      <c r="CL134" s="303"/>
      <c r="CM134" s="303"/>
      <c r="CN134" s="303"/>
      <c r="CO134" s="303"/>
      <c r="CP134" s="303"/>
      <c r="CQ134" s="303"/>
      <c r="CR134" s="303"/>
      <c r="CS134" s="303"/>
      <c r="CT134" s="303"/>
      <c r="CU134" s="303"/>
      <c r="CV134" s="303"/>
    </row>
    <row r="135" spans="1:100" s="273" customFormat="1" ht="35.25" hidden="1" customHeight="1">
      <c r="A135" s="288" t="e">
        <f>#REF!</f>
        <v>#REF!</v>
      </c>
      <c r="B135" s="288"/>
      <c r="C135" s="288"/>
      <c r="D135" s="288"/>
      <c r="E135" s="288"/>
      <c r="F135" s="288"/>
      <c r="G135" s="288"/>
      <c r="H135" s="288"/>
      <c r="I135" s="284" t="e">
        <f>#REF!</f>
        <v>#REF!</v>
      </c>
      <c r="J135" s="941"/>
      <c r="K135" s="941"/>
      <c r="L135" s="941"/>
      <c r="M135" s="941"/>
      <c r="N135" s="303"/>
      <c r="O135" s="303"/>
      <c r="P135" s="303"/>
      <c r="Q135" s="303"/>
      <c r="R135" s="303"/>
      <c r="S135" s="303"/>
      <c r="T135" s="303"/>
      <c r="U135" s="303"/>
      <c r="V135" s="303"/>
      <c r="W135" s="303"/>
      <c r="X135" s="303"/>
      <c r="Y135" s="303"/>
      <c r="Z135" s="303"/>
      <c r="AA135" s="303"/>
      <c r="AB135" s="303"/>
      <c r="AC135" s="303"/>
      <c r="AD135" s="303"/>
      <c r="AE135" s="303"/>
      <c r="AF135" s="303"/>
      <c r="AG135" s="303"/>
      <c r="AH135" s="303"/>
      <c r="AI135" s="303"/>
      <c r="AJ135" s="303"/>
      <c r="AK135" s="303"/>
      <c r="AL135" s="303"/>
      <c r="AM135" s="303"/>
      <c r="AN135" s="303"/>
      <c r="AO135" s="303"/>
      <c r="AP135" s="303"/>
      <c r="AQ135" s="303"/>
      <c r="AR135" s="303"/>
      <c r="AS135" s="303"/>
      <c r="AT135" s="303"/>
      <c r="AU135" s="303"/>
      <c r="AV135" s="303"/>
      <c r="AW135" s="303"/>
      <c r="AX135" s="303"/>
      <c r="AY135" s="303"/>
      <c r="AZ135" s="303"/>
      <c r="BA135" s="303"/>
      <c r="BB135" s="303"/>
      <c r="BC135" s="303"/>
      <c r="BD135" s="303"/>
      <c r="BE135" s="303"/>
      <c r="BF135" s="303"/>
      <c r="BG135" s="303"/>
      <c r="BH135" s="303"/>
      <c r="BI135" s="303"/>
      <c r="BJ135" s="303"/>
      <c r="BK135" s="303"/>
      <c r="BL135" s="303"/>
      <c r="BM135" s="303"/>
      <c r="BN135" s="303"/>
      <c r="BO135" s="303"/>
      <c r="BP135" s="303"/>
      <c r="BQ135" s="303"/>
      <c r="BR135" s="303"/>
      <c r="BS135" s="303"/>
      <c r="BT135" s="303"/>
      <c r="BU135" s="303"/>
      <c r="BV135" s="303"/>
      <c r="BW135" s="303"/>
      <c r="BX135" s="303"/>
      <c r="BY135" s="303"/>
      <c r="BZ135" s="303"/>
      <c r="CA135" s="303"/>
      <c r="CB135" s="303"/>
      <c r="CC135" s="303"/>
      <c r="CD135" s="303"/>
      <c r="CE135" s="303"/>
      <c r="CF135" s="303"/>
      <c r="CG135" s="303"/>
      <c r="CH135" s="303"/>
      <c r="CI135" s="303"/>
      <c r="CJ135" s="303"/>
      <c r="CK135" s="303"/>
      <c r="CL135" s="303"/>
      <c r="CM135" s="303"/>
      <c r="CN135" s="303"/>
      <c r="CO135" s="303"/>
      <c r="CP135" s="303"/>
      <c r="CQ135" s="303"/>
      <c r="CR135" s="303"/>
      <c r="CS135" s="303"/>
      <c r="CT135" s="303"/>
      <c r="CU135" s="303"/>
      <c r="CV135" s="303"/>
    </row>
    <row r="136" spans="1:100" s="273" customFormat="1" ht="19.5" hidden="1" customHeight="1">
      <c r="A136" s="285" t="e">
        <f>#REF!</f>
        <v>#REF!</v>
      </c>
      <c r="B136" s="285"/>
      <c r="C136" s="285"/>
      <c r="D136" s="285"/>
      <c r="E136" s="285"/>
      <c r="F136" s="285"/>
      <c r="G136" s="285"/>
      <c r="H136" s="285"/>
      <c r="I136" s="294" t="e">
        <f>#REF!</f>
        <v>#REF!</v>
      </c>
      <c r="J136" s="941" t="e">
        <f>#REF!</f>
        <v>#REF!</v>
      </c>
      <c r="K136" s="941"/>
      <c r="L136" s="941"/>
      <c r="M136" s="941"/>
      <c r="N136" s="303"/>
      <c r="O136" s="303"/>
      <c r="P136" s="303"/>
      <c r="Q136" s="303"/>
      <c r="R136" s="303"/>
      <c r="S136" s="303"/>
      <c r="T136" s="303"/>
      <c r="U136" s="303"/>
      <c r="V136" s="303"/>
      <c r="W136" s="303"/>
      <c r="X136" s="303"/>
      <c r="Y136" s="303"/>
      <c r="Z136" s="303"/>
      <c r="AA136" s="303"/>
      <c r="AB136" s="303"/>
      <c r="AC136" s="303"/>
      <c r="AD136" s="303"/>
      <c r="AE136" s="303"/>
      <c r="AF136" s="303"/>
      <c r="AG136" s="303"/>
      <c r="AH136" s="303"/>
      <c r="AI136" s="303"/>
      <c r="AJ136" s="303"/>
      <c r="AK136" s="303"/>
      <c r="AL136" s="303"/>
      <c r="AM136" s="303"/>
      <c r="AN136" s="303"/>
      <c r="AO136" s="303"/>
      <c r="AP136" s="303"/>
      <c r="AQ136" s="303"/>
      <c r="AR136" s="303"/>
      <c r="AS136" s="303"/>
      <c r="AT136" s="303"/>
      <c r="AU136" s="303"/>
      <c r="AV136" s="303"/>
      <c r="AW136" s="303"/>
      <c r="AX136" s="303"/>
      <c r="AY136" s="303"/>
      <c r="AZ136" s="303"/>
      <c r="BA136" s="303"/>
      <c r="BB136" s="303"/>
      <c r="BC136" s="303"/>
      <c r="BD136" s="303"/>
      <c r="BE136" s="303"/>
      <c r="BF136" s="303"/>
      <c r="BG136" s="303"/>
      <c r="BH136" s="303"/>
      <c r="BI136" s="303"/>
      <c r="BJ136" s="303"/>
      <c r="BK136" s="303"/>
      <c r="BL136" s="303"/>
      <c r="BM136" s="303"/>
      <c r="BN136" s="303"/>
      <c r="BO136" s="303"/>
      <c r="BP136" s="303"/>
      <c r="BQ136" s="303"/>
      <c r="BR136" s="303"/>
      <c r="BS136" s="303"/>
      <c r="BT136" s="303"/>
      <c r="BU136" s="303"/>
      <c r="BV136" s="303"/>
      <c r="BW136" s="303"/>
      <c r="BX136" s="303"/>
      <c r="BY136" s="303"/>
      <c r="BZ136" s="303"/>
      <c r="CA136" s="303"/>
      <c r="CB136" s="303"/>
      <c r="CC136" s="303"/>
      <c r="CD136" s="303"/>
      <c r="CE136" s="303"/>
      <c r="CF136" s="303"/>
      <c r="CG136" s="303"/>
      <c r="CH136" s="303"/>
      <c r="CI136" s="303"/>
      <c r="CJ136" s="303"/>
      <c r="CK136" s="303"/>
      <c r="CL136" s="303"/>
      <c r="CM136" s="303"/>
      <c r="CN136" s="303"/>
      <c r="CO136" s="303"/>
      <c r="CP136" s="303"/>
      <c r="CQ136" s="303"/>
      <c r="CR136" s="303"/>
      <c r="CS136" s="303"/>
      <c r="CT136" s="303"/>
      <c r="CU136" s="303"/>
      <c r="CV136" s="303"/>
    </row>
    <row r="137" spans="1:100" s="273" customFormat="1" ht="19.5" hidden="1" customHeight="1">
      <c r="A137" s="285" t="e">
        <f>#REF!</f>
        <v>#REF!</v>
      </c>
      <c r="B137" s="285"/>
      <c r="C137" s="285"/>
      <c r="D137" s="285"/>
      <c r="E137" s="285"/>
      <c r="F137" s="285"/>
      <c r="G137" s="285"/>
      <c r="H137" s="285"/>
      <c r="I137" s="294" t="e">
        <f>#REF!</f>
        <v>#REF!</v>
      </c>
      <c r="J137" s="941" t="e">
        <f>#REF!</f>
        <v>#REF!</v>
      </c>
      <c r="K137" s="941"/>
      <c r="L137" s="941"/>
      <c r="M137" s="941"/>
      <c r="N137" s="303"/>
      <c r="O137" s="303"/>
      <c r="P137" s="303"/>
      <c r="Q137" s="303"/>
      <c r="R137" s="303"/>
      <c r="S137" s="303"/>
      <c r="T137" s="303"/>
      <c r="U137" s="303"/>
      <c r="V137" s="303"/>
      <c r="W137" s="303"/>
      <c r="X137" s="303"/>
      <c r="Y137" s="303"/>
      <c r="Z137" s="303"/>
      <c r="AA137" s="303"/>
      <c r="AB137" s="303"/>
      <c r="AC137" s="303"/>
      <c r="AD137" s="303"/>
      <c r="AE137" s="303"/>
      <c r="AF137" s="303"/>
      <c r="AG137" s="303"/>
      <c r="AH137" s="303"/>
      <c r="AI137" s="303"/>
      <c r="AJ137" s="303"/>
      <c r="AK137" s="303"/>
      <c r="AL137" s="303"/>
      <c r="AM137" s="303"/>
      <c r="AN137" s="303"/>
      <c r="AO137" s="303"/>
      <c r="AP137" s="303"/>
      <c r="AQ137" s="303"/>
      <c r="AR137" s="303"/>
      <c r="AS137" s="303"/>
      <c r="AT137" s="303"/>
      <c r="AU137" s="303"/>
      <c r="AV137" s="303"/>
      <c r="AW137" s="303"/>
      <c r="AX137" s="303"/>
      <c r="AY137" s="303"/>
      <c r="AZ137" s="303"/>
      <c r="BA137" s="303"/>
      <c r="BB137" s="303"/>
      <c r="BC137" s="303"/>
      <c r="BD137" s="303"/>
      <c r="BE137" s="303"/>
      <c r="BF137" s="303"/>
      <c r="BG137" s="303"/>
      <c r="BH137" s="303"/>
      <c r="BI137" s="303"/>
      <c r="BJ137" s="303"/>
      <c r="BK137" s="303"/>
      <c r="BL137" s="303"/>
      <c r="BM137" s="303"/>
      <c r="BN137" s="303"/>
      <c r="BO137" s="303"/>
      <c r="BP137" s="303"/>
      <c r="BQ137" s="303"/>
      <c r="BR137" s="303"/>
      <c r="BS137" s="303"/>
      <c r="BT137" s="303"/>
      <c r="BU137" s="303"/>
      <c r="BV137" s="303"/>
      <c r="BW137" s="303"/>
      <c r="BX137" s="303"/>
      <c r="BY137" s="303"/>
      <c r="BZ137" s="303"/>
      <c r="CA137" s="303"/>
      <c r="CB137" s="303"/>
      <c r="CC137" s="303"/>
      <c r="CD137" s="303"/>
      <c r="CE137" s="303"/>
      <c r="CF137" s="303"/>
      <c r="CG137" s="303"/>
      <c r="CH137" s="303"/>
      <c r="CI137" s="303"/>
      <c r="CJ137" s="303"/>
      <c r="CK137" s="303"/>
      <c r="CL137" s="303"/>
      <c r="CM137" s="303"/>
      <c r="CN137" s="303"/>
      <c r="CO137" s="303"/>
      <c r="CP137" s="303"/>
      <c r="CQ137" s="303"/>
      <c r="CR137" s="303"/>
      <c r="CS137" s="303"/>
      <c r="CT137" s="303"/>
      <c r="CU137" s="303"/>
      <c r="CV137" s="303"/>
    </row>
    <row r="138" spans="1:100" s="273" customFormat="1" ht="19.5" hidden="1" customHeight="1">
      <c r="A138" s="285" t="e">
        <f>#REF!</f>
        <v>#REF!</v>
      </c>
      <c r="B138" s="285"/>
      <c r="C138" s="285"/>
      <c r="D138" s="285"/>
      <c r="E138" s="285"/>
      <c r="F138" s="285"/>
      <c r="G138" s="285"/>
      <c r="H138" s="285"/>
      <c r="I138" s="294" t="e">
        <f>#REF!</f>
        <v>#REF!</v>
      </c>
      <c r="J138" s="941" t="e">
        <f>#REF!</f>
        <v>#REF!</v>
      </c>
      <c r="K138" s="941"/>
      <c r="L138" s="941"/>
      <c r="M138" s="941"/>
      <c r="N138" s="303"/>
      <c r="O138" s="303"/>
      <c r="P138" s="303"/>
      <c r="Q138" s="303"/>
      <c r="R138" s="303"/>
      <c r="S138" s="303"/>
      <c r="T138" s="303"/>
      <c r="U138" s="303"/>
      <c r="V138" s="303"/>
      <c r="W138" s="303"/>
      <c r="X138" s="303"/>
      <c r="Y138" s="303"/>
      <c r="Z138" s="303"/>
      <c r="AA138" s="303"/>
      <c r="AB138" s="303"/>
      <c r="AC138" s="303"/>
      <c r="AD138" s="303"/>
      <c r="AE138" s="303"/>
      <c r="AF138" s="303"/>
      <c r="AG138" s="303"/>
      <c r="AH138" s="303"/>
      <c r="AI138" s="303"/>
      <c r="AJ138" s="303"/>
      <c r="AK138" s="303"/>
      <c r="AL138" s="303"/>
      <c r="AM138" s="303"/>
      <c r="AN138" s="303"/>
      <c r="AO138" s="303"/>
      <c r="AP138" s="303"/>
      <c r="AQ138" s="303"/>
      <c r="AR138" s="303"/>
      <c r="AS138" s="303"/>
      <c r="AT138" s="303"/>
      <c r="AU138" s="303"/>
      <c r="AV138" s="303"/>
      <c r="AW138" s="303"/>
      <c r="AX138" s="303"/>
      <c r="AY138" s="303"/>
      <c r="AZ138" s="303"/>
      <c r="BA138" s="303"/>
      <c r="BB138" s="303"/>
      <c r="BC138" s="303"/>
      <c r="BD138" s="303"/>
      <c r="BE138" s="303"/>
      <c r="BF138" s="303"/>
      <c r="BG138" s="303"/>
      <c r="BH138" s="303"/>
      <c r="BI138" s="303"/>
      <c r="BJ138" s="303"/>
      <c r="BK138" s="303"/>
      <c r="BL138" s="303"/>
      <c r="BM138" s="303"/>
      <c r="BN138" s="303"/>
      <c r="BO138" s="303"/>
      <c r="BP138" s="303"/>
      <c r="BQ138" s="303"/>
      <c r="BR138" s="303"/>
      <c r="BS138" s="303"/>
      <c r="BT138" s="303"/>
      <c r="BU138" s="303"/>
      <c r="BV138" s="303"/>
      <c r="BW138" s="303"/>
      <c r="BX138" s="303"/>
      <c r="BY138" s="303"/>
      <c r="BZ138" s="303"/>
      <c r="CA138" s="303"/>
      <c r="CB138" s="303"/>
      <c r="CC138" s="303"/>
      <c r="CD138" s="303"/>
      <c r="CE138" s="303"/>
      <c r="CF138" s="303"/>
      <c r="CG138" s="303"/>
      <c r="CH138" s="303"/>
      <c r="CI138" s="303"/>
      <c r="CJ138" s="303"/>
      <c r="CK138" s="303"/>
      <c r="CL138" s="303"/>
      <c r="CM138" s="303"/>
      <c r="CN138" s="303"/>
      <c r="CO138" s="303"/>
      <c r="CP138" s="303"/>
      <c r="CQ138" s="303"/>
      <c r="CR138" s="303"/>
      <c r="CS138" s="303"/>
      <c r="CT138" s="303"/>
      <c r="CU138" s="303"/>
      <c r="CV138" s="303"/>
    </row>
    <row r="139" spans="1:100" s="273" customFormat="1" ht="19.5" hidden="1" customHeight="1">
      <c r="A139" s="285" t="e">
        <f>#REF!</f>
        <v>#REF!</v>
      </c>
      <c r="B139" s="285"/>
      <c r="C139" s="285"/>
      <c r="D139" s="285"/>
      <c r="E139" s="285"/>
      <c r="F139" s="285"/>
      <c r="G139" s="285"/>
      <c r="H139" s="285"/>
      <c r="I139" s="294" t="e">
        <f>#REF!</f>
        <v>#REF!</v>
      </c>
      <c r="J139" s="941" t="e">
        <f>#REF!</f>
        <v>#REF!</v>
      </c>
      <c r="K139" s="941"/>
      <c r="L139" s="941"/>
      <c r="M139" s="941"/>
      <c r="N139" s="303"/>
      <c r="O139" s="303"/>
      <c r="P139" s="303"/>
      <c r="Q139" s="303"/>
      <c r="R139" s="303"/>
      <c r="S139" s="303"/>
      <c r="T139" s="303"/>
      <c r="U139" s="303"/>
      <c r="V139" s="303"/>
      <c r="W139" s="303"/>
      <c r="X139" s="303"/>
      <c r="Y139" s="303"/>
      <c r="Z139" s="303"/>
      <c r="AA139" s="303"/>
      <c r="AB139" s="303"/>
      <c r="AC139" s="303"/>
      <c r="AD139" s="303"/>
      <c r="AE139" s="303"/>
      <c r="AF139" s="303"/>
      <c r="AG139" s="303"/>
      <c r="AH139" s="303"/>
      <c r="AI139" s="303"/>
      <c r="AJ139" s="303"/>
      <c r="AK139" s="303"/>
      <c r="AL139" s="303"/>
      <c r="AM139" s="303"/>
      <c r="AN139" s="303"/>
      <c r="AO139" s="303"/>
      <c r="AP139" s="303"/>
      <c r="AQ139" s="303"/>
      <c r="AR139" s="303"/>
      <c r="AS139" s="303"/>
      <c r="AT139" s="303"/>
      <c r="AU139" s="303"/>
      <c r="AV139" s="303"/>
      <c r="AW139" s="303"/>
      <c r="AX139" s="303"/>
      <c r="AY139" s="303"/>
      <c r="AZ139" s="303"/>
      <c r="BA139" s="303"/>
      <c r="BB139" s="303"/>
      <c r="BC139" s="303"/>
      <c r="BD139" s="303"/>
      <c r="BE139" s="303"/>
      <c r="BF139" s="303"/>
      <c r="BG139" s="303"/>
      <c r="BH139" s="303"/>
      <c r="BI139" s="303"/>
      <c r="BJ139" s="303"/>
      <c r="BK139" s="303"/>
      <c r="BL139" s="303"/>
      <c r="BM139" s="303"/>
      <c r="BN139" s="303"/>
      <c r="BO139" s="303"/>
      <c r="BP139" s="303"/>
      <c r="BQ139" s="303"/>
      <c r="BR139" s="303"/>
      <c r="BS139" s="303"/>
      <c r="BT139" s="303"/>
      <c r="BU139" s="303"/>
      <c r="BV139" s="303"/>
      <c r="BW139" s="303"/>
      <c r="BX139" s="303"/>
      <c r="BY139" s="303"/>
      <c r="BZ139" s="303"/>
      <c r="CA139" s="303"/>
      <c r="CB139" s="303"/>
      <c r="CC139" s="303"/>
      <c r="CD139" s="303"/>
      <c r="CE139" s="303"/>
      <c r="CF139" s="303"/>
      <c r="CG139" s="303"/>
      <c r="CH139" s="303"/>
      <c r="CI139" s="303"/>
      <c r="CJ139" s="303"/>
      <c r="CK139" s="303"/>
      <c r="CL139" s="303"/>
      <c r="CM139" s="303"/>
      <c r="CN139" s="303"/>
      <c r="CO139" s="303"/>
      <c r="CP139" s="303"/>
      <c r="CQ139" s="303"/>
      <c r="CR139" s="303"/>
      <c r="CS139" s="303"/>
      <c r="CT139" s="303"/>
      <c r="CU139" s="303"/>
      <c r="CV139" s="303"/>
    </row>
    <row r="140" spans="1:100" s="273" customFormat="1" ht="33" hidden="1" customHeight="1">
      <c r="A140" s="285" t="e">
        <f>#REF!</f>
        <v>#REF!</v>
      </c>
      <c r="B140" s="285"/>
      <c r="C140" s="285"/>
      <c r="D140" s="285"/>
      <c r="E140" s="285"/>
      <c r="F140" s="285"/>
      <c r="G140" s="285"/>
      <c r="H140" s="285"/>
      <c r="I140" s="294" t="e">
        <f>#REF!</f>
        <v>#REF!</v>
      </c>
      <c r="J140" s="941" t="e">
        <f>#REF!</f>
        <v>#REF!</v>
      </c>
      <c r="K140" s="941"/>
      <c r="L140" s="941"/>
      <c r="M140" s="941"/>
      <c r="N140" s="303"/>
      <c r="O140" s="303"/>
      <c r="P140" s="303"/>
      <c r="Q140" s="303"/>
      <c r="R140" s="303"/>
      <c r="S140" s="303"/>
      <c r="T140" s="303"/>
      <c r="U140" s="303"/>
      <c r="V140" s="303"/>
      <c r="W140" s="303"/>
      <c r="X140" s="303"/>
      <c r="Y140" s="303"/>
      <c r="Z140" s="303"/>
      <c r="AA140" s="303"/>
      <c r="AB140" s="303"/>
      <c r="AC140" s="303"/>
      <c r="AD140" s="303"/>
      <c r="AE140" s="303"/>
      <c r="AF140" s="303"/>
      <c r="AG140" s="303"/>
      <c r="AH140" s="303"/>
      <c r="AI140" s="303"/>
      <c r="AJ140" s="303"/>
      <c r="AK140" s="303"/>
      <c r="AL140" s="303"/>
      <c r="AM140" s="303"/>
      <c r="AN140" s="303"/>
      <c r="AO140" s="303"/>
      <c r="AP140" s="303"/>
      <c r="AQ140" s="303"/>
      <c r="AR140" s="303"/>
      <c r="AS140" s="303"/>
      <c r="AT140" s="303"/>
      <c r="AU140" s="303"/>
      <c r="AV140" s="303"/>
      <c r="AW140" s="303"/>
      <c r="AX140" s="303"/>
      <c r="AY140" s="303"/>
      <c r="AZ140" s="303"/>
      <c r="BA140" s="303"/>
      <c r="BB140" s="303"/>
      <c r="BC140" s="303"/>
      <c r="BD140" s="303"/>
      <c r="BE140" s="303"/>
      <c r="BF140" s="303"/>
      <c r="BG140" s="303"/>
      <c r="BH140" s="303"/>
      <c r="BI140" s="303"/>
      <c r="BJ140" s="303"/>
      <c r="BK140" s="303"/>
      <c r="BL140" s="303"/>
      <c r="BM140" s="303"/>
      <c r="BN140" s="303"/>
      <c r="BO140" s="303"/>
      <c r="BP140" s="303"/>
      <c r="BQ140" s="303"/>
      <c r="BR140" s="303"/>
      <c r="BS140" s="303"/>
      <c r="BT140" s="303"/>
      <c r="BU140" s="303"/>
      <c r="BV140" s="303"/>
      <c r="BW140" s="303"/>
      <c r="BX140" s="303"/>
      <c r="BY140" s="303"/>
      <c r="BZ140" s="303"/>
      <c r="CA140" s="303"/>
      <c r="CB140" s="303"/>
      <c r="CC140" s="303"/>
      <c r="CD140" s="303"/>
      <c r="CE140" s="303"/>
      <c r="CF140" s="303"/>
      <c r="CG140" s="303"/>
      <c r="CH140" s="303"/>
      <c r="CI140" s="303"/>
      <c r="CJ140" s="303"/>
      <c r="CK140" s="303"/>
      <c r="CL140" s="303"/>
      <c r="CM140" s="303"/>
      <c r="CN140" s="303"/>
      <c r="CO140" s="303"/>
      <c r="CP140" s="303"/>
      <c r="CQ140" s="303"/>
      <c r="CR140" s="303"/>
      <c r="CS140" s="303"/>
      <c r="CT140" s="303"/>
      <c r="CU140" s="303"/>
      <c r="CV140" s="303"/>
    </row>
    <row r="141" spans="1:100" s="273" customFormat="1" ht="19.5" hidden="1" customHeight="1">
      <c r="A141" s="285" t="e">
        <f>#REF!</f>
        <v>#REF!</v>
      </c>
      <c r="B141" s="285"/>
      <c r="C141" s="285"/>
      <c r="D141" s="285"/>
      <c r="E141" s="285"/>
      <c r="F141" s="285"/>
      <c r="G141" s="285"/>
      <c r="H141" s="285"/>
      <c r="I141" s="294" t="e">
        <f>#REF!</f>
        <v>#REF!</v>
      </c>
      <c r="J141" s="941" t="e">
        <f>#REF!</f>
        <v>#REF!</v>
      </c>
      <c r="K141" s="941"/>
      <c r="L141" s="941"/>
      <c r="M141" s="941"/>
      <c r="N141" s="303"/>
      <c r="O141" s="303"/>
      <c r="P141" s="303"/>
      <c r="Q141" s="303"/>
      <c r="R141" s="303"/>
      <c r="S141" s="303"/>
      <c r="T141" s="303"/>
      <c r="U141" s="303"/>
      <c r="V141" s="303"/>
      <c r="W141" s="303"/>
      <c r="X141" s="303"/>
      <c r="Y141" s="303"/>
      <c r="Z141" s="303"/>
      <c r="AA141" s="303"/>
      <c r="AB141" s="303"/>
      <c r="AC141" s="303"/>
      <c r="AD141" s="303"/>
      <c r="AE141" s="303"/>
      <c r="AF141" s="303"/>
      <c r="AG141" s="303"/>
      <c r="AH141" s="303"/>
      <c r="AI141" s="303"/>
      <c r="AJ141" s="303"/>
      <c r="AK141" s="303"/>
      <c r="AL141" s="303"/>
      <c r="AM141" s="303"/>
      <c r="AN141" s="303"/>
      <c r="AO141" s="303"/>
      <c r="AP141" s="303"/>
      <c r="AQ141" s="303"/>
      <c r="AR141" s="303"/>
      <c r="AS141" s="303"/>
      <c r="AT141" s="303"/>
      <c r="AU141" s="303"/>
      <c r="AV141" s="303"/>
      <c r="AW141" s="303"/>
      <c r="AX141" s="303"/>
      <c r="AY141" s="303"/>
      <c r="AZ141" s="303"/>
      <c r="BA141" s="303"/>
      <c r="BB141" s="303"/>
      <c r="BC141" s="303"/>
      <c r="BD141" s="303"/>
      <c r="BE141" s="303"/>
      <c r="BF141" s="303"/>
      <c r="BG141" s="303"/>
      <c r="BH141" s="303"/>
      <c r="BI141" s="303"/>
      <c r="BJ141" s="303"/>
      <c r="BK141" s="303"/>
      <c r="BL141" s="303"/>
      <c r="BM141" s="303"/>
      <c r="BN141" s="303"/>
      <c r="BO141" s="303"/>
      <c r="BP141" s="303"/>
      <c r="BQ141" s="303"/>
      <c r="BR141" s="303"/>
      <c r="BS141" s="303"/>
      <c r="BT141" s="303"/>
      <c r="BU141" s="303"/>
      <c r="BV141" s="303"/>
      <c r="BW141" s="303"/>
      <c r="BX141" s="303"/>
      <c r="BY141" s="303"/>
      <c r="BZ141" s="303"/>
      <c r="CA141" s="303"/>
      <c r="CB141" s="303"/>
      <c r="CC141" s="303"/>
      <c r="CD141" s="303"/>
      <c r="CE141" s="303"/>
      <c r="CF141" s="303"/>
      <c r="CG141" s="303"/>
      <c r="CH141" s="303"/>
      <c r="CI141" s="303"/>
      <c r="CJ141" s="303"/>
      <c r="CK141" s="303"/>
      <c r="CL141" s="303"/>
      <c r="CM141" s="303"/>
      <c r="CN141" s="303"/>
      <c r="CO141" s="303"/>
      <c r="CP141" s="303"/>
      <c r="CQ141" s="303"/>
      <c r="CR141" s="303"/>
      <c r="CS141" s="303"/>
      <c r="CT141" s="303"/>
      <c r="CU141" s="303"/>
      <c r="CV141" s="303"/>
    </row>
    <row r="142" spans="1:100" s="273" customFormat="1" ht="19.5" hidden="1" customHeight="1">
      <c r="A142" s="285" t="e">
        <f>#REF!</f>
        <v>#REF!</v>
      </c>
      <c r="B142" s="285"/>
      <c r="C142" s="285"/>
      <c r="D142" s="285"/>
      <c r="E142" s="285"/>
      <c r="F142" s="285"/>
      <c r="G142" s="285"/>
      <c r="H142" s="285"/>
      <c r="I142" s="294" t="e">
        <f>#REF!</f>
        <v>#REF!</v>
      </c>
      <c r="J142" s="941" t="e">
        <f>#REF!</f>
        <v>#REF!</v>
      </c>
      <c r="K142" s="941"/>
      <c r="L142" s="941"/>
      <c r="M142" s="941"/>
      <c r="N142" s="303"/>
      <c r="O142" s="303"/>
      <c r="P142" s="303"/>
      <c r="Q142" s="303"/>
      <c r="R142" s="303"/>
      <c r="S142" s="303"/>
      <c r="T142" s="303"/>
      <c r="U142" s="303"/>
      <c r="V142" s="303"/>
      <c r="W142" s="303"/>
      <c r="X142" s="303"/>
      <c r="Y142" s="303"/>
      <c r="Z142" s="303"/>
      <c r="AA142" s="303"/>
      <c r="AB142" s="303"/>
      <c r="AC142" s="303"/>
      <c r="AD142" s="303"/>
      <c r="AE142" s="303"/>
      <c r="AF142" s="303"/>
      <c r="AG142" s="303"/>
      <c r="AH142" s="303"/>
      <c r="AI142" s="303"/>
      <c r="AJ142" s="303"/>
      <c r="AK142" s="303"/>
      <c r="AL142" s="303"/>
      <c r="AM142" s="303"/>
      <c r="AN142" s="303"/>
      <c r="AO142" s="303"/>
      <c r="AP142" s="303"/>
      <c r="AQ142" s="303"/>
      <c r="AR142" s="303"/>
      <c r="AS142" s="303"/>
      <c r="AT142" s="303"/>
      <c r="AU142" s="303"/>
      <c r="AV142" s="303"/>
      <c r="AW142" s="303"/>
      <c r="AX142" s="303"/>
      <c r="AY142" s="303"/>
      <c r="AZ142" s="303"/>
      <c r="BA142" s="303"/>
      <c r="BB142" s="303"/>
      <c r="BC142" s="303"/>
      <c r="BD142" s="303"/>
      <c r="BE142" s="303"/>
      <c r="BF142" s="303"/>
      <c r="BG142" s="303"/>
      <c r="BH142" s="303"/>
      <c r="BI142" s="303"/>
      <c r="BJ142" s="303"/>
      <c r="BK142" s="303"/>
      <c r="BL142" s="303"/>
      <c r="BM142" s="303"/>
      <c r="BN142" s="303"/>
      <c r="BO142" s="303"/>
      <c r="BP142" s="303"/>
      <c r="BQ142" s="303"/>
      <c r="BR142" s="303"/>
      <c r="BS142" s="303"/>
      <c r="BT142" s="303"/>
      <c r="BU142" s="303"/>
      <c r="BV142" s="303"/>
      <c r="BW142" s="303"/>
      <c r="BX142" s="303"/>
      <c r="BY142" s="303"/>
      <c r="BZ142" s="303"/>
      <c r="CA142" s="303"/>
      <c r="CB142" s="303"/>
      <c r="CC142" s="303"/>
      <c r="CD142" s="303"/>
      <c r="CE142" s="303"/>
      <c r="CF142" s="303"/>
      <c r="CG142" s="303"/>
      <c r="CH142" s="303"/>
      <c r="CI142" s="303"/>
      <c r="CJ142" s="303"/>
      <c r="CK142" s="303"/>
      <c r="CL142" s="303"/>
      <c r="CM142" s="303"/>
      <c r="CN142" s="303"/>
      <c r="CO142" s="303"/>
      <c r="CP142" s="303"/>
      <c r="CQ142" s="303"/>
      <c r="CR142" s="303"/>
      <c r="CS142" s="303"/>
      <c r="CT142" s="303"/>
      <c r="CU142" s="303"/>
      <c r="CV142" s="303"/>
    </row>
    <row r="143" spans="1:100" s="273" customFormat="1" ht="19.5" hidden="1" customHeight="1">
      <c r="A143" s="285" t="e">
        <f>#REF!</f>
        <v>#REF!</v>
      </c>
      <c r="B143" s="285"/>
      <c r="C143" s="285"/>
      <c r="D143" s="285"/>
      <c r="E143" s="285"/>
      <c r="F143" s="285"/>
      <c r="G143" s="285"/>
      <c r="H143" s="285"/>
      <c r="I143" s="294" t="e">
        <f>#REF!</f>
        <v>#REF!</v>
      </c>
      <c r="J143" s="941" t="e">
        <f>#REF!</f>
        <v>#REF!</v>
      </c>
      <c r="K143" s="941"/>
      <c r="L143" s="941"/>
      <c r="M143" s="941"/>
      <c r="N143" s="303"/>
      <c r="O143" s="303"/>
      <c r="P143" s="303"/>
      <c r="Q143" s="303"/>
      <c r="R143" s="303"/>
      <c r="S143" s="303"/>
      <c r="T143" s="303"/>
      <c r="U143" s="303"/>
      <c r="V143" s="303"/>
      <c r="W143" s="303"/>
      <c r="X143" s="303"/>
      <c r="Y143" s="303"/>
      <c r="Z143" s="303"/>
      <c r="AA143" s="303"/>
      <c r="AB143" s="303"/>
      <c r="AC143" s="303"/>
      <c r="AD143" s="303"/>
      <c r="AE143" s="303"/>
      <c r="AF143" s="303"/>
      <c r="AG143" s="303"/>
      <c r="AH143" s="303"/>
      <c r="AI143" s="303"/>
      <c r="AJ143" s="303"/>
      <c r="AK143" s="303"/>
      <c r="AL143" s="303"/>
      <c r="AM143" s="303"/>
      <c r="AN143" s="303"/>
      <c r="AO143" s="303"/>
      <c r="AP143" s="303"/>
      <c r="AQ143" s="303"/>
      <c r="AR143" s="303"/>
      <c r="AS143" s="303"/>
      <c r="AT143" s="303"/>
      <c r="AU143" s="303"/>
      <c r="AV143" s="303"/>
      <c r="AW143" s="303"/>
      <c r="AX143" s="303"/>
      <c r="AY143" s="303"/>
      <c r="AZ143" s="303"/>
      <c r="BA143" s="303"/>
      <c r="BB143" s="303"/>
      <c r="BC143" s="303"/>
      <c r="BD143" s="303"/>
      <c r="BE143" s="303"/>
      <c r="BF143" s="303"/>
      <c r="BG143" s="303"/>
      <c r="BH143" s="303"/>
      <c r="BI143" s="303"/>
      <c r="BJ143" s="303"/>
      <c r="BK143" s="303"/>
      <c r="BL143" s="303"/>
      <c r="BM143" s="303"/>
      <c r="BN143" s="303"/>
      <c r="BO143" s="303"/>
      <c r="BP143" s="303"/>
      <c r="BQ143" s="303"/>
      <c r="BR143" s="303"/>
      <c r="BS143" s="303"/>
      <c r="BT143" s="303"/>
      <c r="BU143" s="303"/>
      <c r="BV143" s="303"/>
      <c r="BW143" s="303"/>
      <c r="BX143" s="303"/>
      <c r="BY143" s="303"/>
      <c r="BZ143" s="303"/>
      <c r="CA143" s="303"/>
      <c r="CB143" s="303"/>
      <c r="CC143" s="303"/>
      <c r="CD143" s="303"/>
      <c r="CE143" s="303"/>
      <c r="CF143" s="303"/>
      <c r="CG143" s="303"/>
      <c r="CH143" s="303"/>
      <c r="CI143" s="303"/>
      <c r="CJ143" s="303"/>
      <c r="CK143" s="303"/>
      <c r="CL143" s="303"/>
      <c r="CM143" s="303"/>
      <c r="CN143" s="303"/>
      <c r="CO143" s="303"/>
      <c r="CP143" s="303"/>
      <c r="CQ143" s="303"/>
      <c r="CR143" s="303"/>
      <c r="CS143" s="303"/>
      <c r="CT143" s="303"/>
      <c r="CU143" s="303"/>
      <c r="CV143" s="303"/>
    </row>
    <row r="144" spans="1:100" s="273" customFormat="1" ht="19.5" hidden="1" customHeight="1">
      <c r="A144" s="285" t="e">
        <f>#REF!</f>
        <v>#REF!</v>
      </c>
      <c r="B144" s="285"/>
      <c r="C144" s="285"/>
      <c r="D144" s="285"/>
      <c r="E144" s="285"/>
      <c r="F144" s="285"/>
      <c r="G144" s="285"/>
      <c r="H144" s="285"/>
      <c r="I144" s="294" t="e">
        <f>#REF!</f>
        <v>#REF!</v>
      </c>
      <c r="J144" s="941" t="e">
        <f>#REF!</f>
        <v>#REF!</v>
      </c>
      <c r="K144" s="941"/>
      <c r="L144" s="941"/>
      <c r="M144" s="941"/>
      <c r="N144" s="303"/>
      <c r="O144" s="303"/>
      <c r="P144" s="303"/>
      <c r="Q144" s="303"/>
      <c r="R144" s="303"/>
      <c r="S144" s="303"/>
      <c r="T144" s="303"/>
      <c r="U144" s="303"/>
      <c r="V144" s="303"/>
      <c r="W144" s="303"/>
      <c r="X144" s="303"/>
      <c r="Y144" s="303"/>
      <c r="Z144" s="303"/>
      <c r="AA144" s="303"/>
      <c r="AB144" s="303"/>
      <c r="AC144" s="303"/>
      <c r="AD144" s="303"/>
      <c r="AE144" s="303"/>
      <c r="AF144" s="303"/>
      <c r="AG144" s="303"/>
      <c r="AH144" s="303"/>
      <c r="AI144" s="303"/>
      <c r="AJ144" s="303"/>
      <c r="AK144" s="303"/>
      <c r="AL144" s="303"/>
      <c r="AM144" s="303"/>
      <c r="AN144" s="303"/>
      <c r="AO144" s="303"/>
      <c r="AP144" s="303"/>
      <c r="AQ144" s="303"/>
      <c r="AR144" s="303"/>
      <c r="AS144" s="303"/>
      <c r="AT144" s="303"/>
      <c r="AU144" s="303"/>
      <c r="AV144" s="303"/>
      <c r="AW144" s="303"/>
      <c r="AX144" s="303"/>
      <c r="AY144" s="303"/>
      <c r="AZ144" s="303"/>
      <c r="BA144" s="303"/>
      <c r="BB144" s="303"/>
      <c r="BC144" s="303"/>
      <c r="BD144" s="303"/>
      <c r="BE144" s="303"/>
      <c r="BF144" s="303"/>
      <c r="BG144" s="303"/>
      <c r="BH144" s="303"/>
      <c r="BI144" s="303"/>
      <c r="BJ144" s="303"/>
      <c r="BK144" s="303"/>
      <c r="BL144" s="303"/>
      <c r="BM144" s="303"/>
      <c r="BN144" s="303"/>
      <c r="BO144" s="303"/>
      <c r="BP144" s="303"/>
      <c r="BQ144" s="303"/>
      <c r="BR144" s="303"/>
      <c r="BS144" s="303"/>
      <c r="BT144" s="303"/>
      <c r="BU144" s="303"/>
      <c r="BV144" s="303"/>
      <c r="BW144" s="303"/>
      <c r="BX144" s="303"/>
      <c r="BY144" s="303"/>
      <c r="BZ144" s="303"/>
      <c r="CA144" s="303"/>
      <c r="CB144" s="303"/>
      <c r="CC144" s="303"/>
      <c r="CD144" s="303"/>
      <c r="CE144" s="303"/>
      <c r="CF144" s="303"/>
      <c r="CG144" s="303"/>
      <c r="CH144" s="303"/>
      <c r="CI144" s="303"/>
      <c r="CJ144" s="303"/>
      <c r="CK144" s="303"/>
      <c r="CL144" s="303"/>
      <c r="CM144" s="303"/>
      <c r="CN144" s="303"/>
      <c r="CO144" s="303"/>
      <c r="CP144" s="303"/>
      <c r="CQ144" s="303"/>
      <c r="CR144" s="303"/>
      <c r="CS144" s="303"/>
      <c r="CT144" s="303"/>
      <c r="CU144" s="303"/>
      <c r="CV144" s="303"/>
    </row>
    <row r="145" spans="1:100" s="273" customFormat="1" ht="19.5" hidden="1" customHeight="1">
      <c r="A145" s="295"/>
      <c r="B145" s="295"/>
      <c r="C145" s="295"/>
      <c r="D145" s="295"/>
      <c r="E145" s="295"/>
      <c r="F145" s="295"/>
      <c r="G145" s="295"/>
      <c r="H145" s="295"/>
      <c r="I145" s="284" t="e">
        <f>#REF!</f>
        <v>#REF!</v>
      </c>
      <c r="J145" s="941" t="e">
        <f>#REF!</f>
        <v>#REF!</v>
      </c>
      <c r="K145" s="941"/>
      <c r="L145" s="941"/>
      <c r="M145" s="941"/>
      <c r="N145" s="303"/>
      <c r="O145" s="303"/>
      <c r="P145" s="303"/>
      <c r="Q145" s="303"/>
      <c r="R145" s="303"/>
      <c r="S145" s="303"/>
      <c r="T145" s="303"/>
      <c r="U145" s="303"/>
      <c r="V145" s="303"/>
      <c r="W145" s="303"/>
      <c r="X145" s="303"/>
      <c r="Y145" s="303"/>
      <c r="Z145" s="303"/>
      <c r="AA145" s="303"/>
      <c r="AB145" s="303"/>
      <c r="AC145" s="303"/>
      <c r="AD145" s="303"/>
      <c r="AE145" s="303"/>
      <c r="AF145" s="303"/>
      <c r="AG145" s="303"/>
      <c r="AH145" s="303"/>
      <c r="AI145" s="303"/>
      <c r="AJ145" s="303"/>
      <c r="AK145" s="303"/>
      <c r="AL145" s="303"/>
      <c r="AM145" s="303"/>
      <c r="AN145" s="303"/>
      <c r="AO145" s="303"/>
      <c r="AP145" s="303"/>
      <c r="AQ145" s="303"/>
      <c r="AR145" s="303"/>
      <c r="AS145" s="303"/>
      <c r="AT145" s="303"/>
      <c r="AU145" s="303"/>
      <c r="AV145" s="303"/>
      <c r="AW145" s="303"/>
      <c r="AX145" s="303"/>
      <c r="AY145" s="303"/>
      <c r="AZ145" s="303"/>
      <c r="BA145" s="303"/>
      <c r="BB145" s="303"/>
      <c r="BC145" s="303"/>
      <c r="BD145" s="303"/>
      <c r="BE145" s="303"/>
      <c r="BF145" s="303"/>
      <c r="BG145" s="303"/>
      <c r="BH145" s="303"/>
      <c r="BI145" s="303"/>
      <c r="BJ145" s="303"/>
      <c r="BK145" s="303"/>
      <c r="BL145" s="303"/>
      <c r="BM145" s="303"/>
      <c r="BN145" s="303"/>
      <c r="BO145" s="303"/>
      <c r="BP145" s="303"/>
      <c r="BQ145" s="303"/>
      <c r="BR145" s="303"/>
      <c r="BS145" s="303"/>
      <c r="BT145" s="303"/>
      <c r="BU145" s="303"/>
      <c r="BV145" s="303"/>
      <c r="BW145" s="303"/>
      <c r="BX145" s="303"/>
      <c r="BY145" s="303"/>
      <c r="BZ145" s="303"/>
      <c r="CA145" s="303"/>
      <c r="CB145" s="303"/>
      <c r="CC145" s="303"/>
      <c r="CD145" s="303"/>
      <c r="CE145" s="303"/>
      <c r="CF145" s="303"/>
      <c r="CG145" s="303"/>
      <c r="CH145" s="303"/>
      <c r="CI145" s="303"/>
      <c r="CJ145" s="303"/>
      <c r="CK145" s="303"/>
      <c r="CL145" s="303"/>
      <c r="CM145" s="303"/>
      <c r="CN145" s="303"/>
      <c r="CO145" s="303"/>
      <c r="CP145" s="303"/>
      <c r="CQ145" s="303"/>
      <c r="CR145" s="303"/>
      <c r="CS145" s="303"/>
      <c r="CT145" s="303"/>
      <c r="CU145" s="303"/>
      <c r="CV145" s="303"/>
    </row>
    <row r="146" spans="1:100" s="273" customFormat="1" ht="19.5" hidden="1" customHeight="1">
      <c r="A146" s="288" t="e">
        <f>#REF!</f>
        <v>#REF!</v>
      </c>
      <c r="B146" s="288"/>
      <c r="C146" s="288"/>
      <c r="D146" s="288"/>
      <c r="E146" s="288"/>
      <c r="F146" s="288"/>
      <c r="G146" s="288"/>
      <c r="H146" s="288"/>
      <c r="I146" s="284" t="e">
        <f>#REF!</f>
        <v>#REF!</v>
      </c>
      <c r="J146" s="941"/>
      <c r="K146" s="941"/>
      <c r="L146" s="941"/>
      <c r="M146" s="941"/>
      <c r="N146" s="303"/>
      <c r="O146" s="303"/>
      <c r="P146" s="303"/>
      <c r="Q146" s="303"/>
      <c r="R146" s="303"/>
      <c r="S146" s="303"/>
      <c r="T146" s="303"/>
      <c r="U146" s="303"/>
      <c r="V146" s="303"/>
      <c r="W146" s="303"/>
      <c r="X146" s="303"/>
      <c r="Y146" s="303"/>
      <c r="Z146" s="303"/>
      <c r="AA146" s="303"/>
      <c r="AB146" s="303"/>
      <c r="AC146" s="303"/>
      <c r="AD146" s="303"/>
      <c r="AE146" s="303"/>
      <c r="AF146" s="303"/>
      <c r="AG146" s="303"/>
      <c r="AH146" s="303"/>
      <c r="AI146" s="303"/>
      <c r="AJ146" s="303"/>
      <c r="AK146" s="303"/>
      <c r="AL146" s="303"/>
      <c r="AM146" s="303"/>
      <c r="AN146" s="303"/>
      <c r="AO146" s="303"/>
      <c r="AP146" s="303"/>
      <c r="AQ146" s="303"/>
      <c r="AR146" s="303"/>
      <c r="AS146" s="303"/>
      <c r="AT146" s="303"/>
      <c r="AU146" s="303"/>
      <c r="AV146" s="303"/>
      <c r="AW146" s="303"/>
      <c r="AX146" s="303"/>
      <c r="AY146" s="303"/>
      <c r="AZ146" s="303"/>
      <c r="BA146" s="303"/>
      <c r="BB146" s="303"/>
      <c r="BC146" s="303"/>
      <c r="BD146" s="303"/>
      <c r="BE146" s="303"/>
      <c r="BF146" s="303"/>
      <c r="BG146" s="303"/>
      <c r="BH146" s="303"/>
      <c r="BI146" s="303"/>
      <c r="BJ146" s="303"/>
      <c r="BK146" s="303"/>
      <c r="BL146" s="303"/>
      <c r="BM146" s="303"/>
      <c r="BN146" s="303"/>
      <c r="BO146" s="303"/>
      <c r="BP146" s="303"/>
      <c r="BQ146" s="303"/>
      <c r="BR146" s="303"/>
      <c r="BS146" s="303"/>
      <c r="BT146" s="303"/>
      <c r="BU146" s="303"/>
      <c r="BV146" s="303"/>
      <c r="BW146" s="303"/>
      <c r="BX146" s="303"/>
      <c r="BY146" s="303"/>
      <c r="BZ146" s="303"/>
      <c r="CA146" s="303"/>
      <c r="CB146" s="303"/>
      <c r="CC146" s="303"/>
      <c r="CD146" s="303"/>
      <c r="CE146" s="303"/>
      <c r="CF146" s="303"/>
      <c r="CG146" s="303"/>
      <c r="CH146" s="303"/>
      <c r="CI146" s="303"/>
      <c r="CJ146" s="303"/>
      <c r="CK146" s="303"/>
      <c r="CL146" s="303"/>
      <c r="CM146" s="303"/>
      <c r="CN146" s="303"/>
      <c r="CO146" s="303"/>
      <c r="CP146" s="303"/>
      <c r="CQ146" s="303"/>
      <c r="CR146" s="303"/>
      <c r="CS146" s="303"/>
      <c r="CT146" s="303"/>
      <c r="CU146" s="303"/>
      <c r="CV146" s="303"/>
    </row>
    <row r="147" spans="1:100" s="273" customFormat="1" ht="19.5" hidden="1" customHeight="1">
      <c r="A147" s="285" t="e">
        <f>#REF!</f>
        <v>#REF!</v>
      </c>
      <c r="B147" s="285"/>
      <c r="C147" s="285"/>
      <c r="D147" s="285"/>
      <c r="E147" s="285"/>
      <c r="F147" s="285"/>
      <c r="G147" s="285"/>
      <c r="H147" s="285"/>
      <c r="I147" s="286" t="e">
        <f>#REF!</f>
        <v>#REF!</v>
      </c>
      <c r="J147" s="941" t="e">
        <f>#REF!</f>
        <v>#REF!</v>
      </c>
      <c r="K147" s="941"/>
      <c r="L147" s="941"/>
      <c r="M147" s="941"/>
      <c r="N147" s="303"/>
      <c r="O147" s="303"/>
      <c r="P147" s="303"/>
      <c r="Q147" s="303"/>
      <c r="R147" s="303"/>
      <c r="S147" s="303"/>
      <c r="T147" s="303"/>
      <c r="U147" s="303"/>
      <c r="V147" s="303"/>
      <c r="W147" s="303"/>
      <c r="X147" s="303"/>
      <c r="Y147" s="303"/>
      <c r="Z147" s="303"/>
      <c r="AA147" s="303"/>
      <c r="AB147" s="303"/>
      <c r="AC147" s="303"/>
      <c r="AD147" s="303"/>
      <c r="AE147" s="303"/>
      <c r="AF147" s="303"/>
      <c r="AG147" s="303"/>
      <c r="AH147" s="303"/>
      <c r="AI147" s="303"/>
      <c r="AJ147" s="303"/>
      <c r="AK147" s="303"/>
      <c r="AL147" s="303"/>
      <c r="AM147" s="303"/>
      <c r="AN147" s="303"/>
      <c r="AO147" s="303"/>
      <c r="AP147" s="303"/>
      <c r="AQ147" s="303"/>
      <c r="AR147" s="303"/>
      <c r="AS147" s="303"/>
      <c r="AT147" s="303"/>
      <c r="AU147" s="303"/>
      <c r="AV147" s="303"/>
      <c r="AW147" s="303"/>
      <c r="AX147" s="303"/>
      <c r="AY147" s="303"/>
      <c r="AZ147" s="303"/>
      <c r="BA147" s="303"/>
      <c r="BB147" s="303"/>
      <c r="BC147" s="303"/>
      <c r="BD147" s="303"/>
      <c r="BE147" s="303"/>
      <c r="BF147" s="303"/>
      <c r="BG147" s="303"/>
      <c r="BH147" s="303"/>
      <c r="BI147" s="303"/>
      <c r="BJ147" s="303"/>
      <c r="BK147" s="303"/>
      <c r="BL147" s="303"/>
      <c r="BM147" s="303"/>
      <c r="BN147" s="303"/>
      <c r="BO147" s="303"/>
      <c r="BP147" s="303"/>
      <c r="BQ147" s="303"/>
      <c r="BR147" s="303"/>
      <c r="BS147" s="303"/>
      <c r="BT147" s="303"/>
      <c r="BU147" s="303"/>
      <c r="BV147" s="303"/>
      <c r="BW147" s="303"/>
      <c r="BX147" s="303"/>
      <c r="BY147" s="303"/>
      <c r="BZ147" s="303"/>
      <c r="CA147" s="303"/>
      <c r="CB147" s="303"/>
      <c r="CC147" s="303"/>
      <c r="CD147" s="303"/>
      <c r="CE147" s="303"/>
      <c r="CF147" s="303"/>
      <c r="CG147" s="303"/>
      <c r="CH147" s="303"/>
      <c r="CI147" s="303"/>
      <c r="CJ147" s="303"/>
      <c r="CK147" s="303"/>
      <c r="CL147" s="303"/>
      <c r="CM147" s="303"/>
      <c r="CN147" s="303"/>
      <c r="CO147" s="303"/>
      <c r="CP147" s="303"/>
      <c r="CQ147" s="303"/>
      <c r="CR147" s="303"/>
      <c r="CS147" s="303"/>
      <c r="CT147" s="303"/>
      <c r="CU147" s="303"/>
      <c r="CV147" s="303"/>
    </row>
    <row r="148" spans="1:100" s="273" customFormat="1" ht="19.5" hidden="1" customHeight="1">
      <c r="A148" s="285" t="e">
        <f>#REF!</f>
        <v>#REF!</v>
      </c>
      <c r="B148" s="285"/>
      <c r="C148" s="285"/>
      <c r="D148" s="285"/>
      <c r="E148" s="285"/>
      <c r="F148" s="285"/>
      <c r="G148" s="285"/>
      <c r="H148" s="285"/>
      <c r="I148" s="286" t="e">
        <f>#REF!</f>
        <v>#REF!</v>
      </c>
      <c r="J148" s="941" t="e">
        <f>#REF!</f>
        <v>#REF!</v>
      </c>
      <c r="K148" s="941"/>
      <c r="L148" s="941"/>
      <c r="M148" s="941"/>
      <c r="N148" s="303"/>
      <c r="O148" s="303"/>
      <c r="P148" s="303"/>
      <c r="Q148" s="303"/>
      <c r="R148" s="303"/>
      <c r="S148" s="303"/>
      <c r="T148" s="303"/>
      <c r="U148" s="303"/>
      <c r="V148" s="303"/>
      <c r="W148" s="303"/>
      <c r="X148" s="303"/>
      <c r="Y148" s="303"/>
      <c r="Z148" s="303"/>
      <c r="AA148" s="303"/>
      <c r="AB148" s="303"/>
      <c r="AC148" s="303"/>
      <c r="AD148" s="303"/>
      <c r="AE148" s="303"/>
      <c r="AF148" s="303"/>
      <c r="AG148" s="303"/>
      <c r="AH148" s="303"/>
      <c r="AI148" s="303"/>
      <c r="AJ148" s="303"/>
      <c r="AK148" s="303"/>
      <c r="AL148" s="303"/>
      <c r="AM148" s="303"/>
      <c r="AN148" s="303"/>
      <c r="AO148" s="303"/>
      <c r="AP148" s="303"/>
      <c r="AQ148" s="303"/>
      <c r="AR148" s="303"/>
      <c r="AS148" s="303"/>
      <c r="AT148" s="303"/>
      <c r="AU148" s="303"/>
      <c r="AV148" s="303"/>
      <c r="AW148" s="303"/>
      <c r="AX148" s="303"/>
      <c r="AY148" s="303"/>
      <c r="AZ148" s="303"/>
      <c r="BA148" s="303"/>
      <c r="BB148" s="303"/>
      <c r="BC148" s="303"/>
      <c r="BD148" s="303"/>
      <c r="BE148" s="303"/>
      <c r="BF148" s="303"/>
      <c r="BG148" s="303"/>
      <c r="BH148" s="303"/>
      <c r="BI148" s="303"/>
      <c r="BJ148" s="303"/>
      <c r="BK148" s="303"/>
      <c r="BL148" s="303"/>
      <c r="BM148" s="303"/>
      <c r="BN148" s="303"/>
      <c r="BO148" s="303"/>
      <c r="BP148" s="303"/>
      <c r="BQ148" s="303"/>
      <c r="BR148" s="303"/>
      <c r="BS148" s="303"/>
      <c r="BT148" s="303"/>
      <c r="BU148" s="303"/>
      <c r="BV148" s="303"/>
      <c r="BW148" s="303"/>
      <c r="BX148" s="303"/>
      <c r="BY148" s="303"/>
      <c r="BZ148" s="303"/>
      <c r="CA148" s="303"/>
      <c r="CB148" s="303"/>
      <c r="CC148" s="303"/>
      <c r="CD148" s="303"/>
      <c r="CE148" s="303"/>
      <c r="CF148" s="303"/>
      <c r="CG148" s="303"/>
      <c r="CH148" s="303"/>
      <c r="CI148" s="303"/>
      <c r="CJ148" s="303"/>
      <c r="CK148" s="303"/>
      <c r="CL148" s="303"/>
      <c r="CM148" s="303"/>
      <c r="CN148" s="303"/>
      <c r="CO148" s="303"/>
      <c r="CP148" s="303"/>
      <c r="CQ148" s="303"/>
      <c r="CR148" s="303"/>
      <c r="CS148" s="303"/>
      <c r="CT148" s="303"/>
      <c r="CU148" s="303"/>
      <c r="CV148" s="303"/>
    </row>
    <row r="149" spans="1:100" s="273" customFormat="1" ht="19.5" hidden="1" customHeight="1">
      <c r="A149" s="285" t="e">
        <f>#REF!</f>
        <v>#REF!</v>
      </c>
      <c r="B149" s="285"/>
      <c r="C149" s="285"/>
      <c r="D149" s="285"/>
      <c r="E149" s="285"/>
      <c r="F149" s="285"/>
      <c r="G149" s="285"/>
      <c r="H149" s="285"/>
      <c r="I149" s="286" t="e">
        <f>#REF!</f>
        <v>#REF!</v>
      </c>
      <c r="J149" s="941" t="e">
        <f>#REF!</f>
        <v>#REF!</v>
      </c>
      <c r="K149" s="941"/>
      <c r="L149" s="941"/>
      <c r="M149" s="941"/>
      <c r="N149" s="303"/>
      <c r="O149" s="303"/>
      <c r="P149" s="303"/>
      <c r="Q149" s="303"/>
      <c r="R149" s="303"/>
      <c r="S149" s="303"/>
      <c r="T149" s="303"/>
      <c r="U149" s="303"/>
      <c r="V149" s="303"/>
      <c r="W149" s="303"/>
      <c r="X149" s="303"/>
      <c r="Y149" s="303"/>
      <c r="Z149" s="303"/>
      <c r="AA149" s="303"/>
      <c r="AB149" s="303"/>
      <c r="AC149" s="303"/>
      <c r="AD149" s="303"/>
      <c r="AE149" s="303"/>
      <c r="AF149" s="303"/>
      <c r="AG149" s="303"/>
      <c r="AH149" s="303"/>
      <c r="AI149" s="303"/>
      <c r="AJ149" s="303"/>
      <c r="AK149" s="303"/>
      <c r="AL149" s="303"/>
      <c r="AM149" s="303"/>
      <c r="AN149" s="303"/>
      <c r="AO149" s="303"/>
      <c r="AP149" s="303"/>
      <c r="AQ149" s="303"/>
      <c r="AR149" s="303"/>
      <c r="AS149" s="303"/>
      <c r="AT149" s="303"/>
      <c r="AU149" s="303"/>
      <c r="AV149" s="303"/>
      <c r="AW149" s="303"/>
      <c r="AX149" s="303"/>
      <c r="AY149" s="303"/>
      <c r="AZ149" s="303"/>
      <c r="BA149" s="303"/>
      <c r="BB149" s="303"/>
      <c r="BC149" s="303"/>
      <c r="BD149" s="303"/>
      <c r="BE149" s="303"/>
      <c r="BF149" s="303"/>
      <c r="BG149" s="303"/>
      <c r="BH149" s="303"/>
      <c r="BI149" s="303"/>
      <c r="BJ149" s="303"/>
      <c r="BK149" s="303"/>
      <c r="BL149" s="303"/>
      <c r="BM149" s="303"/>
      <c r="BN149" s="303"/>
      <c r="BO149" s="303"/>
      <c r="BP149" s="303"/>
      <c r="BQ149" s="303"/>
      <c r="BR149" s="303"/>
      <c r="BS149" s="303"/>
      <c r="BT149" s="303"/>
      <c r="BU149" s="303"/>
      <c r="BV149" s="303"/>
      <c r="BW149" s="303"/>
      <c r="BX149" s="303"/>
      <c r="BY149" s="303"/>
      <c r="BZ149" s="303"/>
      <c r="CA149" s="303"/>
      <c r="CB149" s="303"/>
      <c r="CC149" s="303"/>
      <c r="CD149" s="303"/>
      <c r="CE149" s="303"/>
      <c r="CF149" s="303"/>
      <c r="CG149" s="303"/>
      <c r="CH149" s="303"/>
      <c r="CI149" s="303"/>
      <c r="CJ149" s="303"/>
      <c r="CK149" s="303"/>
      <c r="CL149" s="303"/>
      <c r="CM149" s="303"/>
      <c r="CN149" s="303"/>
      <c r="CO149" s="303"/>
      <c r="CP149" s="303"/>
      <c r="CQ149" s="303"/>
      <c r="CR149" s="303"/>
      <c r="CS149" s="303"/>
      <c r="CT149" s="303"/>
      <c r="CU149" s="303"/>
      <c r="CV149" s="303"/>
    </row>
    <row r="150" spans="1:100" s="273" customFormat="1" ht="19.5" hidden="1" customHeight="1">
      <c r="A150" s="295"/>
      <c r="B150" s="295"/>
      <c r="C150" s="295"/>
      <c r="D150" s="295"/>
      <c r="E150" s="295"/>
      <c r="F150" s="295"/>
      <c r="G150" s="295"/>
      <c r="H150" s="295"/>
      <c r="I150" s="284" t="e">
        <f>#REF!</f>
        <v>#REF!</v>
      </c>
      <c r="J150" s="941" t="e">
        <f>#REF!</f>
        <v>#REF!</v>
      </c>
      <c r="K150" s="941"/>
      <c r="L150" s="941"/>
      <c r="M150" s="941"/>
      <c r="N150" s="303"/>
      <c r="O150" s="303"/>
      <c r="P150" s="303"/>
      <c r="Q150" s="303"/>
      <c r="R150" s="303"/>
      <c r="S150" s="303"/>
      <c r="T150" s="303"/>
      <c r="U150" s="303"/>
      <c r="V150" s="303"/>
      <c r="W150" s="303"/>
      <c r="X150" s="303"/>
      <c r="Y150" s="303"/>
      <c r="Z150" s="303"/>
      <c r="AA150" s="303"/>
      <c r="AB150" s="303"/>
      <c r="AC150" s="303"/>
      <c r="AD150" s="303"/>
      <c r="AE150" s="303"/>
      <c r="AF150" s="303"/>
      <c r="AG150" s="303"/>
      <c r="AH150" s="303"/>
      <c r="AI150" s="303"/>
      <c r="AJ150" s="303"/>
      <c r="AK150" s="303"/>
      <c r="AL150" s="303"/>
      <c r="AM150" s="303"/>
      <c r="AN150" s="303"/>
      <c r="AO150" s="303"/>
      <c r="AP150" s="303"/>
      <c r="AQ150" s="303"/>
      <c r="AR150" s="303"/>
      <c r="AS150" s="303"/>
      <c r="AT150" s="303"/>
      <c r="AU150" s="303"/>
      <c r="AV150" s="303"/>
      <c r="AW150" s="303"/>
      <c r="AX150" s="303"/>
      <c r="AY150" s="303"/>
      <c r="AZ150" s="303"/>
      <c r="BA150" s="303"/>
      <c r="BB150" s="303"/>
      <c r="BC150" s="303"/>
      <c r="BD150" s="303"/>
      <c r="BE150" s="303"/>
      <c r="BF150" s="303"/>
      <c r="BG150" s="303"/>
      <c r="BH150" s="303"/>
      <c r="BI150" s="303"/>
      <c r="BJ150" s="303"/>
      <c r="BK150" s="303"/>
      <c r="BL150" s="303"/>
      <c r="BM150" s="303"/>
      <c r="BN150" s="303"/>
      <c r="BO150" s="303"/>
      <c r="BP150" s="303"/>
      <c r="BQ150" s="303"/>
      <c r="BR150" s="303"/>
      <c r="BS150" s="303"/>
      <c r="BT150" s="303"/>
      <c r="BU150" s="303"/>
      <c r="BV150" s="303"/>
      <c r="BW150" s="303"/>
      <c r="BX150" s="303"/>
      <c r="BY150" s="303"/>
      <c r="BZ150" s="303"/>
      <c r="CA150" s="303"/>
      <c r="CB150" s="303"/>
      <c r="CC150" s="303"/>
      <c r="CD150" s="303"/>
      <c r="CE150" s="303"/>
      <c r="CF150" s="303"/>
      <c r="CG150" s="303"/>
      <c r="CH150" s="303"/>
      <c r="CI150" s="303"/>
      <c r="CJ150" s="303"/>
      <c r="CK150" s="303"/>
      <c r="CL150" s="303"/>
      <c r="CM150" s="303"/>
      <c r="CN150" s="303"/>
      <c r="CO150" s="303"/>
      <c r="CP150" s="303"/>
      <c r="CQ150" s="303"/>
      <c r="CR150" s="303"/>
      <c r="CS150" s="303"/>
      <c r="CT150" s="303"/>
      <c r="CU150" s="303"/>
      <c r="CV150" s="303"/>
    </row>
    <row r="151" spans="1:100" s="273" customFormat="1" ht="33" hidden="1" customHeight="1">
      <c r="A151" s="288" t="e">
        <f>#REF!</f>
        <v>#REF!</v>
      </c>
      <c r="B151" s="288"/>
      <c r="C151" s="288"/>
      <c r="D151" s="288"/>
      <c r="E151" s="288"/>
      <c r="F151" s="288"/>
      <c r="G151" s="288"/>
      <c r="H151" s="288"/>
      <c r="I151" s="284" t="e">
        <f>#REF!</f>
        <v>#REF!</v>
      </c>
      <c r="J151" s="941"/>
      <c r="K151" s="941"/>
      <c r="L151" s="941"/>
      <c r="M151" s="941"/>
      <c r="N151" s="303"/>
      <c r="O151" s="303"/>
      <c r="P151" s="303"/>
      <c r="Q151" s="303"/>
      <c r="R151" s="303"/>
      <c r="S151" s="303"/>
      <c r="T151" s="303"/>
      <c r="U151" s="303"/>
      <c r="V151" s="303"/>
      <c r="W151" s="303"/>
      <c r="X151" s="303"/>
      <c r="Y151" s="303"/>
      <c r="Z151" s="303"/>
      <c r="AA151" s="303"/>
      <c r="AB151" s="303"/>
      <c r="AC151" s="303"/>
      <c r="AD151" s="303"/>
      <c r="AE151" s="303"/>
      <c r="AF151" s="303"/>
      <c r="AG151" s="303"/>
      <c r="AH151" s="303"/>
      <c r="AI151" s="303"/>
      <c r="AJ151" s="303"/>
      <c r="AK151" s="303"/>
      <c r="AL151" s="303"/>
      <c r="AM151" s="303"/>
      <c r="AN151" s="303"/>
      <c r="AO151" s="303"/>
      <c r="AP151" s="303"/>
      <c r="AQ151" s="303"/>
      <c r="AR151" s="303"/>
      <c r="AS151" s="303"/>
      <c r="AT151" s="303"/>
      <c r="AU151" s="303"/>
      <c r="AV151" s="303"/>
      <c r="AW151" s="303"/>
      <c r="AX151" s="303"/>
      <c r="AY151" s="303"/>
      <c r="AZ151" s="303"/>
      <c r="BA151" s="303"/>
      <c r="BB151" s="303"/>
      <c r="BC151" s="303"/>
      <c r="BD151" s="303"/>
      <c r="BE151" s="303"/>
      <c r="BF151" s="303"/>
      <c r="BG151" s="303"/>
      <c r="BH151" s="303"/>
      <c r="BI151" s="303"/>
      <c r="BJ151" s="303"/>
      <c r="BK151" s="303"/>
      <c r="BL151" s="303"/>
      <c r="BM151" s="303"/>
      <c r="BN151" s="303"/>
      <c r="BO151" s="303"/>
      <c r="BP151" s="303"/>
      <c r="BQ151" s="303"/>
      <c r="BR151" s="303"/>
      <c r="BS151" s="303"/>
      <c r="BT151" s="303"/>
      <c r="BU151" s="303"/>
      <c r="BV151" s="303"/>
      <c r="BW151" s="303"/>
      <c r="BX151" s="303"/>
      <c r="BY151" s="303"/>
      <c r="BZ151" s="303"/>
      <c r="CA151" s="303"/>
      <c r="CB151" s="303"/>
      <c r="CC151" s="303"/>
      <c r="CD151" s="303"/>
      <c r="CE151" s="303"/>
      <c r="CF151" s="303"/>
      <c r="CG151" s="303"/>
      <c r="CH151" s="303"/>
      <c r="CI151" s="303"/>
      <c r="CJ151" s="303"/>
      <c r="CK151" s="303"/>
      <c r="CL151" s="303"/>
      <c r="CM151" s="303"/>
      <c r="CN151" s="303"/>
      <c r="CO151" s="303"/>
      <c r="CP151" s="303"/>
      <c r="CQ151" s="303"/>
      <c r="CR151" s="303"/>
      <c r="CS151" s="303"/>
      <c r="CT151" s="303"/>
      <c r="CU151" s="303"/>
      <c r="CV151" s="303"/>
    </row>
    <row r="152" spans="1:100" s="273" customFormat="1" ht="19.5" hidden="1" customHeight="1">
      <c r="A152" s="295" t="e">
        <f>#REF!</f>
        <v>#REF!</v>
      </c>
      <c r="B152" s="295"/>
      <c r="C152" s="295"/>
      <c r="D152" s="295"/>
      <c r="E152" s="295"/>
      <c r="F152" s="295"/>
      <c r="G152" s="295"/>
      <c r="H152" s="295"/>
      <c r="I152" s="286" t="e">
        <f>#REF!</f>
        <v>#REF!</v>
      </c>
      <c r="J152" s="941" t="e">
        <f>#REF!</f>
        <v>#REF!</v>
      </c>
      <c r="K152" s="941"/>
      <c r="L152" s="941"/>
      <c r="M152" s="941"/>
      <c r="N152" s="303"/>
      <c r="O152" s="303"/>
      <c r="P152" s="303"/>
      <c r="Q152" s="303"/>
      <c r="R152" s="303"/>
      <c r="S152" s="303"/>
      <c r="T152" s="303"/>
      <c r="U152" s="303"/>
      <c r="V152" s="303"/>
      <c r="W152" s="303"/>
      <c r="X152" s="303"/>
      <c r="Y152" s="303"/>
      <c r="Z152" s="303"/>
      <c r="AA152" s="303"/>
      <c r="AB152" s="303"/>
      <c r="AC152" s="303"/>
      <c r="AD152" s="303"/>
      <c r="AE152" s="303"/>
      <c r="AF152" s="303"/>
      <c r="AG152" s="303"/>
      <c r="AH152" s="303"/>
      <c r="AI152" s="303"/>
      <c r="AJ152" s="303"/>
      <c r="AK152" s="303"/>
      <c r="AL152" s="303"/>
      <c r="AM152" s="303"/>
      <c r="AN152" s="303"/>
      <c r="AO152" s="303"/>
      <c r="AP152" s="303"/>
      <c r="AQ152" s="303"/>
      <c r="AR152" s="303"/>
      <c r="AS152" s="303"/>
      <c r="AT152" s="303"/>
      <c r="AU152" s="303"/>
      <c r="AV152" s="303"/>
      <c r="AW152" s="303"/>
      <c r="AX152" s="303"/>
      <c r="AY152" s="303"/>
      <c r="AZ152" s="303"/>
      <c r="BA152" s="303"/>
      <c r="BB152" s="303"/>
      <c r="BC152" s="303"/>
      <c r="BD152" s="303"/>
      <c r="BE152" s="303"/>
      <c r="BF152" s="303"/>
      <c r="BG152" s="303"/>
      <c r="BH152" s="303"/>
      <c r="BI152" s="303"/>
      <c r="BJ152" s="303"/>
      <c r="BK152" s="303"/>
      <c r="BL152" s="303"/>
      <c r="BM152" s="303"/>
      <c r="BN152" s="303"/>
      <c r="BO152" s="303"/>
      <c r="BP152" s="303"/>
      <c r="BQ152" s="303"/>
      <c r="BR152" s="303"/>
      <c r="BS152" s="303"/>
      <c r="BT152" s="303"/>
      <c r="BU152" s="303"/>
      <c r="BV152" s="303"/>
      <c r="BW152" s="303"/>
      <c r="BX152" s="303"/>
      <c r="BY152" s="303"/>
      <c r="BZ152" s="303"/>
      <c r="CA152" s="303"/>
      <c r="CB152" s="303"/>
      <c r="CC152" s="303"/>
      <c r="CD152" s="303"/>
      <c r="CE152" s="303"/>
      <c r="CF152" s="303"/>
      <c r="CG152" s="303"/>
      <c r="CH152" s="303"/>
      <c r="CI152" s="303"/>
      <c r="CJ152" s="303"/>
      <c r="CK152" s="303"/>
      <c r="CL152" s="303"/>
      <c r="CM152" s="303"/>
      <c r="CN152" s="303"/>
      <c r="CO152" s="303"/>
      <c r="CP152" s="303"/>
      <c r="CQ152" s="303"/>
      <c r="CR152" s="303"/>
      <c r="CS152" s="303"/>
      <c r="CT152" s="303"/>
      <c r="CU152" s="303"/>
      <c r="CV152" s="303"/>
    </row>
    <row r="153" spans="1:100" s="273" customFormat="1" ht="19.5" hidden="1" customHeight="1">
      <c r="A153" s="295" t="e">
        <f>#REF!</f>
        <v>#REF!</v>
      </c>
      <c r="B153" s="295"/>
      <c r="C153" s="295"/>
      <c r="D153" s="295"/>
      <c r="E153" s="295"/>
      <c r="F153" s="295"/>
      <c r="G153" s="295"/>
      <c r="H153" s="295"/>
      <c r="I153" s="286" t="e">
        <f>#REF!</f>
        <v>#REF!</v>
      </c>
      <c r="J153" s="941" t="e">
        <f>#REF!</f>
        <v>#REF!</v>
      </c>
      <c r="K153" s="941"/>
      <c r="L153" s="941"/>
      <c r="M153" s="941"/>
      <c r="N153" s="303"/>
      <c r="O153" s="303"/>
      <c r="P153" s="303"/>
      <c r="Q153" s="303"/>
      <c r="R153" s="303"/>
      <c r="S153" s="303"/>
      <c r="T153" s="303"/>
      <c r="U153" s="303"/>
      <c r="V153" s="303"/>
      <c r="W153" s="303"/>
      <c r="X153" s="303"/>
      <c r="Y153" s="303"/>
      <c r="Z153" s="303"/>
      <c r="AA153" s="303"/>
      <c r="AB153" s="303"/>
      <c r="AC153" s="303"/>
      <c r="AD153" s="303"/>
      <c r="AE153" s="303"/>
      <c r="AF153" s="303"/>
      <c r="AG153" s="303"/>
      <c r="AH153" s="303"/>
      <c r="AI153" s="303"/>
      <c r="AJ153" s="303"/>
      <c r="AK153" s="303"/>
      <c r="AL153" s="303"/>
      <c r="AM153" s="303"/>
      <c r="AN153" s="303"/>
      <c r="AO153" s="303"/>
      <c r="AP153" s="303"/>
      <c r="AQ153" s="303"/>
      <c r="AR153" s="303"/>
      <c r="AS153" s="303"/>
      <c r="AT153" s="303"/>
      <c r="AU153" s="303"/>
      <c r="AV153" s="303"/>
      <c r="AW153" s="303"/>
      <c r="AX153" s="303"/>
      <c r="AY153" s="303"/>
      <c r="AZ153" s="303"/>
      <c r="BA153" s="303"/>
      <c r="BB153" s="303"/>
      <c r="BC153" s="303"/>
      <c r="BD153" s="303"/>
      <c r="BE153" s="303"/>
      <c r="BF153" s="303"/>
      <c r="BG153" s="303"/>
      <c r="BH153" s="303"/>
      <c r="BI153" s="303"/>
      <c r="BJ153" s="303"/>
      <c r="BK153" s="303"/>
      <c r="BL153" s="303"/>
      <c r="BM153" s="303"/>
      <c r="BN153" s="303"/>
      <c r="BO153" s="303"/>
      <c r="BP153" s="303"/>
      <c r="BQ153" s="303"/>
      <c r="BR153" s="303"/>
      <c r="BS153" s="303"/>
      <c r="BT153" s="303"/>
      <c r="BU153" s="303"/>
      <c r="BV153" s="303"/>
      <c r="BW153" s="303"/>
      <c r="BX153" s="303"/>
      <c r="BY153" s="303"/>
      <c r="BZ153" s="303"/>
      <c r="CA153" s="303"/>
      <c r="CB153" s="303"/>
      <c r="CC153" s="303"/>
      <c r="CD153" s="303"/>
      <c r="CE153" s="303"/>
      <c r="CF153" s="303"/>
      <c r="CG153" s="303"/>
      <c r="CH153" s="303"/>
      <c r="CI153" s="303"/>
      <c r="CJ153" s="303"/>
      <c r="CK153" s="303"/>
      <c r="CL153" s="303"/>
      <c r="CM153" s="303"/>
      <c r="CN153" s="303"/>
      <c r="CO153" s="303"/>
      <c r="CP153" s="303"/>
      <c r="CQ153" s="303"/>
      <c r="CR153" s="303"/>
      <c r="CS153" s="303"/>
      <c r="CT153" s="303"/>
      <c r="CU153" s="303"/>
      <c r="CV153" s="303"/>
    </row>
    <row r="154" spans="1:100" s="273" customFormat="1" ht="19.5" hidden="1" customHeight="1">
      <c r="A154" s="295" t="e">
        <f>#REF!</f>
        <v>#REF!</v>
      </c>
      <c r="B154" s="295"/>
      <c r="C154" s="295"/>
      <c r="D154" s="295"/>
      <c r="E154" s="295"/>
      <c r="F154" s="295"/>
      <c r="G154" s="295"/>
      <c r="H154" s="295"/>
      <c r="I154" s="286" t="e">
        <f>#REF!</f>
        <v>#REF!</v>
      </c>
      <c r="J154" s="941" t="e">
        <f>#REF!</f>
        <v>#REF!</v>
      </c>
      <c r="K154" s="941"/>
      <c r="L154" s="941"/>
      <c r="M154" s="941"/>
      <c r="N154" s="303"/>
      <c r="O154" s="303"/>
      <c r="P154" s="303"/>
      <c r="Q154" s="303"/>
      <c r="R154" s="303"/>
      <c r="S154" s="303"/>
      <c r="T154" s="303"/>
      <c r="U154" s="303"/>
      <c r="V154" s="303"/>
      <c r="W154" s="303"/>
      <c r="X154" s="303"/>
      <c r="Y154" s="303"/>
      <c r="Z154" s="303"/>
      <c r="AA154" s="303"/>
      <c r="AB154" s="303"/>
      <c r="AC154" s="303"/>
      <c r="AD154" s="303"/>
      <c r="AE154" s="303"/>
      <c r="AF154" s="303"/>
      <c r="AG154" s="303"/>
      <c r="AH154" s="303"/>
      <c r="AI154" s="303"/>
      <c r="AJ154" s="303"/>
      <c r="AK154" s="303"/>
      <c r="AL154" s="303"/>
      <c r="AM154" s="303"/>
      <c r="AN154" s="303"/>
      <c r="AO154" s="303"/>
      <c r="AP154" s="303"/>
      <c r="AQ154" s="303"/>
      <c r="AR154" s="303"/>
      <c r="AS154" s="303"/>
      <c r="AT154" s="303"/>
      <c r="AU154" s="303"/>
      <c r="AV154" s="303"/>
      <c r="AW154" s="303"/>
      <c r="AX154" s="303"/>
      <c r="AY154" s="303"/>
      <c r="AZ154" s="303"/>
      <c r="BA154" s="303"/>
      <c r="BB154" s="303"/>
      <c r="BC154" s="303"/>
      <c r="BD154" s="303"/>
      <c r="BE154" s="303"/>
      <c r="BF154" s="303"/>
      <c r="BG154" s="303"/>
      <c r="BH154" s="303"/>
      <c r="BI154" s="303"/>
      <c r="BJ154" s="303"/>
      <c r="BK154" s="303"/>
      <c r="BL154" s="303"/>
      <c r="BM154" s="303"/>
      <c r="BN154" s="303"/>
      <c r="BO154" s="303"/>
      <c r="BP154" s="303"/>
      <c r="BQ154" s="303"/>
      <c r="BR154" s="303"/>
      <c r="BS154" s="303"/>
      <c r="BT154" s="303"/>
      <c r="BU154" s="303"/>
      <c r="BV154" s="303"/>
      <c r="BW154" s="303"/>
      <c r="BX154" s="303"/>
      <c r="BY154" s="303"/>
      <c r="BZ154" s="303"/>
      <c r="CA154" s="303"/>
      <c r="CB154" s="303"/>
      <c r="CC154" s="303"/>
      <c r="CD154" s="303"/>
      <c r="CE154" s="303"/>
      <c r="CF154" s="303"/>
      <c r="CG154" s="303"/>
      <c r="CH154" s="303"/>
      <c r="CI154" s="303"/>
      <c r="CJ154" s="303"/>
      <c r="CK154" s="303"/>
      <c r="CL154" s="303"/>
      <c r="CM154" s="303"/>
      <c r="CN154" s="303"/>
      <c r="CO154" s="303"/>
      <c r="CP154" s="303"/>
      <c r="CQ154" s="303"/>
      <c r="CR154" s="303"/>
      <c r="CS154" s="303"/>
      <c r="CT154" s="303"/>
      <c r="CU154" s="303"/>
      <c r="CV154" s="303"/>
    </row>
    <row r="155" spans="1:100" s="273" customFormat="1" ht="19.5" hidden="1" customHeight="1">
      <c r="A155" s="295"/>
      <c r="B155" s="295"/>
      <c r="C155" s="295"/>
      <c r="D155" s="295"/>
      <c r="E155" s="295"/>
      <c r="F155" s="295"/>
      <c r="G155" s="295"/>
      <c r="H155" s="295"/>
      <c r="I155" s="284" t="e">
        <f>#REF!</f>
        <v>#REF!</v>
      </c>
      <c r="J155" s="941" t="e">
        <f>#REF!</f>
        <v>#REF!</v>
      </c>
      <c r="K155" s="941"/>
      <c r="L155" s="941"/>
      <c r="M155" s="941"/>
      <c r="N155" s="303"/>
      <c r="O155" s="303"/>
      <c r="P155" s="303"/>
      <c r="Q155" s="303"/>
      <c r="R155" s="303"/>
      <c r="S155" s="303"/>
      <c r="T155" s="303"/>
      <c r="U155" s="303"/>
      <c r="V155" s="303"/>
      <c r="W155" s="303"/>
      <c r="X155" s="303"/>
      <c r="Y155" s="303"/>
      <c r="Z155" s="303"/>
      <c r="AA155" s="303"/>
      <c r="AB155" s="303"/>
      <c r="AC155" s="303"/>
      <c r="AD155" s="303"/>
      <c r="AE155" s="303"/>
      <c r="AF155" s="303"/>
      <c r="AG155" s="303"/>
      <c r="AH155" s="303"/>
      <c r="AI155" s="303"/>
      <c r="AJ155" s="303"/>
      <c r="AK155" s="303"/>
      <c r="AL155" s="303"/>
      <c r="AM155" s="303"/>
      <c r="AN155" s="303"/>
      <c r="AO155" s="303"/>
      <c r="AP155" s="303"/>
      <c r="AQ155" s="303"/>
      <c r="AR155" s="303"/>
      <c r="AS155" s="303"/>
      <c r="AT155" s="303"/>
      <c r="AU155" s="303"/>
      <c r="AV155" s="303"/>
      <c r="AW155" s="303"/>
      <c r="AX155" s="303"/>
      <c r="AY155" s="303"/>
      <c r="AZ155" s="303"/>
      <c r="BA155" s="303"/>
      <c r="BB155" s="303"/>
      <c r="BC155" s="303"/>
      <c r="BD155" s="303"/>
      <c r="BE155" s="303"/>
      <c r="BF155" s="303"/>
      <c r="BG155" s="303"/>
      <c r="BH155" s="303"/>
      <c r="BI155" s="303"/>
      <c r="BJ155" s="303"/>
      <c r="BK155" s="303"/>
      <c r="BL155" s="303"/>
      <c r="BM155" s="303"/>
      <c r="BN155" s="303"/>
      <c r="BO155" s="303"/>
      <c r="BP155" s="303"/>
      <c r="BQ155" s="303"/>
      <c r="BR155" s="303"/>
      <c r="BS155" s="303"/>
      <c r="BT155" s="303"/>
      <c r="BU155" s="303"/>
      <c r="BV155" s="303"/>
      <c r="BW155" s="303"/>
      <c r="BX155" s="303"/>
      <c r="BY155" s="303"/>
      <c r="BZ155" s="303"/>
      <c r="CA155" s="303"/>
      <c r="CB155" s="303"/>
      <c r="CC155" s="303"/>
      <c r="CD155" s="303"/>
      <c r="CE155" s="303"/>
      <c r="CF155" s="303"/>
      <c r="CG155" s="303"/>
      <c r="CH155" s="303"/>
      <c r="CI155" s="303"/>
      <c r="CJ155" s="303"/>
      <c r="CK155" s="303"/>
      <c r="CL155" s="303"/>
      <c r="CM155" s="303"/>
      <c r="CN155" s="303"/>
      <c r="CO155" s="303"/>
      <c r="CP155" s="303"/>
      <c r="CQ155" s="303"/>
      <c r="CR155" s="303"/>
      <c r="CS155" s="303"/>
      <c r="CT155" s="303"/>
      <c r="CU155" s="303"/>
      <c r="CV155" s="303"/>
    </row>
    <row r="156" spans="1:100" s="273" customFormat="1" ht="19.5" hidden="1" customHeight="1">
      <c r="A156" s="288" t="e">
        <f>#REF!</f>
        <v>#REF!</v>
      </c>
      <c r="B156" s="288"/>
      <c r="C156" s="288"/>
      <c r="D156" s="288"/>
      <c r="E156" s="288"/>
      <c r="F156" s="288"/>
      <c r="G156" s="288"/>
      <c r="H156" s="288"/>
      <c r="I156" s="284" t="e">
        <f>#REF!</f>
        <v>#REF!</v>
      </c>
      <c r="J156" s="941"/>
      <c r="K156" s="941"/>
      <c r="L156" s="941"/>
      <c r="M156" s="941"/>
      <c r="N156" s="303"/>
      <c r="O156" s="303"/>
      <c r="P156" s="303"/>
      <c r="Q156" s="303"/>
      <c r="R156" s="303"/>
      <c r="S156" s="303"/>
      <c r="T156" s="303"/>
      <c r="U156" s="303"/>
      <c r="V156" s="303"/>
      <c r="W156" s="303"/>
      <c r="X156" s="303"/>
      <c r="Y156" s="303"/>
      <c r="Z156" s="303"/>
      <c r="AA156" s="303"/>
      <c r="AB156" s="303"/>
      <c r="AC156" s="303"/>
      <c r="AD156" s="303"/>
      <c r="AE156" s="303"/>
      <c r="AF156" s="303"/>
      <c r="AG156" s="303"/>
      <c r="AH156" s="303"/>
      <c r="AI156" s="303"/>
      <c r="AJ156" s="303"/>
      <c r="AK156" s="303"/>
      <c r="AL156" s="303"/>
      <c r="AM156" s="303"/>
      <c r="AN156" s="303"/>
      <c r="AO156" s="303"/>
      <c r="AP156" s="303"/>
      <c r="AQ156" s="303"/>
      <c r="AR156" s="303"/>
      <c r="AS156" s="303"/>
      <c r="AT156" s="303"/>
      <c r="AU156" s="303"/>
      <c r="AV156" s="303"/>
      <c r="AW156" s="303"/>
      <c r="AX156" s="303"/>
      <c r="AY156" s="303"/>
      <c r="AZ156" s="303"/>
      <c r="BA156" s="303"/>
      <c r="BB156" s="303"/>
      <c r="BC156" s="303"/>
      <c r="BD156" s="303"/>
      <c r="BE156" s="303"/>
      <c r="BF156" s="303"/>
      <c r="BG156" s="303"/>
      <c r="BH156" s="303"/>
      <c r="BI156" s="303"/>
      <c r="BJ156" s="303"/>
      <c r="BK156" s="303"/>
      <c r="BL156" s="303"/>
      <c r="BM156" s="303"/>
      <c r="BN156" s="303"/>
      <c r="BO156" s="303"/>
      <c r="BP156" s="303"/>
      <c r="BQ156" s="303"/>
      <c r="BR156" s="303"/>
      <c r="BS156" s="303"/>
      <c r="BT156" s="303"/>
      <c r="BU156" s="303"/>
      <c r="BV156" s="303"/>
      <c r="BW156" s="303"/>
      <c r="BX156" s="303"/>
      <c r="BY156" s="303"/>
      <c r="BZ156" s="303"/>
      <c r="CA156" s="303"/>
      <c r="CB156" s="303"/>
      <c r="CC156" s="303"/>
      <c r="CD156" s="303"/>
      <c r="CE156" s="303"/>
      <c r="CF156" s="303"/>
      <c r="CG156" s="303"/>
      <c r="CH156" s="303"/>
      <c r="CI156" s="303"/>
      <c r="CJ156" s="303"/>
      <c r="CK156" s="303"/>
      <c r="CL156" s="303"/>
      <c r="CM156" s="303"/>
      <c r="CN156" s="303"/>
      <c r="CO156" s="303"/>
      <c r="CP156" s="303"/>
      <c r="CQ156" s="303"/>
      <c r="CR156" s="303"/>
      <c r="CS156" s="303"/>
      <c r="CT156" s="303"/>
      <c r="CU156" s="303"/>
      <c r="CV156" s="303"/>
    </row>
    <row r="157" spans="1:100" s="273" customFormat="1" ht="19.5" hidden="1" customHeight="1">
      <c r="A157" s="285" t="e">
        <f>#REF!</f>
        <v>#REF!</v>
      </c>
      <c r="B157" s="285"/>
      <c r="C157" s="285"/>
      <c r="D157" s="285"/>
      <c r="E157" s="285"/>
      <c r="F157" s="285"/>
      <c r="G157" s="285"/>
      <c r="H157" s="285"/>
      <c r="I157" s="286" t="e">
        <f>#REF!</f>
        <v>#REF!</v>
      </c>
      <c r="J157" s="941" t="e">
        <f>#REF!</f>
        <v>#REF!</v>
      </c>
      <c r="K157" s="941"/>
      <c r="L157" s="941"/>
      <c r="M157" s="941"/>
      <c r="N157" s="303"/>
      <c r="O157" s="303"/>
      <c r="P157" s="303"/>
      <c r="Q157" s="303"/>
      <c r="R157" s="303"/>
      <c r="S157" s="303"/>
      <c r="T157" s="303"/>
      <c r="U157" s="303"/>
      <c r="V157" s="303"/>
      <c r="W157" s="303"/>
      <c r="X157" s="303"/>
      <c r="Y157" s="303"/>
      <c r="Z157" s="303"/>
      <c r="AA157" s="303"/>
      <c r="AB157" s="303"/>
      <c r="AC157" s="303"/>
      <c r="AD157" s="303"/>
      <c r="AE157" s="303"/>
      <c r="AF157" s="303"/>
      <c r="AG157" s="303"/>
      <c r="AH157" s="303"/>
      <c r="AI157" s="303"/>
      <c r="AJ157" s="303"/>
      <c r="AK157" s="303"/>
      <c r="AL157" s="303"/>
      <c r="AM157" s="303"/>
      <c r="AN157" s="303"/>
      <c r="AO157" s="303"/>
      <c r="AP157" s="303"/>
      <c r="AQ157" s="303"/>
      <c r="AR157" s="303"/>
      <c r="AS157" s="303"/>
      <c r="AT157" s="303"/>
      <c r="AU157" s="303"/>
      <c r="AV157" s="303"/>
      <c r="AW157" s="303"/>
      <c r="AX157" s="303"/>
      <c r="AY157" s="303"/>
      <c r="AZ157" s="303"/>
      <c r="BA157" s="303"/>
      <c r="BB157" s="303"/>
      <c r="BC157" s="303"/>
      <c r="BD157" s="303"/>
      <c r="BE157" s="303"/>
      <c r="BF157" s="303"/>
      <c r="BG157" s="303"/>
      <c r="BH157" s="303"/>
      <c r="BI157" s="303"/>
      <c r="BJ157" s="303"/>
      <c r="BK157" s="303"/>
      <c r="BL157" s="303"/>
      <c r="BM157" s="303"/>
      <c r="BN157" s="303"/>
      <c r="BO157" s="303"/>
      <c r="BP157" s="303"/>
      <c r="BQ157" s="303"/>
      <c r="BR157" s="303"/>
      <c r="BS157" s="303"/>
      <c r="BT157" s="303"/>
      <c r="BU157" s="303"/>
      <c r="BV157" s="303"/>
      <c r="BW157" s="303"/>
      <c r="BX157" s="303"/>
      <c r="BY157" s="303"/>
      <c r="BZ157" s="303"/>
      <c r="CA157" s="303"/>
      <c r="CB157" s="303"/>
      <c r="CC157" s="303"/>
      <c r="CD157" s="303"/>
      <c r="CE157" s="303"/>
      <c r="CF157" s="303"/>
      <c r="CG157" s="303"/>
      <c r="CH157" s="303"/>
      <c r="CI157" s="303"/>
      <c r="CJ157" s="303"/>
      <c r="CK157" s="303"/>
      <c r="CL157" s="303"/>
      <c r="CM157" s="303"/>
      <c r="CN157" s="303"/>
      <c r="CO157" s="303"/>
      <c r="CP157" s="303"/>
      <c r="CQ157" s="303"/>
      <c r="CR157" s="303"/>
      <c r="CS157" s="303"/>
      <c r="CT157" s="303"/>
      <c r="CU157" s="303"/>
      <c r="CV157" s="303"/>
    </row>
    <row r="158" spans="1:100" s="273" customFormat="1" ht="19.5" hidden="1" customHeight="1">
      <c r="A158" s="285" t="e">
        <f>#REF!</f>
        <v>#REF!</v>
      </c>
      <c r="B158" s="285"/>
      <c r="C158" s="285"/>
      <c r="D158" s="285"/>
      <c r="E158" s="285"/>
      <c r="F158" s="285"/>
      <c r="G158" s="285"/>
      <c r="H158" s="285"/>
      <c r="I158" s="286" t="e">
        <f>#REF!</f>
        <v>#REF!</v>
      </c>
      <c r="J158" s="941" t="e">
        <f>#REF!</f>
        <v>#REF!</v>
      </c>
      <c r="K158" s="941"/>
      <c r="L158" s="941"/>
      <c r="M158" s="941"/>
      <c r="N158" s="303"/>
      <c r="O158" s="303"/>
      <c r="P158" s="303"/>
      <c r="Q158" s="303"/>
      <c r="R158" s="303"/>
      <c r="S158" s="303"/>
      <c r="T158" s="303"/>
      <c r="U158" s="303"/>
      <c r="V158" s="303"/>
      <c r="W158" s="303"/>
      <c r="X158" s="303"/>
      <c r="Y158" s="303"/>
      <c r="Z158" s="303"/>
      <c r="AA158" s="303"/>
      <c r="AB158" s="303"/>
      <c r="AC158" s="303"/>
      <c r="AD158" s="303"/>
      <c r="AE158" s="303"/>
      <c r="AF158" s="303"/>
      <c r="AG158" s="303"/>
      <c r="AH158" s="303"/>
      <c r="AI158" s="303"/>
      <c r="AJ158" s="303"/>
      <c r="AK158" s="303"/>
      <c r="AL158" s="303"/>
      <c r="AM158" s="303"/>
      <c r="AN158" s="303"/>
      <c r="AO158" s="303"/>
      <c r="AP158" s="303"/>
      <c r="AQ158" s="303"/>
      <c r="AR158" s="303"/>
      <c r="AS158" s="303"/>
      <c r="AT158" s="303"/>
      <c r="AU158" s="303"/>
      <c r="AV158" s="303"/>
      <c r="AW158" s="303"/>
      <c r="AX158" s="303"/>
      <c r="AY158" s="303"/>
      <c r="AZ158" s="303"/>
      <c r="BA158" s="303"/>
      <c r="BB158" s="303"/>
      <c r="BC158" s="303"/>
      <c r="BD158" s="303"/>
      <c r="BE158" s="303"/>
      <c r="BF158" s="303"/>
      <c r="BG158" s="303"/>
      <c r="BH158" s="303"/>
      <c r="BI158" s="303"/>
      <c r="BJ158" s="303"/>
      <c r="BK158" s="303"/>
      <c r="BL158" s="303"/>
      <c r="BM158" s="303"/>
      <c r="BN158" s="303"/>
      <c r="BO158" s="303"/>
      <c r="BP158" s="303"/>
      <c r="BQ158" s="303"/>
      <c r="BR158" s="303"/>
      <c r="BS158" s="303"/>
      <c r="BT158" s="303"/>
      <c r="BU158" s="303"/>
      <c r="BV158" s="303"/>
      <c r="BW158" s="303"/>
      <c r="BX158" s="303"/>
      <c r="BY158" s="303"/>
      <c r="BZ158" s="303"/>
      <c r="CA158" s="303"/>
      <c r="CB158" s="303"/>
      <c r="CC158" s="303"/>
      <c r="CD158" s="303"/>
      <c r="CE158" s="303"/>
      <c r="CF158" s="303"/>
      <c r="CG158" s="303"/>
      <c r="CH158" s="303"/>
      <c r="CI158" s="303"/>
      <c r="CJ158" s="303"/>
      <c r="CK158" s="303"/>
      <c r="CL158" s="303"/>
      <c r="CM158" s="303"/>
      <c r="CN158" s="303"/>
      <c r="CO158" s="303"/>
      <c r="CP158" s="303"/>
      <c r="CQ158" s="303"/>
      <c r="CR158" s="303"/>
      <c r="CS158" s="303"/>
      <c r="CT158" s="303"/>
      <c r="CU158" s="303"/>
      <c r="CV158" s="303"/>
    </row>
    <row r="159" spans="1:100" s="273" customFormat="1" ht="19.5" hidden="1" customHeight="1">
      <c r="A159" s="295"/>
      <c r="B159" s="295"/>
      <c r="C159" s="295"/>
      <c r="D159" s="295"/>
      <c r="E159" s="295"/>
      <c r="F159" s="295"/>
      <c r="G159" s="295"/>
      <c r="H159" s="295"/>
      <c r="I159" s="284" t="e">
        <f>#REF!</f>
        <v>#REF!</v>
      </c>
      <c r="J159" s="941" t="e">
        <f>#REF!</f>
        <v>#REF!</v>
      </c>
      <c r="K159" s="941"/>
      <c r="L159" s="941"/>
      <c r="M159" s="941"/>
      <c r="N159" s="303"/>
      <c r="O159" s="303"/>
      <c r="P159" s="303"/>
      <c r="Q159" s="303"/>
      <c r="R159" s="303"/>
      <c r="S159" s="303"/>
      <c r="T159" s="303"/>
      <c r="U159" s="303"/>
      <c r="V159" s="303"/>
      <c r="W159" s="303"/>
      <c r="X159" s="303"/>
      <c r="Y159" s="303"/>
      <c r="Z159" s="303"/>
      <c r="AA159" s="303"/>
      <c r="AB159" s="303"/>
      <c r="AC159" s="303"/>
      <c r="AD159" s="303"/>
      <c r="AE159" s="303"/>
      <c r="AF159" s="303"/>
      <c r="AG159" s="303"/>
      <c r="AH159" s="303"/>
      <c r="AI159" s="303"/>
      <c r="AJ159" s="303"/>
      <c r="AK159" s="303"/>
      <c r="AL159" s="303"/>
      <c r="AM159" s="303"/>
      <c r="AN159" s="303"/>
      <c r="AO159" s="303"/>
      <c r="AP159" s="303"/>
      <c r="AQ159" s="303"/>
      <c r="AR159" s="303"/>
      <c r="AS159" s="303"/>
      <c r="AT159" s="303"/>
      <c r="AU159" s="303"/>
      <c r="AV159" s="303"/>
      <c r="AW159" s="303"/>
      <c r="AX159" s="303"/>
      <c r="AY159" s="303"/>
      <c r="AZ159" s="303"/>
      <c r="BA159" s="303"/>
      <c r="BB159" s="303"/>
      <c r="BC159" s="303"/>
      <c r="BD159" s="303"/>
      <c r="BE159" s="303"/>
      <c r="BF159" s="303"/>
      <c r="BG159" s="303"/>
      <c r="BH159" s="303"/>
      <c r="BI159" s="303"/>
      <c r="BJ159" s="303"/>
      <c r="BK159" s="303"/>
      <c r="BL159" s="303"/>
      <c r="BM159" s="303"/>
      <c r="BN159" s="303"/>
      <c r="BO159" s="303"/>
      <c r="BP159" s="303"/>
      <c r="BQ159" s="303"/>
      <c r="BR159" s="303"/>
      <c r="BS159" s="303"/>
      <c r="BT159" s="303"/>
      <c r="BU159" s="303"/>
      <c r="BV159" s="303"/>
      <c r="BW159" s="303"/>
      <c r="BX159" s="303"/>
      <c r="BY159" s="303"/>
      <c r="BZ159" s="303"/>
      <c r="CA159" s="303"/>
      <c r="CB159" s="303"/>
      <c r="CC159" s="303"/>
      <c r="CD159" s="303"/>
      <c r="CE159" s="303"/>
      <c r="CF159" s="303"/>
      <c r="CG159" s="303"/>
      <c r="CH159" s="303"/>
      <c r="CI159" s="303"/>
      <c r="CJ159" s="303"/>
      <c r="CK159" s="303"/>
      <c r="CL159" s="303"/>
      <c r="CM159" s="303"/>
      <c r="CN159" s="303"/>
      <c r="CO159" s="303"/>
      <c r="CP159" s="303"/>
      <c r="CQ159" s="303"/>
      <c r="CR159" s="303"/>
      <c r="CS159" s="303"/>
      <c r="CT159" s="303"/>
      <c r="CU159" s="303"/>
      <c r="CV159" s="303"/>
    </row>
    <row r="160" spans="1:100" s="273" customFormat="1" ht="33" hidden="1" customHeight="1">
      <c r="A160" s="288" t="e">
        <f>#REF!</f>
        <v>#REF!</v>
      </c>
      <c r="B160" s="288"/>
      <c r="C160" s="288"/>
      <c r="D160" s="288"/>
      <c r="E160" s="288"/>
      <c r="F160" s="288"/>
      <c r="G160" s="288"/>
      <c r="H160" s="288"/>
      <c r="I160" s="284" t="e">
        <f>#REF!</f>
        <v>#REF!</v>
      </c>
      <c r="J160" s="941"/>
      <c r="K160" s="941"/>
      <c r="L160" s="941"/>
      <c r="M160" s="941"/>
      <c r="N160" s="303"/>
      <c r="O160" s="303"/>
      <c r="P160" s="303"/>
      <c r="Q160" s="303"/>
      <c r="R160" s="303"/>
      <c r="S160" s="303"/>
      <c r="T160" s="303"/>
      <c r="U160" s="303"/>
      <c r="V160" s="303"/>
      <c r="W160" s="303"/>
      <c r="X160" s="303"/>
      <c r="Y160" s="303"/>
      <c r="Z160" s="303"/>
      <c r="AA160" s="303"/>
      <c r="AB160" s="303"/>
      <c r="AC160" s="303"/>
      <c r="AD160" s="303"/>
      <c r="AE160" s="303"/>
      <c r="AF160" s="303"/>
      <c r="AG160" s="303"/>
      <c r="AH160" s="303"/>
      <c r="AI160" s="303"/>
      <c r="AJ160" s="303"/>
      <c r="AK160" s="303"/>
      <c r="AL160" s="303"/>
      <c r="AM160" s="303"/>
      <c r="AN160" s="303"/>
      <c r="AO160" s="303"/>
      <c r="AP160" s="303"/>
      <c r="AQ160" s="303"/>
      <c r="AR160" s="303"/>
      <c r="AS160" s="303"/>
      <c r="AT160" s="303"/>
      <c r="AU160" s="303"/>
      <c r="AV160" s="303"/>
      <c r="AW160" s="303"/>
      <c r="AX160" s="303"/>
      <c r="AY160" s="303"/>
      <c r="AZ160" s="303"/>
      <c r="BA160" s="303"/>
      <c r="BB160" s="303"/>
      <c r="BC160" s="303"/>
      <c r="BD160" s="303"/>
      <c r="BE160" s="303"/>
      <c r="BF160" s="303"/>
      <c r="BG160" s="303"/>
      <c r="BH160" s="303"/>
      <c r="BI160" s="303"/>
      <c r="BJ160" s="303"/>
      <c r="BK160" s="303"/>
      <c r="BL160" s="303"/>
      <c r="BM160" s="303"/>
      <c r="BN160" s="303"/>
      <c r="BO160" s="303"/>
      <c r="BP160" s="303"/>
      <c r="BQ160" s="303"/>
      <c r="BR160" s="303"/>
      <c r="BS160" s="303"/>
      <c r="BT160" s="303"/>
      <c r="BU160" s="303"/>
      <c r="BV160" s="303"/>
      <c r="BW160" s="303"/>
      <c r="BX160" s="303"/>
      <c r="BY160" s="303"/>
      <c r="BZ160" s="303"/>
      <c r="CA160" s="303"/>
      <c r="CB160" s="303"/>
      <c r="CC160" s="303"/>
      <c r="CD160" s="303"/>
      <c r="CE160" s="303"/>
      <c r="CF160" s="303"/>
      <c r="CG160" s="303"/>
      <c r="CH160" s="303"/>
      <c r="CI160" s="303"/>
      <c r="CJ160" s="303"/>
      <c r="CK160" s="303"/>
      <c r="CL160" s="303"/>
      <c r="CM160" s="303"/>
      <c r="CN160" s="303"/>
      <c r="CO160" s="303"/>
      <c r="CP160" s="303"/>
      <c r="CQ160" s="303"/>
      <c r="CR160" s="303"/>
      <c r="CS160" s="303"/>
      <c r="CT160" s="303"/>
      <c r="CU160" s="303"/>
      <c r="CV160" s="303"/>
    </row>
    <row r="161" spans="1:100" s="273" customFormat="1" ht="19.5" hidden="1" customHeight="1">
      <c r="A161" s="285" t="e">
        <f>#REF!</f>
        <v>#REF!</v>
      </c>
      <c r="B161" s="285"/>
      <c r="C161" s="285"/>
      <c r="D161" s="285"/>
      <c r="E161" s="285"/>
      <c r="F161" s="285"/>
      <c r="G161" s="285"/>
      <c r="H161" s="285"/>
      <c r="I161" s="286" t="e">
        <f>#REF!</f>
        <v>#REF!</v>
      </c>
      <c r="J161" s="941" t="e">
        <f>#REF!</f>
        <v>#REF!</v>
      </c>
      <c r="K161" s="941"/>
      <c r="L161" s="941"/>
      <c r="M161" s="941"/>
      <c r="N161" s="303"/>
      <c r="O161" s="303"/>
      <c r="P161" s="303"/>
      <c r="Q161" s="303"/>
      <c r="R161" s="303"/>
      <c r="S161" s="303"/>
      <c r="T161" s="303"/>
      <c r="U161" s="303"/>
      <c r="V161" s="303"/>
      <c r="W161" s="303"/>
      <c r="X161" s="303"/>
      <c r="Y161" s="303"/>
      <c r="Z161" s="303"/>
      <c r="AA161" s="303"/>
      <c r="AB161" s="303"/>
      <c r="AC161" s="303"/>
      <c r="AD161" s="303"/>
      <c r="AE161" s="303"/>
      <c r="AF161" s="303"/>
      <c r="AG161" s="303"/>
      <c r="AH161" s="303"/>
      <c r="AI161" s="303"/>
      <c r="AJ161" s="303"/>
      <c r="AK161" s="303"/>
      <c r="AL161" s="303"/>
      <c r="AM161" s="303"/>
      <c r="AN161" s="303"/>
      <c r="AO161" s="303"/>
      <c r="AP161" s="303"/>
      <c r="AQ161" s="303"/>
      <c r="AR161" s="303"/>
      <c r="AS161" s="303"/>
      <c r="AT161" s="303"/>
      <c r="AU161" s="303"/>
      <c r="AV161" s="303"/>
      <c r="AW161" s="303"/>
      <c r="AX161" s="303"/>
      <c r="AY161" s="303"/>
      <c r="AZ161" s="303"/>
      <c r="BA161" s="303"/>
      <c r="BB161" s="303"/>
      <c r="BC161" s="303"/>
      <c r="BD161" s="303"/>
      <c r="BE161" s="303"/>
      <c r="BF161" s="303"/>
      <c r="BG161" s="303"/>
      <c r="BH161" s="303"/>
      <c r="BI161" s="303"/>
      <c r="BJ161" s="303"/>
      <c r="BK161" s="303"/>
      <c r="BL161" s="303"/>
      <c r="BM161" s="303"/>
      <c r="BN161" s="303"/>
      <c r="BO161" s="303"/>
      <c r="BP161" s="303"/>
      <c r="BQ161" s="303"/>
      <c r="BR161" s="303"/>
      <c r="BS161" s="303"/>
      <c r="BT161" s="303"/>
      <c r="BU161" s="303"/>
      <c r="BV161" s="303"/>
      <c r="BW161" s="303"/>
      <c r="BX161" s="303"/>
      <c r="BY161" s="303"/>
      <c r="BZ161" s="303"/>
      <c r="CA161" s="303"/>
      <c r="CB161" s="303"/>
      <c r="CC161" s="303"/>
      <c r="CD161" s="303"/>
      <c r="CE161" s="303"/>
      <c r="CF161" s="303"/>
      <c r="CG161" s="303"/>
      <c r="CH161" s="303"/>
      <c r="CI161" s="303"/>
      <c r="CJ161" s="303"/>
      <c r="CK161" s="303"/>
      <c r="CL161" s="303"/>
      <c r="CM161" s="303"/>
      <c r="CN161" s="303"/>
      <c r="CO161" s="303"/>
      <c r="CP161" s="303"/>
      <c r="CQ161" s="303"/>
      <c r="CR161" s="303"/>
      <c r="CS161" s="303"/>
      <c r="CT161" s="303"/>
      <c r="CU161" s="303"/>
      <c r="CV161" s="303"/>
    </row>
    <row r="162" spans="1:100" s="273" customFormat="1" ht="19.5" hidden="1" customHeight="1">
      <c r="A162" s="285" t="e">
        <f>#REF!</f>
        <v>#REF!</v>
      </c>
      <c r="B162" s="285"/>
      <c r="C162" s="285"/>
      <c r="D162" s="285"/>
      <c r="E162" s="285"/>
      <c r="F162" s="285"/>
      <c r="G162" s="285"/>
      <c r="H162" s="285"/>
      <c r="I162" s="286" t="e">
        <f>#REF!</f>
        <v>#REF!</v>
      </c>
      <c r="J162" s="941" t="e">
        <f>#REF!</f>
        <v>#REF!</v>
      </c>
      <c r="K162" s="941"/>
      <c r="L162" s="941"/>
      <c r="M162" s="941"/>
      <c r="N162" s="303"/>
      <c r="O162" s="303"/>
      <c r="P162" s="303"/>
      <c r="Q162" s="303"/>
      <c r="R162" s="303"/>
      <c r="S162" s="303"/>
      <c r="T162" s="303"/>
      <c r="U162" s="303"/>
      <c r="V162" s="303"/>
      <c r="W162" s="303"/>
      <c r="X162" s="303"/>
      <c r="Y162" s="303"/>
      <c r="Z162" s="303"/>
      <c r="AA162" s="303"/>
      <c r="AB162" s="303"/>
      <c r="AC162" s="303"/>
      <c r="AD162" s="303"/>
      <c r="AE162" s="303"/>
      <c r="AF162" s="303"/>
      <c r="AG162" s="303"/>
      <c r="AH162" s="303"/>
      <c r="AI162" s="303"/>
      <c r="AJ162" s="303"/>
      <c r="AK162" s="303"/>
      <c r="AL162" s="303"/>
      <c r="AM162" s="303"/>
      <c r="AN162" s="303"/>
      <c r="AO162" s="303"/>
      <c r="AP162" s="303"/>
      <c r="AQ162" s="303"/>
      <c r="AR162" s="303"/>
      <c r="AS162" s="303"/>
      <c r="AT162" s="303"/>
      <c r="AU162" s="303"/>
      <c r="AV162" s="303"/>
      <c r="AW162" s="303"/>
      <c r="AX162" s="303"/>
      <c r="AY162" s="303"/>
      <c r="AZ162" s="303"/>
      <c r="BA162" s="303"/>
      <c r="BB162" s="303"/>
      <c r="BC162" s="303"/>
      <c r="BD162" s="303"/>
      <c r="BE162" s="303"/>
      <c r="BF162" s="303"/>
      <c r="BG162" s="303"/>
      <c r="BH162" s="303"/>
      <c r="BI162" s="303"/>
      <c r="BJ162" s="303"/>
      <c r="BK162" s="303"/>
      <c r="BL162" s="303"/>
      <c r="BM162" s="303"/>
      <c r="BN162" s="303"/>
      <c r="BO162" s="303"/>
      <c r="BP162" s="303"/>
      <c r="BQ162" s="303"/>
      <c r="BR162" s="303"/>
      <c r="BS162" s="303"/>
      <c r="BT162" s="303"/>
      <c r="BU162" s="303"/>
      <c r="BV162" s="303"/>
      <c r="BW162" s="303"/>
      <c r="BX162" s="303"/>
      <c r="BY162" s="303"/>
      <c r="BZ162" s="303"/>
      <c r="CA162" s="303"/>
      <c r="CB162" s="303"/>
      <c r="CC162" s="303"/>
      <c r="CD162" s="303"/>
      <c r="CE162" s="303"/>
      <c r="CF162" s="303"/>
      <c r="CG162" s="303"/>
      <c r="CH162" s="303"/>
      <c r="CI162" s="303"/>
      <c r="CJ162" s="303"/>
      <c r="CK162" s="303"/>
      <c r="CL162" s="303"/>
      <c r="CM162" s="303"/>
      <c r="CN162" s="303"/>
      <c r="CO162" s="303"/>
      <c r="CP162" s="303"/>
      <c r="CQ162" s="303"/>
      <c r="CR162" s="303"/>
      <c r="CS162" s="303"/>
      <c r="CT162" s="303"/>
      <c r="CU162" s="303"/>
      <c r="CV162" s="303"/>
    </row>
    <row r="163" spans="1:100" s="273" customFormat="1" ht="19.5" hidden="1" customHeight="1">
      <c r="A163" s="285" t="e">
        <f>#REF!</f>
        <v>#REF!</v>
      </c>
      <c r="B163" s="285"/>
      <c r="C163" s="285"/>
      <c r="D163" s="285"/>
      <c r="E163" s="285"/>
      <c r="F163" s="285"/>
      <c r="G163" s="285"/>
      <c r="H163" s="285"/>
      <c r="I163" s="286" t="e">
        <f>#REF!</f>
        <v>#REF!</v>
      </c>
      <c r="J163" s="941" t="e">
        <f>#REF!</f>
        <v>#REF!</v>
      </c>
      <c r="K163" s="941"/>
      <c r="L163" s="941"/>
      <c r="M163" s="941"/>
      <c r="N163" s="303"/>
      <c r="O163" s="303"/>
      <c r="P163" s="303"/>
      <c r="Q163" s="303"/>
      <c r="R163" s="303"/>
      <c r="S163" s="303"/>
      <c r="T163" s="303"/>
      <c r="U163" s="303"/>
      <c r="V163" s="303"/>
      <c r="W163" s="303"/>
      <c r="X163" s="303"/>
      <c r="Y163" s="303"/>
      <c r="Z163" s="303"/>
      <c r="AA163" s="303"/>
      <c r="AB163" s="303"/>
      <c r="AC163" s="303"/>
      <c r="AD163" s="303"/>
      <c r="AE163" s="303"/>
      <c r="AF163" s="303"/>
      <c r="AG163" s="303"/>
      <c r="AH163" s="303"/>
      <c r="AI163" s="303"/>
      <c r="AJ163" s="303"/>
      <c r="AK163" s="303"/>
      <c r="AL163" s="303"/>
      <c r="AM163" s="303"/>
      <c r="AN163" s="303"/>
      <c r="AO163" s="303"/>
      <c r="AP163" s="303"/>
      <c r="AQ163" s="303"/>
      <c r="AR163" s="303"/>
      <c r="AS163" s="303"/>
      <c r="AT163" s="303"/>
      <c r="AU163" s="303"/>
      <c r="AV163" s="303"/>
      <c r="AW163" s="303"/>
      <c r="AX163" s="303"/>
      <c r="AY163" s="303"/>
      <c r="AZ163" s="303"/>
      <c r="BA163" s="303"/>
      <c r="BB163" s="303"/>
      <c r="BC163" s="303"/>
      <c r="BD163" s="303"/>
      <c r="BE163" s="303"/>
      <c r="BF163" s="303"/>
      <c r="BG163" s="303"/>
      <c r="BH163" s="303"/>
      <c r="BI163" s="303"/>
      <c r="BJ163" s="303"/>
      <c r="BK163" s="303"/>
      <c r="BL163" s="303"/>
      <c r="BM163" s="303"/>
      <c r="BN163" s="303"/>
      <c r="BO163" s="303"/>
      <c r="BP163" s="303"/>
      <c r="BQ163" s="303"/>
      <c r="BR163" s="303"/>
      <c r="BS163" s="303"/>
      <c r="BT163" s="303"/>
      <c r="BU163" s="303"/>
      <c r="BV163" s="303"/>
      <c r="BW163" s="303"/>
      <c r="BX163" s="303"/>
      <c r="BY163" s="303"/>
      <c r="BZ163" s="303"/>
      <c r="CA163" s="303"/>
      <c r="CB163" s="303"/>
      <c r="CC163" s="303"/>
      <c r="CD163" s="303"/>
      <c r="CE163" s="303"/>
      <c r="CF163" s="303"/>
      <c r="CG163" s="303"/>
      <c r="CH163" s="303"/>
      <c r="CI163" s="303"/>
      <c r="CJ163" s="303"/>
      <c r="CK163" s="303"/>
      <c r="CL163" s="303"/>
      <c r="CM163" s="303"/>
      <c r="CN163" s="303"/>
      <c r="CO163" s="303"/>
      <c r="CP163" s="303"/>
      <c r="CQ163" s="303"/>
      <c r="CR163" s="303"/>
      <c r="CS163" s="303"/>
      <c r="CT163" s="303"/>
      <c r="CU163" s="303"/>
      <c r="CV163" s="303"/>
    </row>
    <row r="164" spans="1:100" s="273" customFormat="1" ht="19.5" hidden="1" customHeight="1">
      <c r="A164" s="285" t="e">
        <f>#REF!</f>
        <v>#REF!</v>
      </c>
      <c r="B164" s="285"/>
      <c r="C164" s="285"/>
      <c r="D164" s="285"/>
      <c r="E164" s="285"/>
      <c r="F164" s="285"/>
      <c r="G164" s="285"/>
      <c r="H164" s="285"/>
      <c r="I164" s="286" t="e">
        <f>#REF!</f>
        <v>#REF!</v>
      </c>
      <c r="J164" s="941" t="e">
        <f>#REF!</f>
        <v>#REF!</v>
      </c>
      <c r="K164" s="941"/>
      <c r="L164" s="941"/>
      <c r="M164" s="941"/>
      <c r="N164" s="303"/>
      <c r="O164" s="303"/>
      <c r="P164" s="303"/>
      <c r="Q164" s="303"/>
      <c r="R164" s="303"/>
      <c r="S164" s="303"/>
      <c r="T164" s="303"/>
      <c r="U164" s="303"/>
      <c r="V164" s="303"/>
      <c r="W164" s="303"/>
      <c r="X164" s="303"/>
      <c r="Y164" s="303"/>
      <c r="Z164" s="303"/>
      <c r="AA164" s="303"/>
      <c r="AB164" s="303"/>
      <c r="AC164" s="303"/>
      <c r="AD164" s="303"/>
      <c r="AE164" s="303"/>
      <c r="AF164" s="303"/>
      <c r="AG164" s="303"/>
      <c r="AH164" s="303"/>
      <c r="AI164" s="303"/>
      <c r="AJ164" s="303"/>
      <c r="AK164" s="303"/>
      <c r="AL164" s="303"/>
      <c r="AM164" s="303"/>
      <c r="AN164" s="303"/>
      <c r="AO164" s="303"/>
      <c r="AP164" s="303"/>
      <c r="AQ164" s="303"/>
      <c r="AR164" s="303"/>
      <c r="AS164" s="303"/>
      <c r="AT164" s="303"/>
      <c r="AU164" s="303"/>
      <c r="AV164" s="303"/>
      <c r="AW164" s="303"/>
      <c r="AX164" s="303"/>
      <c r="AY164" s="303"/>
      <c r="AZ164" s="303"/>
      <c r="BA164" s="303"/>
      <c r="BB164" s="303"/>
      <c r="BC164" s="303"/>
      <c r="BD164" s="303"/>
      <c r="BE164" s="303"/>
      <c r="BF164" s="303"/>
      <c r="BG164" s="303"/>
      <c r="BH164" s="303"/>
      <c r="BI164" s="303"/>
      <c r="BJ164" s="303"/>
      <c r="BK164" s="303"/>
      <c r="BL164" s="303"/>
      <c r="BM164" s="303"/>
      <c r="BN164" s="303"/>
      <c r="BO164" s="303"/>
      <c r="BP164" s="303"/>
      <c r="BQ164" s="303"/>
      <c r="BR164" s="303"/>
      <c r="BS164" s="303"/>
      <c r="BT164" s="303"/>
      <c r="BU164" s="303"/>
      <c r="BV164" s="303"/>
      <c r="BW164" s="303"/>
      <c r="BX164" s="303"/>
      <c r="BY164" s="303"/>
      <c r="BZ164" s="303"/>
      <c r="CA164" s="303"/>
      <c r="CB164" s="303"/>
      <c r="CC164" s="303"/>
      <c r="CD164" s="303"/>
      <c r="CE164" s="303"/>
      <c r="CF164" s="303"/>
      <c r="CG164" s="303"/>
      <c r="CH164" s="303"/>
      <c r="CI164" s="303"/>
      <c r="CJ164" s="303"/>
      <c r="CK164" s="303"/>
      <c r="CL164" s="303"/>
      <c r="CM164" s="303"/>
      <c r="CN164" s="303"/>
      <c r="CO164" s="303"/>
      <c r="CP164" s="303"/>
      <c r="CQ164" s="303"/>
      <c r="CR164" s="303"/>
      <c r="CS164" s="303"/>
      <c r="CT164" s="303"/>
      <c r="CU164" s="303"/>
      <c r="CV164" s="303"/>
    </row>
    <row r="165" spans="1:100" s="273" customFormat="1" ht="19.5" hidden="1" customHeight="1">
      <c r="A165" s="285" t="e">
        <f>#REF!</f>
        <v>#REF!</v>
      </c>
      <c r="B165" s="285"/>
      <c r="C165" s="285"/>
      <c r="D165" s="285"/>
      <c r="E165" s="285"/>
      <c r="F165" s="285"/>
      <c r="G165" s="285"/>
      <c r="H165" s="285"/>
      <c r="I165" s="286" t="e">
        <f>#REF!</f>
        <v>#REF!</v>
      </c>
      <c r="J165" s="941" t="e">
        <f>#REF!</f>
        <v>#REF!</v>
      </c>
      <c r="K165" s="941"/>
      <c r="L165" s="941"/>
      <c r="M165" s="941"/>
      <c r="N165" s="303"/>
      <c r="O165" s="303"/>
      <c r="P165" s="303"/>
      <c r="Q165" s="303"/>
      <c r="R165" s="303"/>
      <c r="S165" s="303"/>
      <c r="T165" s="303"/>
      <c r="U165" s="303"/>
      <c r="V165" s="303"/>
      <c r="W165" s="303"/>
      <c r="X165" s="303"/>
      <c r="Y165" s="303"/>
      <c r="Z165" s="303"/>
      <c r="AA165" s="303"/>
      <c r="AB165" s="303"/>
      <c r="AC165" s="303"/>
      <c r="AD165" s="303"/>
      <c r="AE165" s="303"/>
      <c r="AF165" s="303"/>
      <c r="AG165" s="303"/>
      <c r="AH165" s="303"/>
      <c r="AI165" s="303"/>
      <c r="AJ165" s="303"/>
      <c r="AK165" s="303"/>
      <c r="AL165" s="303"/>
      <c r="AM165" s="303"/>
      <c r="AN165" s="303"/>
      <c r="AO165" s="303"/>
      <c r="AP165" s="303"/>
      <c r="AQ165" s="303"/>
      <c r="AR165" s="303"/>
      <c r="AS165" s="303"/>
      <c r="AT165" s="303"/>
      <c r="AU165" s="303"/>
      <c r="AV165" s="303"/>
      <c r="AW165" s="303"/>
      <c r="AX165" s="303"/>
      <c r="AY165" s="303"/>
      <c r="AZ165" s="303"/>
      <c r="BA165" s="303"/>
      <c r="BB165" s="303"/>
      <c r="BC165" s="303"/>
      <c r="BD165" s="303"/>
      <c r="BE165" s="303"/>
      <c r="BF165" s="303"/>
      <c r="BG165" s="303"/>
      <c r="BH165" s="303"/>
      <c r="BI165" s="303"/>
      <c r="BJ165" s="303"/>
      <c r="BK165" s="303"/>
      <c r="BL165" s="303"/>
      <c r="BM165" s="303"/>
      <c r="BN165" s="303"/>
      <c r="BO165" s="303"/>
      <c r="BP165" s="303"/>
      <c r="BQ165" s="303"/>
      <c r="BR165" s="303"/>
      <c r="BS165" s="303"/>
      <c r="BT165" s="303"/>
      <c r="BU165" s="303"/>
      <c r="BV165" s="303"/>
      <c r="BW165" s="303"/>
      <c r="BX165" s="303"/>
      <c r="BY165" s="303"/>
      <c r="BZ165" s="303"/>
      <c r="CA165" s="303"/>
      <c r="CB165" s="303"/>
      <c r="CC165" s="303"/>
      <c r="CD165" s="303"/>
      <c r="CE165" s="303"/>
      <c r="CF165" s="303"/>
      <c r="CG165" s="303"/>
      <c r="CH165" s="303"/>
      <c r="CI165" s="303"/>
      <c r="CJ165" s="303"/>
      <c r="CK165" s="303"/>
      <c r="CL165" s="303"/>
      <c r="CM165" s="303"/>
      <c r="CN165" s="303"/>
      <c r="CO165" s="303"/>
      <c r="CP165" s="303"/>
      <c r="CQ165" s="303"/>
      <c r="CR165" s="303"/>
      <c r="CS165" s="303"/>
      <c r="CT165" s="303"/>
      <c r="CU165" s="303"/>
      <c r="CV165" s="303"/>
    </row>
    <row r="166" spans="1:100" s="273" customFormat="1" ht="19.5" hidden="1" customHeight="1">
      <c r="A166" s="285" t="e">
        <f>#REF!</f>
        <v>#REF!</v>
      </c>
      <c r="B166" s="285"/>
      <c r="C166" s="285"/>
      <c r="D166" s="285"/>
      <c r="E166" s="285"/>
      <c r="F166" s="285"/>
      <c r="G166" s="285"/>
      <c r="H166" s="285"/>
      <c r="I166" s="286" t="e">
        <f>#REF!</f>
        <v>#REF!</v>
      </c>
      <c r="J166" s="941" t="e">
        <f>#REF!</f>
        <v>#REF!</v>
      </c>
      <c r="K166" s="941"/>
      <c r="L166" s="941"/>
      <c r="M166" s="941"/>
      <c r="N166" s="303"/>
      <c r="O166" s="303"/>
      <c r="P166" s="303"/>
      <c r="Q166" s="303"/>
      <c r="R166" s="303"/>
      <c r="S166" s="303"/>
      <c r="T166" s="303"/>
      <c r="U166" s="303"/>
      <c r="V166" s="303"/>
      <c r="W166" s="303"/>
      <c r="X166" s="303"/>
      <c r="Y166" s="303"/>
      <c r="Z166" s="303"/>
      <c r="AA166" s="303"/>
      <c r="AB166" s="303"/>
      <c r="AC166" s="303"/>
      <c r="AD166" s="303"/>
      <c r="AE166" s="303"/>
      <c r="AF166" s="303"/>
      <c r="AG166" s="303"/>
      <c r="AH166" s="303"/>
      <c r="AI166" s="303"/>
      <c r="AJ166" s="303"/>
      <c r="AK166" s="303"/>
      <c r="AL166" s="303"/>
      <c r="AM166" s="303"/>
      <c r="AN166" s="303"/>
      <c r="AO166" s="303"/>
      <c r="AP166" s="303"/>
      <c r="AQ166" s="303"/>
      <c r="AR166" s="303"/>
      <c r="AS166" s="303"/>
      <c r="AT166" s="303"/>
      <c r="AU166" s="303"/>
      <c r="AV166" s="303"/>
      <c r="AW166" s="303"/>
      <c r="AX166" s="303"/>
      <c r="AY166" s="303"/>
      <c r="AZ166" s="303"/>
      <c r="BA166" s="303"/>
      <c r="BB166" s="303"/>
      <c r="BC166" s="303"/>
      <c r="BD166" s="303"/>
      <c r="BE166" s="303"/>
      <c r="BF166" s="303"/>
      <c r="BG166" s="303"/>
      <c r="BH166" s="303"/>
      <c r="BI166" s="303"/>
      <c r="BJ166" s="303"/>
      <c r="BK166" s="303"/>
      <c r="BL166" s="303"/>
      <c r="BM166" s="303"/>
      <c r="BN166" s="303"/>
      <c r="BO166" s="303"/>
      <c r="BP166" s="303"/>
      <c r="BQ166" s="303"/>
      <c r="BR166" s="303"/>
      <c r="BS166" s="303"/>
      <c r="BT166" s="303"/>
      <c r="BU166" s="303"/>
      <c r="BV166" s="303"/>
      <c r="BW166" s="303"/>
      <c r="BX166" s="303"/>
      <c r="BY166" s="303"/>
      <c r="BZ166" s="303"/>
      <c r="CA166" s="303"/>
      <c r="CB166" s="303"/>
      <c r="CC166" s="303"/>
      <c r="CD166" s="303"/>
      <c r="CE166" s="303"/>
      <c r="CF166" s="303"/>
      <c r="CG166" s="303"/>
      <c r="CH166" s="303"/>
      <c r="CI166" s="303"/>
      <c r="CJ166" s="303"/>
      <c r="CK166" s="303"/>
      <c r="CL166" s="303"/>
      <c r="CM166" s="303"/>
      <c r="CN166" s="303"/>
      <c r="CO166" s="303"/>
      <c r="CP166" s="303"/>
      <c r="CQ166" s="303"/>
      <c r="CR166" s="303"/>
      <c r="CS166" s="303"/>
      <c r="CT166" s="303"/>
      <c r="CU166" s="303"/>
      <c r="CV166" s="303"/>
    </row>
    <row r="167" spans="1:100" s="273" customFormat="1" ht="19.5" hidden="1" customHeight="1">
      <c r="A167" s="295"/>
      <c r="B167" s="295"/>
      <c r="C167" s="295"/>
      <c r="D167" s="295"/>
      <c r="E167" s="295"/>
      <c r="F167" s="295"/>
      <c r="G167" s="295"/>
      <c r="H167" s="295"/>
      <c r="I167" s="284" t="e">
        <f>#REF!</f>
        <v>#REF!</v>
      </c>
      <c r="J167" s="941" t="e">
        <f>#REF!</f>
        <v>#REF!</v>
      </c>
      <c r="K167" s="941"/>
      <c r="L167" s="941"/>
      <c r="M167" s="941"/>
      <c r="N167" s="303"/>
      <c r="O167" s="303"/>
      <c r="P167" s="303"/>
      <c r="Q167" s="303"/>
      <c r="R167" s="303"/>
      <c r="S167" s="303"/>
      <c r="T167" s="303"/>
      <c r="U167" s="303"/>
      <c r="V167" s="303"/>
      <c r="W167" s="303"/>
      <c r="X167" s="303"/>
      <c r="Y167" s="303"/>
      <c r="Z167" s="303"/>
      <c r="AA167" s="303"/>
      <c r="AB167" s="303"/>
      <c r="AC167" s="303"/>
      <c r="AD167" s="303"/>
      <c r="AE167" s="303"/>
      <c r="AF167" s="303"/>
      <c r="AG167" s="303"/>
      <c r="AH167" s="303"/>
      <c r="AI167" s="303"/>
      <c r="AJ167" s="303"/>
      <c r="AK167" s="303"/>
      <c r="AL167" s="303"/>
      <c r="AM167" s="303"/>
      <c r="AN167" s="303"/>
      <c r="AO167" s="303"/>
      <c r="AP167" s="303"/>
      <c r="AQ167" s="303"/>
      <c r="AR167" s="303"/>
      <c r="AS167" s="303"/>
      <c r="AT167" s="303"/>
      <c r="AU167" s="303"/>
      <c r="AV167" s="303"/>
      <c r="AW167" s="303"/>
      <c r="AX167" s="303"/>
      <c r="AY167" s="303"/>
      <c r="AZ167" s="303"/>
      <c r="BA167" s="303"/>
      <c r="BB167" s="303"/>
      <c r="BC167" s="303"/>
      <c r="BD167" s="303"/>
      <c r="BE167" s="303"/>
      <c r="BF167" s="303"/>
      <c r="BG167" s="303"/>
      <c r="BH167" s="303"/>
      <c r="BI167" s="303"/>
      <c r="BJ167" s="303"/>
      <c r="BK167" s="303"/>
      <c r="BL167" s="303"/>
      <c r="BM167" s="303"/>
      <c r="BN167" s="303"/>
      <c r="BO167" s="303"/>
      <c r="BP167" s="303"/>
      <c r="BQ167" s="303"/>
      <c r="BR167" s="303"/>
      <c r="BS167" s="303"/>
      <c r="BT167" s="303"/>
      <c r="BU167" s="303"/>
      <c r="BV167" s="303"/>
      <c r="BW167" s="303"/>
      <c r="BX167" s="303"/>
      <c r="BY167" s="303"/>
      <c r="BZ167" s="303"/>
      <c r="CA167" s="303"/>
      <c r="CB167" s="303"/>
      <c r="CC167" s="303"/>
      <c r="CD167" s="303"/>
      <c r="CE167" s="303"/>
      <c r="CF167" s="303"/>
      <c r="CG167" s="303"/>
      <c r="CH167" s="303"/>
      <c r="CI167" s="303"/>
      <c r="CJ167" s="303"/>
      <c r="CK167" s="303"/>
      <c r="CL167" s="303"/>
      <c r="CM167" s="303"/>
      <c r="CN167" s="303"/>
      <c r="CO167" s="303"/>
      <c r="CP167" s="303"/>
      <c r="CQ167" s="303"/>
      <c r="CR167" s="303"/>
      <c r="CS167" s="303"/>
      <c r="CT167" s="303"/>
      <c r="CU167" s="303"/>
      <c r="CV167" s="303"/>
    </row>
    <row r="168" spans="1:100" s="273" customFormat="1" ht="33" hidden="1" customHeight="1">
      <c r="A168" s="288" t="e">
        <f>#REF!</f>
        <v>#REF!</v>
      </c>
      <c r="B168" s="288"/>
      <c r="C168" s="288"/>
      <c r="D168" s="288"/>
      <c r="E168" s="288"/>
      <c r="F168" s="288"/>
      <c r="G168" s="288"/>
      <c r="H168" s="288"/>
      <c r="I168" s="284" t="e">
        <f>#REF!</f>
        <v>#REF!</v>
      </c>
      <c r="J168" s="941"/>
      <c r="K168" s="941"/>
      <c r="L168" s="941"/>
      <c r="M168" s="941"/>
      <c r="N168" s="303"/>
      <c r="O168" s="303"/>
      <c r="P168" s="303"/>
      <c r="Q168" s="303"/>
      <c r="R168" s="303"/>
      <c r="S168" s="303"/>
      <c r="T168" s="303"/>
      <c r="U168" s="303"/>
      <c r="V168" s="303"/>
      <c r="W168" s="303"/>
      <c r="X168" s="303"/>
      <c r="Y168" s="303"/>
      <c r="Z168" s="303"/>
      <c r="AA168" s="303"/>
      <c r="AB168" s="303"/>
      <c r="AC168" s="303"/>
      <c r="AD168" s="303"/>
      <c r="AE168" s="303"/>
      <c r="AF168" s="303"/>
      <c r="AG168" s="303"/>
      <c r="AH168" s="303"/>
      <c r="AI168" s="303"/>
      <c r="AJ168" s="303"/>
      <c r="AK168" s="303"/>
      <c r="AL168" s="303"/>
      <c r="AM168" s="303"/>
      <c r="AN168" s="303"/>
      <c r="AO168" s="303"/>
      <c r="AP168" s="303"/>
      <c r="AQ168" s="303"/>
      <c r="AR168" s="303"/>
      <c r="AS168" s="303"/>
      <c r="AT168" s="303"/>
      <c r="AU168" s="303"/>
      <c r="AV168" s="303"/>
      <c r="AW168" s="303"/>
      <c r="AX168" s="303"/>
      <c r="AY168" s="303"/>
      <c r="AZ168" s="303"/>
      <c r="BA168" s="303"/>
      <c r="BB168" s="303"/>
      <c r="BC168" s="303"/>
      <c r="BD168" s="303"/>
      <c r="BE168" s="303"/>
      <c r="BF168" s="303"/>
      <c r="BG168" s="303"/>
      <c r="BH168" s="303"/>
      <c r="BI168" s="303"/>
      <c r="BJ168" s="303"/>
      <c r="BK168" s="303"/>
      <c r="BL168" s="303"/>
      <c r="BM168" s="303"/>
      <c r="BN168" s="303"/>
      <c r="BO168" s="303"/>
      <c r="BP168" s="303"/>
      <c r="BQ168" s="303"/>
      <c r="BR168" s="303"/>
      <c r="BS168" s="303"/>
      <c r="BT168" s="303"/>
      <c r="BU168" s="303"/>
      <c r="BV168" s="303"/>
      <c r="BW168" s="303"/>
      <c r="BX168" s="303"/>
      <c r="BY168" s="303"/>
      <c r="BZ168" s="303"/>
      <c r="CA168" s="303"/>
      <c r="CB168" s="303"/>
      <c r="CC168" s="303"/>
      <c r="CD168" s="303"/>
      <c r="CE168" s="303"/>
      <c r="CF168" s="303"/>
      <c r="CG168" s="303"/>
      <c r="CH168" s="303"/>
      <c r="CI168" s="303"/>
      <c r="CJ168" s="303"/>
      <c r="CK168" s="303"/>
      <c r="CL168" s="303"/>
      <c r="CM168" s="303"/>
      <c r="CN168" s="303"/>
      <c r="CO168" s="303"/>
      <c r="CP168" s="303"/>
      <c r="CQ168" s="303"/>
      <c r="CR168" s="303"/>
      <c r="CS168" s="303"/>
      <c r="CT168" s="303"/>
      <c r="CU168" s="303"/>
      <c r="CV168" s="303"/>
    </row>
    <row r="169" spans="1:100" s="273" customFormat="1" ht="33" hidden="1" customHeight="1">
      <c r="A169" s="285" t="e">
        <f>#REF!</f>
        <v>#REF!</v>
      </c>
      <c r="B169" s="285"/>
      <c r="C169" s="285"/>
      <c r="D169" s="285"/>
      <c r="E169" s="285"/>
      <c r="F169" s="285"/>
      <c r="G169" s="285"/>
      <c r="H169" s="285"/>
      <c r="I169" s="286" t="e">
        <f>#REF!</f>
        <v>#REF!</v>
      </c>
      <c r="J169" s="941" t="e">
        <f>#REF!</f>
        <v>#REF!</v>
      </c>
      <c r="K169" s="941"/>
      <c r="L169" s="941"/>
      <c r="M169" s="941"/>
      <c r="N169" s="303"/>
      <c r="O169" s="303"/>
      <c r="P169" s="303"/>
      <c r="Q169" s="303"/>
      <c r="R169" s="303"/>
      <c r="S169" s="303"/>
      <c r="T169" s="303"/>
      <c r="U169" s="303"/>
      <c r="V169" s="303"/>
      <c r="W169" s="303"/>
      <c r="X169" s="303"/>
      <c r="Y169" s="303"/>
      <c r="Z169" s="303"/>
      <c r="AA169" s="303"/>
      <c r="AB169" s="303"/>
      <c r="AC169" s="303"/>
      <c r="AD169" s="303"/>
      <c r="AE169" s="303"/>
      <c r="AF169" s="303"/>
      <c r="AG169" s="303"/>
      <c r="AH169" s="303"/>
      <c r="AI169" s="303"/>
      <c r="AJ169" s="303"/>
      <c r="AK169" s="303"/>
      <c r="AL169" s="303"/>
      <c r="AM169" s="303"/>
      <c r="AN169" s="303"/>
      <c r="AO169" s="303"/>
      <c r="AP169" s="303"/>
      <c r="AQ169" s="303"/>
      <c r="AR169" s="303"/>
      <c r="AS169" s="303"/>
      <c r="AT169" s="303"/>
      <c r="AU169" s="303"/>
      <c r="AV169" s="303"/>
      <c r="AW169" s="303"/>
      <c r="AX169" s="303"/>
      <c r="AY169" s="303"/>
      <c r="AZ169" s="303"/>
      <c r="BA169" s="303"/>
      <c r="BB169" s="303"/>
      <c r="BC169" s="303"/>
      <c r="BD169" s="303"/>
      <c r="BE169" s="303"/>
      <c r="BF169" s="303"/>
      <c r="BG169" s="303"/>
      <c r="BH169" s="303"/>
      <c r="BI169" s="303"/>
      <c r="BJ169" s="303"/>
      <c r="BK169" s="303"/>
      <c r="BL169" s="303"/>
      <c r="BM169" s="303"/>
      <c r="BN169" s="303"/>
      <c r="BO169" s="303"/>
      <c r="BP169" s="303"/>
      <c r="BQ169" s="303"/>
      <c r="BR169" s="303"/>
      <c r="BS169" s="303"/>
      <c r="BT169" s="303"/>
      <c r="BU169" s="303"/>
      <c r="BV169" s="303"/>
      <c r="BW169" s="303"/>
      <c r="BX169" s="303"/>
      <c r="BY169" s="303"/>
      <c r="BZ169" s="303"/>
      <c r="CA169" s="303"/>
      <c r="CB169" s="303"/>
      <c r="CC169" s="303"/>
      <c r="CD169" s="303"/>
      <c r="CE169" s="303"/>
      <c r="CF169" s="303"/>
      <c r="CG169" s="303"/>
      <c r="CH169" s="303"/>
      <c r="CI169" s="303"/>
      <c r="CJ169" s="303"/>
      <c r="CK169" s="303"/>
      <c r="CL169" s="303"/>
      <c r="CM169" s="303"/>
      <c r="CN169" s="303"/>
      <c r="CO169" s="303"/>
      <c r="CP169" s="303"/>
      <c r="CQ169" s="303"/>
      <c r="CR169" s="303"/>
      <c r="CS169" s="303"/>
      <c r="CT169" s="303"/>
      <c r="CU169" s="303"/>
      <c r="CV169" s="303"/>
    </row>
    <row r="170" spans="1:100" s="273" customFormat="1" ht="19.5" hidden="1" customHeight="1">
      <c r="A170" s="285" t="e">
        <f>#REF!</f>
        <v>#REF!</v>
      </c>
      <c r="B170" s="285"/>
      <c r="C170" s="285"/>
      <c r="D170" s="285"/>
      <c r="E170" s="285"/>
      <c r="F170" s="285"/>
      <c r="G170" s="285"/>
      <c r="H170" s="285"/>
      <c r="I170" s="286" t="e">
        <f>#REF!</f>
        <v>#REF!</v>
      </c>
      <c r="J170" s="941" t="e">
        <f>#REF!</f>
        <v>#REF!</v>
      </c>
      <c r="K170" s="941"/>
      <c r="L170" s="941"/>
      <c r="M170" s="941"/>
      <c r="N170" s="303"/>
      <c r="O170" s="303"/>
      <c r="P170" s="303"/>
      <c r="Q170" s="303"/>
      <c r="R170" s="303"/>
      <c r="S170" s="303"/>
      <c r="T170" s="303"/>
      <c r="U170" s="303"/>
      <c r="V170" s="303"/>
      <c r="W170" s="303"/>
      <c r="X170" s="303"/>
      <c r="Y170" s="303"/>
      <c r="Z170" s="303"/>
      <c r="AA170" s="303"/>
      <c r="AB170" s="303"/>
      <c r="AC170" s="303"/>
      <c r="AD170" s="303"/>
      <c r="AE170" s="303"/>
      <c r="AF170" s="303"/>
      <c r="AG170" s="303"/>
      <c r="AH170" s="303"/>
      <c r="AI170" s="303"/>
      <c r="AJ170" s="303"/>
      <c r="AK170" s="303"/>
      <c r="AL170" s="303"/>
      <c r="AM170" s="303"/>
      <c r="AN170" s="303"/>
      <c r="AO170" s="303"/>
      <c r="AP170" s="303"/>
      <c r="AQ170" s="303"/>
      <c r="AR170" s="303"/>
      <c r="AS170" s="303"/>
      <c r="AT170" s="303"/>
      <c r="AU170" s="303"/>
      <c r="AV170" s="303"/>
      <c r="AW170" s="303"/>
      <c r="AX170" s="303"/>
      <c r="AY170" s="303"/>
      <c r="AZ170" s="303"/>
      <c r="BA170" s="303"/>
      <c r="BB170" s="303"/>
      <c r="BC170" s="303"/>
      <c r="BD170" s="303"/>
      <c r="BE170" s="303"/>
      <c r="BF170" s="303"/>
      <c r="BG170" s="303"/>
      <c r="BH170" s="303"/>
      <c r="BI170" s="303"/>
      <c r="BJ170" s="303"/>
      <c r="BK170" s="303"/>
      <c r="BL170" s="303"/>
      <c r="BM170" s="303"/>
      <c r="BN170" s="303"/>
      <c r="BO170" s="303"/>
      <c r="BP170" s="303"/>
      <c r="BQ170" s="303"/>
      <c r="BR170" s="303"/>
      <c r="BS170" s="303"/>
      <c r="BT170" s="303"/>
      <c r="BU170" s="303"/>
      <c r="BV170" s="303"/>
      <c r="BW170" s="303"/>
      <c r="BX170" s="303"/>
      <c r="BY170" s="303"/>
      <c r="BZ170" s="303"/>
      <c r="CA170" s="303"/>
      <c r="CB170" s="303"/>
      <c r="CC170" s="303"/>
      <c r="CD170" s="303"/>
      <c r="CE170" s="303"/>
      <c r="CF170" s="303"/>
      <c r="CG170" s="303"/>
      <c r="CH170" s="303"/>
      <c r="CI170" s="303"/>
      <c r="CJ170" s="303"/>
      <c r="CK170" s="303"/>
      <c r="CL170" s="303"/>
      <c r="CM170" s="303"/>
      <c r="CN170" s="303"/>
      <c r="CO170" s="303"/>
      <c r="CP170" s="303"/>
      <c r="CQ170" s="303"/>
      <c r="CR170" s="303"/>
      <c r="CS170" s="303"/>
      <c r="CT170" s="303"/>
      <c r="CU170" s="303"/>
      <c r="CV170" s="303"/>
    </row>
    <row r="171" spans="1:100" s="273" customFormat="1" ht="19.5" hidden="1" customHeight="1">
      <c r="A171" s="285" t="e">
        <f>#REF!</f>
        <v>#REF!</v>
      </c>
      <c r="B171" s="285"/>
      <c r="C171" s="285"/>
      <c r="D171" s="285"/>
      <c r="E171" s="285"/>
      <c r="F171" s="285"/>
      <c r="G171" s="285"/>
      <c r="H171" s="285"/>
      <c r="I171" s="286" t="e">
        <f>#REF!</f>
        <v>#REF!</v>
      </c>
      <c r="J171" s="941" t="e">
        <f>#REF!</f>
        <v>#REF!</v>
      </c>
      <c r="K171" s="941"/>
      <c r="L171" s="941"/>
      <c r="M171" s="941"/>
      <c r="N171" s="303"/>
      <c r="O171" s="303"/>
      <c r="P171" s="303"/>
      <c r="Q171" s="303"/>
      <c r="R171" s="303"/>
      <c r="S171" s="303"/>
      <c r="T171" s="303"/>
      <c r="U171" s="303"/>
      <c r="V171" s="303"/>
      <c r="W171" s="303"/>
      <c r="X171" s="303"/>
      <c r="Y171" s="303"/>
      <c r="Z171" s="303"/>
      <c r="AA171" s="303"/>
      <c r="AB171" s="303"/>
      <c r="AC171" s="303"/>
      <c r="AD171" s="303"/>
      <c r="AE171" s="303"/>
      <c r="AF171" s="303"/>
      <c r="AG171" s="303"/>
      <c r="AH171" s="303"/>
      <c r="AI171" s="303"/>
      <c r="AJ171" s="303"/>
      <c r="AK171" s="303"/>
      <c r="AL171" s="303"/>
      <c r="AM171" s="303"/>
      <c r="AN171" s="303"/>
      <c r="AO171" s="303"/>
      <c r="AP171" s="303"/>
      <c r="AQ171" s="303"/>
      <c r="AR171" s="303"/>
      <c r="AS171" s="303"/>
      <c r="AT171" s="303"/>
      <c r="AU171" s="303"/>
      <c r="AV171" s="303"/>
      <c r="AW171" s="303"/>
      <c r="AX171" s="303"/>
      <c r="AY171" s="303"/>
      <c r="AZ171" s="303"/>
      <c r="BA171" s="303"/>
      <c r="BB171" s="303"/>
      <c r="BC171" s="303"/>
      <c r="BD171" s="303"/>
      <c r="BE171" s="303"/>
      <c r="BF171" s="303"/>
      <c r="BG171" s="303"/>
      <c r="BH171" s="303"/>
      <c r="BI171" s="303"/>
      <c r="BJ171" s="303"/>
      <c r="BK171" s="303"/>
      <c r="BL171" s="303"/>
      <c r="BM171" s="303"/>
      <c r="BN171" s="303"/>
      <c r="BO171" s="303"/>
      <c r="BP171" s="303"/>
      <c r="BQ171" s="303"/>
      <c r="BR171" s="303"/>
      <c r="BS171" s="303"/>
      <c r="BT171" s="303"/>
      <c r="BU171" s="303"/>
      <c r="BV171" s="303"/>
      <c r="BW171" s="303"/>
      <c r="BX171" s="303"/>
      <c r="BY171" s="303"/>
      <c r="BZ171" s="303"/>
      <c r="CA171" s="303"/>
      <c r="CB171" s="303"/>
      <c r="CC171" s="303"/>
      <c r="CD171" s="303"/>
      <c r="CE171" s="303"/>
      <c r="CF171" s="303"/>
      <c r="CG171" s="303"/>
      <c r="CH171" s="303"/>
      <c r="CI171" s="303"/>
      <c r="CJ171" s="303"/>
      <c r="CK171" s="303"/>
      <c r="CL171" s="303"/>
      <c r="CM171" s="303"/>
      <c r="CN171" s="303"/>
      <c r="CO171" s="303"/>
      <c r="CP171" s="303"/>
      <c r="CQ171" s="303"/>
      <c r="CR171" s="303"/>
      <c r="CS171" s="303"/>
      <c r="CT171" s="303"/>
      <c r="CU171" s="303"/>
      <c r="CV171" s="303"/>
    </row>
    <row r="172" spans="1:100" s="273" customFormat="1" ht="19.5" hidden="1" customHeight="1">
      <c r="A172" s="295" t="e">
        <f>#REF!</f>
        <v>#REF!</v>
      </c>
      <c r="B172" s="295"/>
      <c r="C172" s="295"/>
      <c r="D172" s="295"/>
      <c r="E172" s="295"/>
      <c r="F172" s="295"/>
      <c r="G172" s="295"/>
      <c r="H172" s="295"/>
      <c r="I172" s="284" t="e">
        <f>#REF!</f>
        <v>#REF!</v>
      </c>
      <c r="J172" s="941" t="e">
        <f>#REF!</f>
        <v>#REF!</v>
      </c>
      <c r="K172" s="941"/>
      <c r="L172" s="941"/>
      <c r="M172" s="941"/>
      <c r="N172" s="303"/>
      <c r="O172" s="303"/>
      <c r="P172" s="303"/>
      <c r="Q172" s="303"/>
      <c r="R172" s="303"/>
      <c r="S172" s="303"/>
      <c r="T172" s="303"/>
      <c r="U172" s="303"/>
      <c r="V172" s="303"/>
      <c r="W172" s="303"/>
      <c r="X172" s="303"/>
      <c r="Y172" s="303"/>
      <c r="Z172" s="303"/>
      <c r="AA172" s="303"/>
      <c r="AB172" s="303"/>
      <c r="AC172" s="303"/>
      <c r="AD172" s="303"/>
      <c r="AE172" s="303"/>
      <c r="AF172" s="303"/>
      <c r="AG172" s="303"/>
      <c r="AH172" s="303"/>
      <c r="AI172" s="303"/>
      <c r="AJ172" s="303"/>
      <c r="AK172" s="303"/>
      <c r="AL172" s="303"/>
      <c r="AM172" s="303"/>
      <c r="AN172" s="303"/>
      <c r="AO172" s="303"/>
      <c r="AP172" s="303"/>
      <c r="AQ172" s="303"/>
      <c r="AR172" s="303"/>
      <c r="AS172" s="303"/>
      <c r="AT172" s="303"/>
      <c r="AU172" s="303"/>
      <c r="AV172" s="303"/>
      <c r="AW172" s="303"/>
      <c r="AX172" s="303"/>
      <c r="AY172" s="303"/>
      <c r="AZ172" s="303"/>
      <c r="BA172" s="303"/>
      <c r="BB172" s="303"/>
      <c r="BC172" s="303"/>
      <c r="BD172" s="303"/>
      <c r="BE172" s="303"/>
      <c r="BF172" s="303"/>
      <c r="BG172" s="303"/>
      <c r="BH172" s="303"/>
      <c r="BI172" s="303"/>
      <c r="BJ172" s="303"/>
      <c r="BK172" s="303"/>
      <c r="BL172" s="303"/>
      <c r="BM172" s="303"/>
      <c r="BN172" s="303"/>
      <c r="BO172" s="303"/>
      <c r="BP172" s="303"/>
      <c r="BQ172" s="303"/>
      <c r="BR172" s="303"/>
      <c r="BS172" s="303"/>
      <c r="BT172" s="303"/>
      <c r="BU172" s="303"/>
      <c r="BV172" s="303"/>
      <c r="BW172" s="303"/>
      <c r="BX172" s="303"/>
      <c r="BY172" s="303"/>
      <c r="BZ172" s="303"/>
      <c r="CA172" s="303"/>
      <c r="CB172" s="303"/>
      <c r="CC172" s="303"/>
      <c r="CD172" s="303"/>
      <c r="CE172" s="303"/>
      <c r="CF172" s="303"/>
      <c r="CG172" s="303"/>
      <c r="CH172" s="303"/>
      <c r="CI172" s="303"/>
      <c r="CJ172" s="303"/>
      <c r="CK172" s="303"/>
      <c r="CL172" s="303"/>
      <c r="CM172" s="303"/>
      <c r="CN172" s="303"/>
      <c r="CO172" s="303"/>
      <c r="CP172" s="303"/>
      <c r="CQ172" s="303"/>
      <c r="CR172" s="303"/>
      <c r="CS172" s="303"/>
      <c r="CT172" s="303"/>
      <c r="CU172" s="303"/>
      <c r="CV172" s="303"/>
    </row>
    <row r="173" spans="1:100" s="273" customFormat="1" ht="33" hidden="1" customHeight="1">
      <c r="A173" s="288" t="e">
        <f>#REF!</f>
        <v>#REF!</v>
      </c>
      <c r="B173" s="288"/>
      <c r="C173" s="288"/>
      <c r="D173" s="288"/>
      <c r="E173" s="288"/>
      <c r="F173" s="288"/>
      <c r="G173" s="288"/>
      <c r="H173" s="288"/>
      <c r="I173" s="284" t="e">
        <f>#REF!</f>
        <v>#REF!</v>
      </c>
      <c r="J173" s="941"/>
      <c r="K173" s="941"/>
      <c r="L173" s="941"/>
      <c r="M173" s="941"/>
      <c r="N173" s="303"/>
      <c r="O173" s="303"/>
      <c r="P173" s="303"/>
      <c r="Q173" s="303"/>
      <c r="R173" s="303"/>
      <c r="S173" s="303"/>
      <c r="T173" s="303"/>
      <c r="U173" s="303"/>
      <c r="V173" s="303"/>
      <c r="W173" s="303"/>
      <c r="X173" s="303"/>
      <c r="Y173" s="303"/>
      <c r="Z173" s="303"/>
      <c r="AA173" s="303"/>
      <c r="AB173" s="303"/>
      <c r="AC173" s="303"/>
      <c r="AD173" s="303"/>
      <c r="AE173" s="303"/>
      <c r="AF173" s="303"/>
      <c r="AG173" s="303"/>
      <c r="AH173" s="303"/>
      <c r="AI173" s="303"/>
      <c r="AJ173" s="303"/>
      <c r="AK173" s="303"/>
      <c r="AL173" s="303"/>
      <c r="AM173" s="303"/>
      <c r="AN173" s="303"/>
      <c r="AO173" s="303"/>
      <c r="AP173" s="303"/>
      <c r="AQ173" s="303"/>
      <c r="AR173" s="303"/>
      <c r="AS173" s="303"/>
      <c r="AT173" s="303"/>
      <c r="AU173" s="303"/>
      <c r="AV173" s="303"/>
      <c r="AW173" s="303"/>
      <c r="AX173" s="303"/>
      <c r="AY173" s="303"/>
      <c r="AZ173" s="303"/>
      <c r="BA173" s="303"/>
      <c r="BB173" s="303"/>
      <c r="BC173" s="303"/>
      <c r="BD173" s="303"/>
      <c r="BE173" s="303"/>
      <c r="BF173" s="303"/>
      <c r="BG173" s="303"/>
      <c r="BH173" s="303"/>
      <c r="BI173" s="303"/>
      <c r="BJ173" s="303"/>
      <c r="BK173" s="303"/>
      <c r="BL173" s="303"/>
      <c r="BM173" s="303"/>
      <c r="BN173" s="303"/>
      <c r="BO173" s="303"/>
      <c r="BP173" s="303"/>
      <c r="BQ173" s="303"/>
      <c r="BR173" s="303"/>
      <c r="BS173" s="303"/>
      <c r="BT173" s="303"/>
      <c r="BU173" s="303"/>
      <c r="BV173" s="303"/>
      <c r="BW173" s="303"/>
      <c r="BX173" s="303"/>
      <c r="BY173" s="303"/>
      <c r="BZ173" s="303"/>
      <c r="CA173" s="303"/>
      <c r="CB173" s="303"/>
      <c r="CC173" s="303"/>
      <c r="CD173" s="303"/>
      <c r="CE173" s="303"/>
      <c r="CF173" s="303"/>
      <c r="CG173" s="303"/>
      <c r="CH173" s="303"/>
      <c r="CI173" s="303"/>
      <c r="CJ173" s="303"/>
      <c r="CK173" s="303"/>
      <c r="CL173" s="303"/>
      <c r="CM173" s="303"/>
      <c r="CN173" s="303"/>
      <c r="CO173" s="303"/>
      <c r="CP173" s="303"/>
      <c r="CQ173" s="303"/>
      <c r="CR173" s="303"/>
      <c r="CS173" s="303"/>
      <c r="CT173" s="303"/>
      <c r="CU173" s="303"/>
      <c r="CV173" s="303"/>
    </row>
    <row r="174" spans="1:100" s="273" customFormat="1" ht="19.5" hidden="1" customHeight="1">
      <c r="A174" s="285" t="e">
        <f>#REF!</f>
        <v>#REF!</v>
      </c>
      <c r="B174" s="285"/>
      <c r="C174" s="285"/>
      <c r="D174" s="285"/>
      <c r="E174" s="285"/>
      <c r="F174" s="285"/>
      <c r="G174" s="285"/>
      <c r="H174" s="285"/>
      <c r="I174" s="286" t="e">
        <f>#REF!</f>
        <v>#REF!</v>
      </c>
      <c r="J174" s="941" t="e">
        <f>#REF!</f>
        <v>#REF!</v>
      </c>
      <c r="K174" s="941"/>
      <c r="L174" s="941"/>
      <c r="M174" s="941"/>
      <c r="N174" s="303"/>
      <c r="O174" s="303"/>
      <c r="P174" s="303"/>
      <c r="Q174" s="303"/>
      <c r="R174" s="303"/>
      <c r="S174" s="303"/>
      <c r="T174" s="303"/>
      <c r="U174" s="303"/>
      <c r="V174" s="303"/>
      <c r="W174" s="303"/>
      <c r="X174" s="303"/>
      <c r="Y174" s="303"/>
      <c r="Z174" s="303"/>
      <c r="AA174" s="303"/>
      <c r="AB174" s="303"/>
      <c r="AC174" s="303"/>
      <c r="AD174" s="303"/>
      <c r="AE174" s="303"/>
      <c r="AF174" s="303"/>
      <c r="AG174" s="303"/>
      <c r="AH174" s="303"/>
      <c r="AI174" s="303"/>
      <c r="AJ174" s="303"/>
      <c r="AK174" s="303"/>
      <c r="AL174" s="303"/>
      <c r="AM174" s="303"/>
      <c r="AN174" s="303"/>
      <c r="AO174" s="303"/>
      <c r="AP174" s="303"/>
      <c r="AQ174" s="303"/>
      <c r="AR174" s="303"/>
      <c r="AS174" s="303"/>
      <c r="AT174" s="303"/>
      <c r="AU174" s="303"/>
      <c r="AV174" s="303"/>
      <c r="AW174" s="303"/>
      <c r="AX174" s="303"/>
      <c r="AY174" s="303"/>
      <c r="AZ174" s="303"/>
      <c r="BA174" s="303"/>
      <c r="BB174" s="303"/>
      <c r="BC174" s="303"/>
      <c r="BD174" s="303"/>
      <c r="BE174" s="303"/>
      <c r="BF174" s="303"/>
      <c r="BG174" s="303"/>
      <c r="BH174" s="303"/>
      <c r="BI174" s="303"/>
      <c r="BJ174" s="303"/>
      <c r="BK174" s="303"/>
      <c r="BL174" s="303"/>
      <c r="BM174" s="303"/>
      <c r="BN174" s="303"/>
      <c r="BO174" s="303"/>
      <c r="BP174" s="303"/>
      <c r="BQ174" s="303"/>
      <c r="BR174" s="303"/>
      <c r="BS174" s="303"/>
      <c r="BT174" s="303"/>
      <c r="BU174" s="303"/>
      <c r="BV174" s="303"/>
      <c r="BW174" s="303"/>
      <c r="BX174" s="303"/>
      <c r="BY174" s="303"/>
      <c r="BZ174" s="303"/>
      <c r="CA174" s="303"/>
      <c r="CB174" s="303"/>
      <c r="CC174" s="303"/>
      <c r="CD174" s="303"/>
      <c r="CE174" s="303"/>
      <c r="CF174" s="303"/>
      <c r="CG174" s="303"/>
      <c r="CH174" s="303"/>
      <c r="CI174" s="303"/>
      <c r="CJ174" s="303"/>
      <c r="CK174" s="303"/>
      <c r="CL174" s="303"/>
      <c r="CM174" s="303"/>
      <c r="CN174" s="303"/>
      <c r="CO174" s="303"/>
      <c r="CP174" s="303"/>
      <c r="CQ174" s="303"/>
      <c r="CR174" s="303"/>
      <c r="CS174" s="303"/>
      <c r="CT174" s="303"/>
      <c r="CU174" s="303"/>
      <c r="CV174" s="303"/>
    </row>
    <row r="175" spans="1:100" s="273" customFormat="1" ht="19.5" hidden="1" customHeight="1">
      <c r="A175" s="285" t="e">
        <f>#REF!</f>
        <v>#REF!</v>
      </c>
      <c r="B175" s="285"/>
      <c r="C175" s="285"/>
      <c r="D175" s="285"/>
      <c r="E175" s="285"/>
      <c r="F175" s="285"/>
      <c r="G175" s="285"/>
      <c r="H175" s="285"/>
      <c r="I175" s="286" t="e">
        <f>#REF!</f>
        <v>#REF!</v>
      </c>
      <c r="J175" s="941" t="e">
        <f>#REF!</f>
        <v>#REF!</v>
      </c>
      <c r="K175" s="941"/>
      <c r="L175" s="941"/>
      <c r="M175" s="941"/>
      <c r="N175" s="303"/>
      <c r="O175" s="303"/>
      <c r="P175" s="303"/>
      <c r="Q175" s="303"/>
      <c r="R175" s="303"/>
      <c r="S175" s="303"/>
      <c r="T175" s="303"/>
      <c r="U175" s="303"/>
      <c r="V175" s="303"/>
      <c r="W175" s="303"/>
      <c r="X175" s="303"/>
      <c r="Y175" s="303"/>
      <c r="Z175" s="303"/>
      <c r="AA175" s="303"/>
      <c r="AB175" s="303"/>
      <c r="AC175" s="303"/>
      <c r="AD175" s="303"/>
      <c r="AE175" s="303"/>
      <c r="AF175" s="303"/>
      <c r="AG175" s="303"/>
      <c r="AH175" s="303"/>
      <c r="AI175" s="303"/>
      <c r="AJ175" s="303"/>
      <c r="AK175" s="303"/>
      <c r="AL175" s="303"/>
      <c r="AM175" s="303"/>
      <c r="AN175" s="303"/>
      <c r="AO175" s="303"/>
      <c r="AP175" s="303"/>
      <c r="AQ175" s="303"/>
      <c r="AR175" s="303"/>
      <c r="AS175" s="303"/>
      <c r="AT175" s="303"/>
      <c r="AU175" s="303"/>
      <c r="AV175" s="303"/>
      <c r="AW175" s="303"/>
      <c r="AX175" s="303"/>
      <c r="AY175" s="303"/>
      <c r="AZ175" s="303"/>
      <c r="BA175" s="303"/>
      <c r="BB175" s="303"/>
      <c r="BC175" s="303"/>
      <c r="BD175" s="303"/>
      <c r="BE175" s="303"/>
      <c r="BF175" s="303"/>
      <c r="BG175" s="303"/>
      <c r="BH175" s="303"/>
      <c r="BI175" s="303"/>
      <c r="BJ175" s="303"/>
      <c r="BK175" s="303"/>
      <c r="BL175" s="303"/>
      <c r="BM175" s="303"/>
      <c r="BN175" s="303"/>
      <c r="BO175" s="303"/>
      <c r="BP175" s="303"/>
      <c r="BQ175" s="303"/>
      <c r="BR175" s="303"/>
      <c r="BS175" s="303"/>
      <c r="BT175" s="303"/>
      <c r="BU175" s="303"/>
      <c r="BV175" s="303"/>
      <c r="BW175" s="303"/>
      <c r="BX175" s="303"/>
      <c r="BY175" s="303"/>
      <c r="BZ175" s="303"/>
      <c r="CA175" s="303"/>
      <c r="CB175" s="303"/>
      <c r="CC175" s="303"/>
      <c r="CD175" s="303"/>
      <c r="CE175" s="303"/>
      <c r="CF175" s="303"/>
      <c r="CG175" s="303"/>
      <c r="CH175" s="303"/>
      <c r="CI175" s="303"/>
      <c r="CJ175" s="303"/>
      <c r="CK175" s="303"/>
      <c r="CL175" s="303"/>
      <c r="CM175" s="303"/>
      <c r="CN175" s="303"/>
      <c r="CO175" s="303"/>
      <c r="CP175" s="303"/>
      <c r="CQ175" s="303"/>
      <c r="CR175" s="303"/>
      <c r="CS175" s="303"/>
      <c r="CT175" s="303"/>
      <c r="CU175" s="303"/>
      <c r="CV175" s="303"/>
    </row>
    <row r="176" spans="1:100" s="273" customFormat="1" ht="32.25" hidden="1" customHeight="1">
      <c r="A176" s="285" t="e">
        <f>#REF!</f>
        <v>#REF!</v>
      </c>
      <c r="B176" s="285"/>
      <c r="C176" s="285"/>
      <c r="D176" s="285"/>
      <c r="E176" s="285"/>
      <c r="F176" s="285"/>
      <c r="G176" s="285"/>
      <c r="H176" s="285"/>
      <c r="I176" s="286" t="e">
        <f>#REF!</f>
        <v>#REF!</v>
      </c>
      <c r="J176" s="941" t="e">
        <f>#REF!</f>
        <v>#REF!</v>
      </c>
      <c r="K176" s="941"/>
      <c r="L176" s="941"/>
      <c r="M176" s="941"/>
      <c r="N176" s="303"/>
      <c r="O176" s="303"/>
      <c r="P176" s="303"/>
      <c r="Q176" s="303"/>
      <c r="R176" s="303"/>
      <c r="S176" s="303"/>
      <c r="T176" s="303"/>
      <c r="U176" s="303"/>
      <c r="V176" s="303"/>
      <c r="W176" s="303"/>
      <c r="X176" s="303"/>
      <c r="Y176" s="303"/>
      <c r="Z176" s="303"/>
      <c r="AA176" s="303"/>
      <c r="AB176" s="303"/>
      <c r="AC176" s="303"/>
      <c r="AD176" s="303"/>
      <c r="AE176" s="303"/>
      <c r="AF176" s="303"/>
      <c r="AG176" s="303"/>
      <c r="AH176" s="303"/>
      <c r="AI176" s="303"/>
      <c r="AJ176" s="303"/>
      <c r="AK176" s="303"/>
      <c r="AL176" s="303"/>
      <c r="AM176" s="303"/>
      <c r="AN176" s="303"/>
      <c r="AO176" s="303"/>
      <c r="AP176" s="303"/>
      <c r="AQ176" s="303"/>
      <c r="AR176" s="303"/>
      <c r="AS176" s="303"/>
      <c r="AT176" s="303"/>
      <c r="AU176" s="303"/>
      <c r="AV176" s="303"/>
      <c r="AW176" s="303"/>
      <c r="AX176" s="303"/>
      <c r="AY176" s="303"/>
      <c r="AZ176" s="303"/>
      <c r="BA176" s="303"/>
      <c r="BB176" s="303"/>
      <c r="BC176" s="303"/>
      <c r="BD176" s="303"/>
      <c r="BE176" s="303"/>
      <c r="BF176" s="303"/>
      <c r="BG176" s="303"/>
      <c r="BH176" s="303"/>
      <c r="BI176" s="303"/>
      <c r="BJ176" s="303"/>
      <c r="BK176" s="303"/>
      <c r="BL176" s="303"/>
      <c r="BM176" s="303"/>
      <c r="BN176" s="303"/>
      <c r="BO176" s="303"/>
      <c r="BP176" s="303"/>
      <c r="BQ176" s="303"/>
      <c r="BR176" s="303"/>
      <c r="BS176" s="303"/>
      <c r="BT176" s="303"/>
      <c r="BU176" s="303"/>
      <c r="BV176" s="303"/>
      <c r="BW176" s="303"/>
      <c r="BX176" s="303"/>
      <c r="BY176" s="303"/>
      <c r="BZ176" s="303"/>
      <c r="CA176" s="303"/>
      <c r="CB176" s="303"/>
      <c r="CC176" s="303"/>
      <c r="CD176" s="303"/>
      <c r="CE176" s="303"/>
      <c r="CF176" s="303"/>
      <c r="CG176" s="303"/>
      <c r="CH176" s="303"/>
      <c r="CI176" s="303"/>
      <c r="CJ176" s="303"/>
      <c r="CK176" s="303"/>
      <c r="CL176" s="303"/>
      <c r="CM176" s="303"/>
      <c r="CN176" s="303"/>
      <c r="CO176" s="303"/>
      <c r="CP176" s="303"/>
      <c r="CQ176" s="303"/>
      <c r="CR176" s="303"/>
      <c r="CS176" s="303"/>
      <c r="CT176" s="303"/>
      <c r="CU176" s="303"/>
      <c r="CV176" s="303"/>
    </row>
    <row r="177" spans="1:100" s="273" customFormat="1" ht="19.5" hidden="1" customHeight="1">
      <c r="A177" s="285" t="e">
        <f>#REF!</f>
        <v>#REF!</v>
      </c>
      <c r="B177" s="285"/>
      <c r="C177" s="285"/>
      <c r="D177" s="285"/>
      <c r="E177" s="285"/>
      <c r="F177" s="285"/>
      <c r="G177" s="285"/>
      <c r="H177" s="285"/>
      <c r="I177" s="286" t="e">
        <f>#REF!</f>
        <v>#REF!</v>
      </c>
      <c r="J177" s="941" t="e">
        <f>#REF!</f>
        <v>#REF!</v>
      </c>
      <c r="K177" s="941"/>
      <c r="L177" s="941"/>
      <c r="M177" s="941"/>
      <c r="N177" s="303"/>
      <c r="O177" s="303"/>
      <c r="P177" s="303"/>
      <c r="Q177" s="303"/>
      <c r="R177" s="303"/>
      <c r="S177" s="303"/>
      <c r="T177" s="303"/>
      <c r="U177" s="303"/>
      <c r="V177" s="303"/>
      <c r="W177" s="303"/>
      <c r="X177" s="303"/>
      <c r="Y177" s="303"/>
      <c r="Z177" s="303"/>
      <c r="AA177" s="303"/>
      <c r="AB177" s="303"/>
      <c r="AC177" s="303"/>
      <c r="AD177" s="303"/>
      <c r="AE177" s="303"/>
      <c r="AF177" s="303"/>
      <c r="AG177" s="303"/>
      <c r="AH177" s="303"/>
      <c r="AI177" s="303"/>
      <c r="AJ177" s="303"/>
      <c r="AK177" s="303"/>
      <c r="AL177" s="303"/>
      <c r="AM177" s="303"/>
      <c r="AN177" s="303"/>
      <c r="AO177" s="303"/>
      <c r="AP177" s="303"/>
      <c r="AQ177" s="303"/>
      <c r="AR177" s="303"/>
      <c r="AS177" s="303"/>
      <c r="AT177" s="303"/>
      <c r="AU177" s="303"/>
      <c r="AV177" s="303"/>
      <c r="AW177" s="303"/>
      <c r="AX177" s="303"/>
      <c r="AY177" s="303"/>
      <c r="AZ177" s="303"/>
      <c r="BA177" s="303"/>
      <c r="BB177" s="303"/>
      <c r="BC177" s="303"/>
      <c r="BD177" s="303"/>
      <c r="BE177" s="303"/>
      <c r="BF177" s="303"/>
      <c r="BG177" s="303"/>
      <c r="BH177" s="303"/>
      <c r="BI177" s="303"/>
      <c r="BJ177" s="303"/>
      <c r="BK177" s="303"/>
      <c r="BL177" s="303"/>
      <c r="BM177" s="303"/>
      <c r="BN177" s="303"/>
      <c r="BO177" s="303"/>
      <c r="BP177" s="303"/>
      <c r="BQ177" s="303"/>
      <c r="BR177" s="303"/>
      <c r="BS177" s="303"/>
      <c r="BT177" s="303"/>
      <c r="BU177" s="303"/>
      <c r="BV177" s="303"/>
      <c r="BW177" s="303"/>
      <c r="BX177" s="303"/>
      <c r="BY177" s="303"/>
      <c r="BZ177" s="303"/>
      <c r="CA177" s="303"/>
      <c r="CB177" s="303"/>
      <c r="CC177" s="303"/>
      <c r="CD177" s="303"/>
      <c r="CE177" s="303"/>
      <c r="CF177" s="303"/>
      <c r="CG177" s="303"/>
      <c r="CH177" s="303"/>
      <c r="CI177" s="303"/>
      <c r="CJ177" s="303"/>
      <c r="CK177" s="303"/>
      <c r="CL177" s="303"/>
      <c r="CM177" s="303"/>
      <c r="CN177" s="303"/>
      <c r="CO177" s="303"/>
      <c r="CP177" s="303"/>
      <c r="CQ177" s="303"/>
      <c r="CR177" s="303"/>
      <c r="CS177" s="303"/>
      <c r="CT177" s="303"/>
      <c r="CU177" s="303"/>
      <c r="CV177" s="303"/>
    </row>
    <row r="178" spans="1:100" s="273" customFormat="1" ht="19.5" hidden="1" customHeight="1">
      <c r="A178" s="287"/>
      <c r="B178" s="287"/>
      <c r="C178" s="287"/>
      <c r="D178" s="287"/>
      <c r="E178" s="287"/>
      <c r="F178" s="287"/>
      <c r="G178" s="287"/>
      <c r="H178" s="287"/>
      <c r="I178" s="284" t="e">
        <f>#REF!</f>
        <v>#REF!</v>
      </c>
      <c r="J178" s="941" t="e">
        <f>#REF!</f>
        <v>#REF!</v>
      </c>
      <c r="K178" s="941"/>
      <c r="L178" s="941"/>
      <c r="M178" s="941"/>
      <c r="N178" s="303"/>
      <c r="O178" s="303"/>
      <c r="P178" s="303"/>
      <c r="Q178" s="303"/>
      <c r="R178" s="303"/>
      <c r="S178" s="303"/>
      <c r="T178" s="303"/>
      <c r="U178" s="303"/>
      <c r="V178" s="303"/>
      <c r="W178" s="303"/>
      <c r="X178" s="303"/>
      <c r="Y178" s="303"/>
      <c r="Z178" s="303"/>
      <c r="AA178" s="303"/>
      <c r="AB178" s="303"/>
      <c r="AC178" s="303"/>
      <c r="AD178" s="303"/>
      <c r="AE178" s="303"/>
      <c r="AF178" s="303"/>
      <c r="AG178" s="303"/>
      <c r="AH178" s="303"/>
      <c r="AI178" s="303"/>
      <c r="AJ178" s="303"/>
      <c r="AK178" s="303"/>
      <c r="AL178" s="303"/>
      <c r="AM178" s="303"/>
      <c r="AN178" s="303"/>
      <c r="AO178" s="303"/>
      <c r="AP178" s="303"/>
      <c r="AQ178" s="303"/>
      <c r="AR178" s="303"/>
      <c r="AS178" s="303"/>
      <c r="AT178" s="303"/>
      <c r="AU178" s="303"/>
      <c r="AV178" s="303"/>
      <c r="AW178" s="303"/>
      <c r="AX178" s="303"/>
      <c r="AY178" s="303"/>
      <c r="AZ178" s="303"/>
      <c r="BA178" s="303"/>
      <c r="BB178" s="303"/>
      <c r="BC178" s="303"/>
      <c r="BD178" s="303"/>
      <c r="BE178" s="303"/>
      <c r="BF178" s="303"/>
      <c r="BG178" s="303"/>
      <c r="BH178" s="303"/>
      <c r="BI178" s="303"/>
      <c r="BJ178" s="303"/>
      <c r="BK178" s="303"/>
      <c r="BL178" s="303"/>
      <c r="BM178" s="303"/>
      <c r="BN178" s="303"/>
      <c r="BO178" s="303"/>
      <c r="BP178" s="303"/>
      <c r="BQ178" s="303"/>
      <c r="BR178" s="303"/>
      <c r="BS178" s="303"/>
      <c r="BT178" s="303"/>
      <c r="BU178" s="303"/>
      <c r="BV178" s="303"/>
      <c r="BW178" s="303"/>
      <c r="BX178" s="303"/>
      <c r="BY178" s="303"/>
      <c r="BZ178" s="303"/>
      <c r="CA178" s="303"/>
      <c r="CB178" s="303"/>
      <c r="CC178" s="303"/>
      <c r="CD178" s="303"/>
      <c r="CE178" s="303"/>
      <c r="CF178" s="303"/>
      <c r="CG178" s="303"/>
      <c r="CH178" s="303"/>
      <c r="CI178" s="303"/>
      <c r="CJ178" s="303"/>
      <c r="CK178" s="303"/>
      <c r="CL178" s="303"/>
      <c r="CM178" s="303"/>
      <c r="CN178" s="303"/>
      <c r="CO178" s="303"/>
      <c r="CP178" s="303"/>
      <c r="CQ178" s="303"/>
      <c r="CR178" s="303"/>
      <c r="CS178" s="303"/>
      <c r="CT178" s="303"/>
      <c r="CU178" s="303"/>
      <c r="CV178" s="303"/>
    </row>
    <row r="179" spans="1:100" s="273" customFormat="1" ht="16.5" hidden="1" customHeight="1">
      <c r="A179" s="290"/>
      <c r="B179" s="290"/>
      <c r="C179" s="290"/>
      <c r="D179" s="290"/>
      <c r="E179" s="290"/>
      <c r="F179" s="290"/>
      <c r="G179" s="290"/>
      <c r="H179" s="290"/>
      <c r="I179" s="284" t="e">
        <f>#REF!</f>
        <v>#REF!</v>
      </c>
      <c r="J179" s="941" t="e">
        <f>#REF!</f>
        <v>#REF!</v>
      </c>
      <c r="K179" s="941"/>
      <c r="L179" s="941"/>
      <c r="M179" s="941"/>
      <c r="N179" s="303"/>
      <c r="O179" s="303"/>
      <c r="P179" s="303"/>
      <c r="Q179" s="303"/>
      <c r="R179" s="303"/>
      <c r="S179" s="303"/>
      <c r="T179" s="303"/>
      <c r="U179" s="303"/>
      <c r="V179" s="303"/>
      <c r="W179" s="303"/>
      <c r="X179" s="303"/>
      <c r="Y179" s="303"/>
      <c r="Z179" s="303"/>
      <c r="AA179" s="303"/>
      <c r="AB179" s="303"/>
      <c r="AC179" s="303"/>
      <c r="AD179" s="303"/>
      <c r="AE179" s="303"/>
      <c r="AF179" s="303"/>
      <c r="AG179" s="303"/>
      <c r="AH179" s="303"/>
      <c r="AI179" s="303"/>
      <c r="AJ179" s="303"/>
      <c r="AK179" s="303"/>
      <c r="AL179" s="303"/>
      <c r="AM179" s="303"/>
      <c r="AN179" s="303"/>
      <c r="AO179" s="303"/>
      <c r="AP179" s="303"/>
      <c r="AQ179" s="303"/>
      <c r="AR179" s="303"/>
      <c r="AS179" s="303"/>
      <c r="AT179" s="303"/>
      <c r="AU179" s="303"/>
      <c r="AV179" s="303"/>
      <c r="AW179" s="303"/>
      <c r="AX179" s="303"/>
      <c r="AY179" s="303"/>
      <c r="AZ179" s="303"/>
      <c r="BA179" s="303"/>
      <c r="BB179" s="303"/>
      <c r="BC179" s="303"/>
      <c r="BD179" s="303"/>
      <c r="BE179" s="303"/>
      <c r="BF179" s="303"/>
      <c r="BG179" s="303"/>
      <c r="BH179" s="303"/>
      <c r="BI179" s="303"/>
      <c r="BJ179" s="303"/>
      <c r="BK179" s="303"/>
      <c r="BL179" s="303"/>
      <c r="BM179" s="303"/>
      <c r="BN179" s="303"/>
      <c r="BO179" s="303"/>
      <c r="BP179" s="303"/>
      <c r="BQ179" s="303"/>
      <c r="BR179" s="303"/>
      <c r="BS179" s="303"/>
      <c r="BT179" s="303"/>
      <c r="BU179" s="303"/>
      <c r="BV179" s="303"/>
      <c r="BW179" s="303"/>
      <c r="BX179" s="303"/>
      <c r="BY179" s="303"/>
      <c r="BZ179" s="303"/>
      <c r="CA179" s="303"/>
      <c r="CB179" s="303"/>
      <c r="CC179" s="303"/>
      <c r="CD179" s="303"/>
      <c r="CE179" s="303"/>
      <c r="CF179" s="303"/>
      <c r="CG179" s="303"/>
      <c r="CH179" s="303"/>
      <c r="CI179" s="303"/>
      <c r="CJ179" s="303"/>
      <c r="CK179" s="303"/>
      <c r="CL179" s="303"/>
      <c r="CM179" s="303"/>
      <c r="CN179" s="303"/>
      <c r="CO179" s="303"/>
      <c r="CP179" s="303"/>
      <c r="CQ179" s="303"/>
      <c r="CR179" s="303"/>
      <c r="CS179" s="303"/>
      <c r="CT179" s="303"/>
      <c r="CU179" s="303"/>
      <c r="CV179" s="303"/>
    </row>
    <row r="180" spans="1:100" s="273" customFormat="1" ht="19.5" hidden="1" customHeight="1">
      <c r="A180" s="292"/>
      <c r="B180" s="292"/>
      <c r="C180" s="292"/>
      <c r="D180" s="292"/>
      <c r="E180" s="292"/>
      <c r="F180" s="292"/>
      <c r="G180" s="292"/>
      <c r="H180" s="292"/>
      <c r="I180" s="284" t="e">
        <f>#REF!</f>
        <v>#REF!</v>
      </c>
      <c r="J180" s="941" t="e">
        <f>#REF!</f>
        <v>#REF!</v>
      </c>
      <c r="K180" s="941"/>
      <c r="L180" s="941"/>
      <c r="M180" s="941"/>
      <c r="N180" s="303"/>
      <c r="O180" s="303"/>
      <c r="P180" s="303"/>
      <c r="Q180" s="303"/>
      <c r="R180" s="303"/>
      <c r="S180" s="303"/>
      <c r="T180" s="303"/>
      <c r="U180" s="303"/>
      <c r="V180" s="303"/>
      <c r="W180" s="303"/>
      <c r="X180" s="303"/>
      <c r="Y180" s="303"/>
      <c r="Z180" s="303"/>
      <c r="AA180" s="303"/>
      <c r="AB180" s="303"/>
      <c r="AC180" s="303"/>
      <c r="AD180" s="303"/>
      <c r="AE180" s="303"/>
      <c r="AF180" s="303"/>
      <c r="AG180" s="303"/>
      <c r="AH180" s="303"/>
      <c r="AI180" s="303"/>
      <c r="AJ180" s="303"/>
      <c r="AK180" s="303"/>
      <c r="AL180" s="303"/>
      <c r="AM180" s="303"/>
      <c r="AN180" s="303"/>
      <c r="AO180" s="303"/>
      <c r="AP180" s="303"/>
      <c r="AQ180" s="303"/>
      <c r="AR180" s="303"/>
      <c r="AS180" s="303"/>
      <c r="AT180" s="303"/>
      <c r="AU180" s="303"/>
      <c r="AV180" s="303"/>
      <c r="AW180" s="303"/>
      <c r="AX180" s="303"/>
      <c r="AY180" s="303"/>
      <c r="AZ180" s="303"/>
      <c r="BA180" s="303"/>
      <c r="BB180" s="303"/>
      <c r="BC180" s="303"/>
      <c r="BD180" s="303"/>
      <c r="BE180" s="303"/>
      <c r="BF180" s="303"/>
      <c r="BG180" s="303"/>
      <c r="BH180" s="303"/>
      <c r="BI180" s="303"/>
      <c r="BJ180" s="303"/>
      <c r="BK180" s="303"/>
      <c r="BL180" s="303"/>
      <c r="BM180" s="303"/>
      <c r="BN180" s="303"/>
      <c r="BO180" s="303"/>
      <c r="BP180" s="303"/>
      <c r="BQ180" s="303"/>
      <c r="BR180" s="303"/>
      <c r="BS180" s="303"/>
      <c r="BT180" s="303"/>
      <c r="BU180" s="303"/>
      <c r="BV180" s="303"/>
      <c r="BW180" s="303"/>
      <c r="BX180" s="303"/>
      <c r="BY180" s="303"/>
      <c r="BZ180" s="303"/>
      <c r="CA180" s="303"/>
      <c r="CB180" s="303"/>
      <c r="CC180" s="303"/>
      <c r="CD180" s="303"/>
      <c r="CE180" s="303"/>
      <c r="CF180" s="303"/>
      <c r="CG180" s="303"/>
      <c r="CH180" s="303"/>
      <c r="CI180" s="303"/>
      <c r="CJ180" s="303"/>
      <c r="CK180" s="303"/>
      <c r="CL180" s="303"/>
      <c r="CM180" s="303"/>
      <c r="CN180" s="303"/>
      <c r="CO180" s="303"/>
      <c r="CP180" s="303"/>
      <c r="CQ180" s="303"/>
      <c r="CR180" s="303"/>
      <c r="CS180" s="303"/>
      <c r="CT180" s="303"/>
      <c r="CU180" s="303"/>
      <c r="CV180" s="303"/>
    </row>
    <row r="181" spans="1:100" s="264" customFormat="1">
      <c r="A181" s="296"/>
      <c r="B181" s="296"/>
      <c r="C181" s="296"/>
      <c r="D181" s="296"/>
      <c r="E181" s="296"/>
      <c r="F181" s="296"/>
      <c r="G181" s="296"/>
      <c r="H181" s="296"/>
      <c r="I181" s="297"/>
      <c r="J181" s="944"/>
      <c r="K181" s="944"/>
      <c r="L181" s="944"/>
      <c r="M181" s="944"/>
      <c r="N181" s="303"/>
      <c r="O181" s="303"/>
      <c r="P181" s="303"/>
      <c r="Q181" s="303"/>
      <c r="R181" s="303"/>
      <c r="S181" s="303"/>
      <c r="T181" s="303"/>
      <c r="U181" s="303"/>
      <c r="V181" s="303"/>
      <c r="W181" s="303"/>
      <c r="X181" s="303"/>
      <c r="Y181" s="303"/>
      <c r="Z181" s="303"/>
      <c r="AA181" s="303"/>
      <c r="AB181" s="303"/>
      <c r="AC181" s="303"/>
      <c r="AD181" s="303"/>
      <c r="AE181" s="303"/>
      <c r="AF181" s="303"/>
      <c r="AG181" s="303"/>
      <c r="AH181" s="303"/>
      <c r="AI181" s="303"/>
      <c r="AJ181" s="303"/>
      <c r="AK181" s="303"/>
      <c r="AL181" s="303"/>
      <c r="AM181" s="303"/>
      <c r="AN181" s="303"/>
      <c r="AO181" s="303"/>
      <c r="AP181" s="303"/>
      <c r="AQ181" s="303"/>
      <c r="AR181" s="303"/>
      <c r="AS181" s="303"/>
      <c r="AT181" s="303"/>
      <c r="AU181" s="303"/>
      <c r="AV181" s="303"/>
      <c r="AW181" s="303"/>
      <c r="AX181" s="303"/>
      <c r="AY181" s="303"/>
      <c r="AZ181" s="303"/>
      <c r="BA181" s="303"/>
      <c r="BB181" s="303"/>
      <c r="BC181" s="303"/>
      <c r="BD181" s="303"/>
      <c r="BE181" s="303"/>
      <c r="BF181" s="303"/>
      <c r="BG181" s="303"/>
      <c r="BH181" s="303"/>
      <c r="BI181" s="303"/>
      <c r="BJ181" s="303"/>
      <c r="BK181" s="303"/>
      <c r="BL181" s="303"/>
      <c r="BM181" s="303"/>
      <c r="BN181" s="303"/>
      <c r="BO181" s="303"/>
      <c r="BP181" s="303"/>
      <c r="BQ181" s="303"/>
      <c r="BR181" s="303"/>
      <c r="BS181" s="303"/>
      <c r="BT181" s="303"/>
      <c r="BU181" s="303"/>
      <c r="BV181" s="303"/>
      <c r="BW181" s="303"/>
      <c r="BX181" s="303"/>
      <c r="BY181" s="303"/>
      <c r="BZ181" s="303"/>
      <c r="CA181" s="303"/>
      <c r="CB181" s="303"/>
      <c r="CC181" s="303"/>
      <c r="CD181" s="303"/>
      <c r="CE181" s="303"/>
      <c r="CF181" s="303"/>
      <c r="CG181" s="303"/>
      <c r="CH181" s="303"/>
      <c r="CI181" s="303"/>
      <c r="CJ181" s="303"/>
      <c r="CK181" s="303"/>
      <c r="CL181" s="303"/>
      <c r="CM181" s="303"/>
      <c r="CN181" s="303"/>
      <c r="CO181" s="303"/>
      <c r="CP181" s="303"/>
      <c r="CQ181" s="303"/>
      <c r="CR181" s="303"/>
      <c r="CS181" s="303"/>
      <c r="CT181" s="303"/>
      <c r="CU181" s="303"/>
      <c r="CV181" s="303"/>
    </row>
    <row r="182" spans="1:100" s="264" customFormat="1">
      <c r="A182" s="269"/>
      <c r="B182" s="269"/>
      <c r="C182" s="269"/>
      <c r="D182" s="269"/>
      <c r="E182" s="269"/>
      <c r="F182" s="269"/>
      <c r="G182" s="269"/>
      <c r="H182" s="269"/>
      <c r="I182" s="398"/>
      <c r="J182" s="270"/>
      <c r="K182" s="270"/>
      <c r="L182" s="270"/>
      <c r="M182" s="270"/>
      <c r="N182" s="303"/>
      <c r="O182" s="303"/>
      <c r="P182" s="303"/>
      <c r="Q182" s="303"/>
      <c r="R182" s="303"/>
      <c r="S182" s="303"/>
      <c r="T182" s="303"/>
      <c r="U182" s="303"/>
      <c r="V182" s="303"/>
      <c r="W182" s="303"/>
      <c r="X182" s="303"/>
      <c r="Y182" s="303"/>
      <c r="Z182" s="303"/>
      <c r="AA182" s="303"/>
      <c r="AB182" s="303"/>
      <c r="AC182" s="303"/>
      <c r="AD182" s="303"/>
      <c r="AE182" s="303"/>
      <c r="AF182" s="303"/>
      <c r="AG182" s="303"/>
      <c r="AH182" s="303"/>
      <c r="AI182" s="303"/>
      <c r="AJ182" s="303"/>
      <c r="AK182" s="303"/>
      <c r="AL182" s="303"/>
      <c r="AM182" s="303"/>
      <c r="AN182" s="303"/>
      <c r="AO182" s="303"/>
      <c r="AP182" s="303"/>
      <c r="AQ182" s="303"/>
      <c r="AR182" s="303"/>
      <c r="AS182" s="303"/>
      <c r="AT182" s="303"/>
      <c r="AU182" s="303"/>
      <c r="AV182" s="303"/>
      <c r="AW182" s="303"/>
      <c r="AX182" s="303"/>
      <c r="AY182" s="303"/>
      <c r="AZ182" s="303"/>
      <c r="BA182" s="303"/>
      <c r="BB182" s="303"/>
      <c r="BC182" s="303"/>
      <c r="BD182" s="303"/>
      <c r="BE182" s="303"/>
      <c r="BF182" s="303"/>
      <c r="BG182" s="303"/>
      <c r="BH182" s="303"/>
      <c r="BI182" s="303"/>
      <c r="BJ182" s="303"/>
      <c r="BK182" s="303"/>
      <c r="BL182" s="303"/>
      <c r="BM182" s="303"/>
      <c r="BN182" s="303"/>
      <c r="BO182" s="303"/>
      <c r="BP182" s="303"/>
      <c r="BQ182" s="303"/>
      <c r="BR182" s="303"/>
      <c r="BS182" s="303"/>
      <c r="BT182" s="303"/>
      <c r="BU182" s="303"/>
      <c r="BV182" s="303"/>
      <c r="BW182" s="303"/>
      <c r="BX182" s="303"/>
      <c r="BY182" s="303"/>
      <c r="BZ182" s="303"/>
      <c r="CA182" s="303"/>
      <c r="CB182" s="303"/>
      <c r="CC182" s="303"/>
      <c r="CD182" s="303"/>
      <c r="CE182" s="303"/>
      <c r="CF182" s="303"/>
      <c r="CG182" s="303"/>
      <c r="CH182" s="303"/>
      <c r="CI182" s="303"/>
      <c r="CJ182" s="303"/>
      <c r="CK182" s="303"/>
      <c r="CL182" s="303"/>
      <c r="CM182" s="303"/>
      <c r="CN182" s="303"/>
      <c r="CO182" s="303"/>
      <c r="CP182" s="303"/>
      <c r="CQ182" s="303"/>
      <c r="CR182" s="303"/>
      <c r="CS182" s="303"/>
      <c r="CT182" s="303"/>
      <c r="CU182" s="303"/>
      <c r="CV182" s="303"/>
    </row>
    <row r="183" spans="1:100" s="264" customFormat="1">
      <c r="A183" s="269"/>
      <c r="B183" s="269"/>
      <c r="C183" s="269"/>
      <c r="D183" s="269"/>
      <c r="E183" s="269"/>
      <c r="F183" s="269"/>
      <c r="G183" s="269"/>
      <c r="H183" s="269"/>
      <c r="I183" s="398"/>
      <c r="J183" s="270"/>
      <c r="K183" s="270"/>
      <c r="L183" s="270"/>
      <c r="M183" s="270"/>
      <c r="N183" s="303"/>
      <c r="O183" s="303"/>
      <c r="P183" s="303"/>
      <c r="Q183" s="303"/>
      <c r="R183" s="303"/>
      <c r="S183" s="303"/>
      <c r="T183" s="303"/>
      <c r="U183" s="303"/>
      <c r="V183" s="303"/>
      <c r="W183" s="303"/>
      <c r="X183" s="303"/>
      <c r="Y183" s="303"/>
      <c r="Z183" s="303"/>
      <c r="AA183" s="303"/>
      <c r="AB183" s="303"/>
      <c r="AC183" s="303"/>
      <c r="AD183" s="303"/>
      <c r="AE183" s="303"/>
      <c r="AF183" s="303"/>
      <c r="AG183" s="303"/>
      <c r="AH183" s="303"/>
      <c r="AI183" s="303"/>
      <c r="AJ183" s="303"/>
      <c r="AK183" s="303"/>
      <c r="AL183" s="303"/>
      <c r="AM183" s="303"/>
      <c r="AN183" s="303"/>
      <c r="AO183" s="303"/>
      <c r="AP183" s="303"/>
      <c r="AQ183" s="303"/>
      <c r="AR183" s="303"/>
      <c r="AS183" s="303"/>
      <c r="AT183" s="303"/>
      <c r="AU183" s="303"/>
      <c r="AV183" s="303"/>
      <c r="AW183" s="303"/>
      <c r="AX183" s="303"/>
      <c r="AY183" s="303"/>
      <c r="AZ183" s="303"/>
      <c r="BA183" s="303"/>
      <c r="BB183" s="303"/>
      <c r="BC183" s="303"/>
      <c r="BD183" s="303"/>
      <c r="BE183" s="303"/>
      <c r="BF183" s="303"/>
      <c r="BG183" s="303"/>
      <c r="BH183" s="303"/>
      <c r="BI183" s="303"/>
      <c r="BJ183" s="303"/>
      <c r="BK183" s="303"/>
      <c r="BL183" s="303"/>
      <c r="BM183" s="303"/>
      <c r="BN183" s="303"/>
      <c r="BO183" s="303"/>
      <c r="BP183" s="303"/>
      <c r="BQ183" s="303"/>
      <c r="BR183" s="303"/>
      <c r="BS183" s="303"/>
      <c r="BT183" s="303"/>
      <c r="BU183" s="303"/>
      <c r="BV183" s="303"/>
      <c r="BW183" s="303"/>
      <c r="BX183" s="303"/>
      <c r="BY183" s="303"/>
      <c r="BZ183" s="303"/>
      <c r="CA183" s="303"/>
      <c r="CB183" s="303"/>
      <c r="CC183" s="303"/>
      <c r="CD183" s="303"/>
      <c r="CE183" s="303"/>
      <c r="CF183" s="303"/>
      <c r="CG183" s="303"/>
      <c r="CH183" s="303"/>
      <c r="CI183" s="303"/>
      <c r="CJ183" s="303"/>
      <c r="CK183" s="303"/>
      <c r="CL183" s="303"/>
      <c r="CM183" s="303"/>
      <c r="CN183" s="303"/>
      <c r="CO183" s="303"/>
      <c r="CP183" s="303"/>
      <c r="CQ183" s="303"/>
      <c r="CR183" s="303"/>
      <c r="CS183" s="303"/>
      <c r="CT183" s="303"/>
      <c r="CU183" s="303"/>
      <c r="CV183" s="303"/>
    </row>
  </sheetData>
  <sheetProtection password="E499" sheet="1" formatColumns="0" formatRows="0" selectLockedCells="1"/>
  <customSheetViews>
    <customSheetView guid="{CC815DF5-1BF0-412E-8B94-1F6673E0C68E}" showPageBreaks="1" printArea="1" hiddenRows="1" hiddenColumns="1" view="pageBreakPreview" topLeftCell="A10">
      <selection activeCell="A16" sqref="A16"/>
      <pageMargins left="0.7" right="0.7" top="0.75" bottom="0.75" header="0.3" footer="0.3"/>
      <pageSetup paperSize="9" scale="57" orientation="landscape" r:id="rId1"/>
    </customSheetView>
    <customSheetView guid="{112647D2-7580-431B-99B5-DD512E2AD50E}" showPageBreaks="1" printArea="1" hiddenRows="1" hiddenColumns="1" view="pageBreakPreview">
      <selection activeCell="A16" sqref="A16"/>
      <pageMargins left="0.7" right="0.7" top="0.75" bottom="0.75" header="0.3" footer="0.3"/>
      <pageSetup paperSize="9" scale="57" orientation="landscape" r:id="rId2"/>
    </customSheetView>
    <customSheetView guid="{63D51328-7CBC-4A1E-B96D-BAE91416501B}" showPageBreaks="1" printArea="1" hiddenRows="1" hiddenColumns="1" view="pageBreakPreview" topLeftCell="A4">
      <selection activeCell="A16" sqref="A16"/>
      <pageMargins left="0.7" right="0.7" top="0.75" bottom="0.75" header="0.3" footer="0.3"/>
      <pageSetup paperSize="9" scale="57" orientation="landscape" r:id="rId3"/>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4"/>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5"/>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6"/>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7"/>
    </customSheetView>
    <customSheetView guid="{CCA37BAE-906F-43D5-9FD9-B13563E4B9D7}" showPageBreaks="1" printArea="1" hiddenRows="1" hiddenColumns="1" view="pageBreakPreview" topLeftCell="A4">
      <selection activeCell="A16" sqref="A16"/>
      <pageMargins left="0.7" right="0.7" top="0.75" bottom="0.75" header="0.3" footer="0.3"/>
      <pageSetup paperSize="9" scale="57" orientation="landscape" r:id="rId8"/>
    </customSheetView>
    <customSheetView guid="{F8A50AE1-259E-429D-A506-38EB64D134EF}" showPageBreaks="1" printArea="1" hiddenRows="1" hiddenColumns="1" view="pageBreakPreview" topLeftCell="A4">
      <selection activeCell="A16" sqref="A16"/>
      <pageMargins left="0.7" right="0.7" top="0.75" bottom="0.75" header="0.3" footer="0.3"/>
      <pageSetup paperSize="9" scale="57" orientation="landscape" r:id="rId9"/>
    </customSheetView>
    <customSheetView guid="{DEF6DCE2-4A74-4BE5-B5D5-8143DC3F770A}" showPageBreaks="1" printArea="1" hiddenRows="1" hiddenColumns="1" view="pageBreakPreview" topLeftCell="A4">
      <selection activeCell="A16" sqref="A16"/>
      <pageMargins left="0.7" right="0.7" top="0.75" bottom="0.75" header="0.3" footer="0.3"/>
      <pageSetup paperSize="9" scale="57" orientation="landscape" r:id="rId10"/>
    </customSheetView>
    <customSheetView guid="{F658ED72-5E54-4C5B-BB2C-7A2962080984}" showPageBreaks="1" printArea="1" hiddenRows="1" hiddenColumns="1" view="pageBreakPreview" topLeftCell="A4">
      <selection activeCell="A16" sqref="A16"/>
      <pageMargins left="0.7" right="0.7" top="0.75" bottom="0.75" header="0.3" footer="0.3"/>
      <pageSetup paperSize="9" scale="57" orientation="landscape" r:id="rId11"/>
    </customSheetView>
    <customSheetView guid="{BE68641D-0C1E-4F8D-890A-A660C199187C}" showPageBreaks="1" printArea="1" hiddenRows="1" hiddenColumns="1" view="pageBreakPreview" topLeftCell="A13">
      <selection activeCell="A16" sqref="A16"/>
      <pageMargins left="0.7" right="0.7" top="0.75" bottom="0.75" header="0.3" footer="0.3"/>
      <pageSetup paperSize="9" scale="57" orientation="landscape" r:id="rId12"/>
    </customSheetView>
    <customSheetView guid="{AD0333DF-5B33-49B5-B063-72505D20EFE4}" showPageBreaks="1" printArea="1" hiddenRows="1" hiddenColumns="1" view="pageBreakPreview" topLeftCell="A10">
      <selection activeCell="A16" sqref="A16"/>
      <pageMargins left="0.7" right="0.7" top="0.75" bottom="0.75" header="0.3" footer="0.3"/>
      <pageSetup paperSize="9" scale="57" orientation="landscape" r:id="rId13"/>
    </customSheetView>
    <customSheetView guid="{C44C314C-9BEB-403F-A933-6B948E5C1171}" showPageBreaks="1" printArea="1" hiddenRows="1" hiddenColumns="1" view="pageBreakPreview" topLeftCell="A10">
      <selection activeCell="A16" sqref="A16"/>
      <pageMargins left="0.7" right="0.7" top="0.75" bottom="0.75" header="0.3" footer="0.3"/>
      <pageSetup paperSize="9" scale="57" orientation="landscape" r:id="rId14"/>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57" orientation="landscape" r:id="rId1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7" zoomScaleNormal="70" zoomScaleSheetLayoutView="100" workbookViewId="0">
      <selection activeCell="G15" sqref="G15"/>
    </sheetView>
  </sheetViews>
  <sheetFormatPr defaultColWidth="9.109375" defaultRowHeight="14.4"/>
  <cols>
    <col min="1" max="2" width="5.6640625" style="164" customWidth="1"/>
    <col min="3" max="3" width="24.6640625" style="164" customWidth="1"/>
    <col min="4" max="4" width="15.33203125" style="164" customWidth="1"/>
    <col min="5" max="5" width="28.6640625" style="164" customWidth="1"/>
    <col min="6" max="6" width="14.6640625" style="164" customWidth="1"/>
    <col min="7" max="7" width="19.5546875" style="164" customWidth="1"/>
    <col min="8" max="8" width="23.6640625" style="151" hidden="1" customWidth="1"/>
    <col min="9" max="9" width="18" style="152" hidden="1" customWidth="1"/>
    <col min="10" max="10" width="16.88671875" style="153" hidden="1" customWidth="1"/>
    <col min="11" max="11" width="14.5546875" style="153" hidden="1" customWidth="1"/>
    <col min="12" max="12" width="18.5546875" style="153" hidden="1" customWidth="1"/>
    <col min="13" max="13" width="16.33203125" style="153" customWidth="1"/>
    <col min="14" max="14" width="39.6640625" style="153" customWidth="1"/>
    <col min="15" max="15" width="24.33203125" style="153" customWidth="1"/>
    <col min="16" max="17" width="16.33203125" style="153" customWidth="1"/>
    <col min="18" max="19" width="10.33203125" style="154" customWidth="1"/>
    <col min="20" max="20" width="9.109375" style="154" customWidth="1"/>
    <col min="21" max="21" width="9.109375" style="155" customWidth="1"/>
    <col min="22" max="23" width="9.109375" style="155"/>
    <col min="24" max="25" width="9.109375" style="156"/>
    <col min="26" max="16384" width="9.109375" style="157"/>
  </cols>
  <sheetData>
    <row r="1" spans="1:25" s="149" customFormat="1" ht="39.9" customHeight="1">
      <c r="A1" s="950" t="s">
        <v>165</v>
      </c>
      <c r="B1" s="950"/>
      <c r="C1" s="950"/>
      <c r="D1" s="950"/>
      <c r="E1" s="950"/>
      <c r="F1" s="950"/>
      <c r="G1" s="950"/>
      <c r="H1" s="144"/>
      <c r="I1" s="145"/>
      <c r="J1" s="146"/>
      <c r="K1" s="146"/>
      <c r="L1" s="146"/>
      <c r="M1" s="146"/>
      <c r="N1" s="146"/>
      <c r="O1" s="146"/>
      <c r="P1" s="146"/>
      <c r="Q1" s="146"/>
      <c r="R1" s="146"/>
      <c r="S1" s="146"/>
      <c r="T1" s="146"/>
      <c r="U1" s="147"/>
      <c r="V1" s="147"/>
      <c r="W1" s="147"/>
      <c r="X1" s="148"/>
      <c r="Y1" s="148"/>
    </row>
    <row r="2" spans="1:25" ht="18" customHeight="1">
      <c r="A2" s="113" t="str">
        <f>Cover!B3</f>
        <v>5002002195/GIS-INCLUDING/DOM/A02-CC CS -3</v>
      </c>
      <c r="B2" s="113"/>
      <c r="C2" s="114"/>
      <c r="D2" s="150"/>
      <c r="E2" s="150"/>
      <c r="F2" s="150"/>
      <c r="G2" s="116" t="s">
        <v>166</v>
      </c>
    </row>
    <row r="3" spans="1:25" ht="12.75" customHeight="1">
      <c r="A3" s="117"/>
      <c r="B3" s="117"/>
      <c r="C3" s="118"/>
      <c r="D3" s="139"/>
      <c r="E3" s="139"/>
      <c r="F3" s="139"/>
      <c r="G3" s="119"/>
    </row>
    <row r="4" spans="1:25" ht="18.899999999999999" customHeight="1">
      <c r="A4" s="951" t="s">
        <v>167</v>
      </c>
      <c r="B4" s="951"/>
      <c r="C4" s="951"/>
      <c r="D4" s="951"/>
      <c r="E4" s="951"/>
      <c r="F4" s="951"/>
      <c r="G4" s="951"/>
    </row>
    <row r="5" spans="1:25" ht="21" customHeight="1">
      <c r="A5" s="158" t="s">
        <v>1</v>
      </c>
      <c r="B5" s="158"/>
      <c r="C5" s="159"/>
      <c r="D5" s="159"/>
      <c r="E5" s="159"/>
      <c r="F5" s="159"/>
      <c r="G5" s="159"/>
    </row>
    <row r="6" spans="1:25" ht="21" customHeight="1">
      <c r="A6" s="27" t="s">
        <v>2</v>
      </c>
      <c r="B6" s="27"/>
      <c r="C6" s="159"/>
      <c r="D6" s="159"/>
      <c r="E6" s="159"/>
      <c r="F6" s="159"/>
      <c r="G6" s="159"/>
      <c r="I6" s="619" t="s">
        <v>233</v>
      </c>
      <c r="J6" s="725">
        <f>'Sch-1'!N619</f>
        <v>0</v>
      </c>
      <c r="K6" s="618"/>
      <c r="L6" s="447"/>
    </row>
    <row r="7" spans="1:25" ht="21" customHeight="1">
      <c r="A7" s="27" t="s">
        <v>3</v>
      </c>
      <c r="B7" s="27"/>
      <c r="C7" s="159"/>
      <c r="D7" s="159"/>
      <c r="E7" s="159"/>
      <c r="F7" s="159"/>
      <c r="G7" s="159"/>
      <c r="I7" s="619" t="s">
        <v>235</v>
      </c>
      <c r="J7" s="725">
        <f>'Sch-2'!J619</f>
        <v>0</v>
      </c>
      <c r="K7" s="618"/>
    </row>
    <row r="8" spans="1:25" ht="21" customHeight="1">
      <c r="A8" s="27" t="s">
        <v>4</v>
      </c>
      <c r="B8" s="27"/>
      <c r="C8" s="159"/>
      <c r="D8" s="159"/>
      <c r="E8" s="159"/>
      <c r="F8" s="159"/>
      <c r="G8" s="159"/>
      <c r="I8" s="619" t="s">
        <v>236</v>
      </c>
      <c r="J8" s="725">
        <f>'Sch-3'!P418</f>
        <v>0</v>
      </c>
      <c r="K8" s="618"/>
    </row>
    <row r="9" spans="1:25" ht="21" customHeight="1">
      <c r="A9" s="27" t="s">
        <v>168</v>
      </c>
      <c r="B9" s="27"/>
      <c r="C9" s="159"/>
      <c r="D9" s="159"/>
      <c r="E9" s="159"/>
      <c r="F9" s="159"/>
      <c r="G9" s="159"/>
      <c r="I9" s="620" t="s">
        <v>196</v>
      </c>
      <c r="J9" s="726">
        <f>J6+J7+J8</f>
        <v>0</v>
      </c>
      <c r="K9" s="618"/>
    </row>
    <row r="10" spans="1:25" ht="21" customHeight="1">
      <c r="A10" s="27" t="s">
        <v>6</v>
      </c>
      <c r="B10" s="27"/>
      <c r="C10" s="159"/>
      <c r="D10" s="159"/>
      <c r="E10" s="159"/>
      <c r="F10" s="159"/>
      <c r="G10" s="159"/>
      <c r="J10" s="446"/>
    </row>
    <row r="11" spans="1:25" ht="14.25" customHeight="1">
      <c r="A11" s="159"/>
      <c r="B11" s="159"/>
      <c r="C11" s="159"/>
      <c r="D11" s="159"/>
      <c r="E11" s="159"/>
      <c r="F11" s="159"/>
      <c r="G11" s="159"/>
    </row>
    <row r="12" spans="1:25" ht="150.6" customHeight="1">
      <c r="A12" s="160" t="s">
        <v>169</v>
      </c>
      <c r="B12" s="531"/>
      <c r="C12" s="952" t="str">
        <f>Cover!$B$2</f>
        <v xml:space="preserve">400kV GIS Substation Package SS-85 for: (i) (a) Establishment of Digital 400/220kV Navsari (New) (South Gujrat) GIS S/S (b) Extension works at 400kV Kala GIS S/S (c) Extension works at 400kV Magarwada GIS S/S under Transmission Network Expansion in Gujarat to increase its ATS from ISTS: Part B. (ii) 400kV GIS ICT bay extension under augmentation of transformation capacity at Navsari(New) 765/400kV GIS S/S under Transmission Network Expansion in Gujarat associated with integration of RE projects from Khavda potential RE Zone. (iii) 08 Nos 220kV GIS Feeder Bays at Navasri (New) as Deposit Work of GETCO. </v>
      </c>
      <c r="D12" s="952"/>
      <c r="E12" s="952"/>
      <c r="F12" s="952"/>
      <c r="G12" s="952"/>
      <c r="J12" s="447"/>
    </row>
    <row r="13" spans="1:25" ht="21" customHeight="1" thickBot="1">
      <c r="A13" s="161" t="s">
        <v>170</v>
      </c>
      <c r="B13" s="161"/>
      <c r="C13" s="162"/>
      <c r="D13" s="161"/>
      <c r="E13" s="161"/>
      <c r="F13" s="161"/>
      <c r="G13" s="161"/>
      <c r="H13" s="441"/>
      <c r="K13" s="170"/>
      <c r="L13" s="170"/>
      <c r="M13" s="170"/>
    </row>
    <row r="14" spans="1:25" ht="41.25" customHeight="1" thickBot="1">
      <c r="A14" s="953" t="s">
        <v>171</v>
      </c>
      <c r="B14" s="953"/>
      <c r="C14" s="953"/>
      <c r="D14" s="953"/>
      <c r="E14" s="953"/>
      <c r="F14" s="953"/>
      <c r="G14" s="953"/>
      <c r="H14" s="633" t="s">
        <v>340</v>
      </c>
      <c r="I14" s="633" t="s">
        <v>341</v>
      </c>
      <c r="J14" s="634" t="s">
        <v>342</v>
      </c>
      <c r="K14" s="170"/>
      <c r="L14" s="170"/>
      <c r="M14" s="170"/>
      <c r="N14" s="163"/>
    </row>
    <row r="15" spans="1:25" ht="56.25" customHeight="1">
      <c r="B15" s="165">
        <v>1</v>
      </c>
      <c r="C15" s="957" t="s">
        <v>333</v>
      </c>
      <c r="D15" s="955"/>
      <c r="E15" s="955"/>
      <c r="F15" s="956"/>
      <c r="G15" s="166"/>
      <c r="H15" s="696">
        <f>IF(J6=0,0,(G15/J9)*J6)</f>
        <v>0</v>
      </c>
      <c r="I15" s="697">
        <f>IF(J7=0,0,(G15/J9)*J7)</f>
        <v>0</v>
      </c>
      <c r="J15" s="696">
        <f>IF(J8,(G15/J9)*J8,0)</f>
        <v>0</v>
      </c>
      <c r="K15" s="170"/>
      <c r="L15" s="170"/>
      <c r="M15" s="170"/>
    </row>
    <row r="16" spans="1:25" ht="55.5" customHeight="1">
      <c r="B16" s="165">
        <v>2</v>
      </c>
      <c r="C16" s="954" t="s">
        <v>1013</v>
      </c>
      <c r="D16" s="955"/>
      <c r="E16" s="955"/>
      <c r="F16" s="956"/>
      <c r="G16" s="167"/>
      <c r="H16" s="698">
        <f>G16*J6</f>
        <v>0</v>
      </c>
      <c r="I16" s="699">
        <f>G16*J7</f>
        <v>0</v>
      </c>
      <c r="J16" s="698">
        <f>G16*J8</f>
        <v>0</v>
      </c>
      <c r="K16" s="170"/>
      <c r="L16" s="170"/>
      <c r="M16" s="170"/>
    </row>
    <row r="17" spans="1:25" s="168" customFormat="1" ht="39.75" customHeight="1" thickBot="1">
      <c r="B17" s="169">
        <v>3</v>
      </c>
      <c r="C17" s="945" t="s">
        <v>172</v>
      </c>
      <c r="D17" s="946"/>
      <c r="E17" s="946"/>
      <c r="F17" s="947"/>
      <c r="G17" s="438"/>
      <c r="H17" s="698"/>
      <c r="I17" s="698"/>
      <c r="J17" s="698"/>
      <c r="K17" s="170"/>
      <c r="L17" s="170"/>
      <c r="M17" s="170"/>
      <c r="N17" s="170"/>
      <c r="O17" s="170"/>
      <c r="P17" s="170"/>
      <c r="Q17" s="170"/>
      <c r="R17" s="171"/>
      <c r="S17" s="171"/>
      <c r="T17" s="171"/>
      <c r="U17" s="172"/>
      <c r="V17" s="172"/>
      <c r="W17" s="172"/>
      <c r="X17" s="173"/>
      <c r="Y17" s="173"/>
    </row>
    <row r="18" spans="1:25" s="168" customFormat="1" ht="21" customHeight="1" thickBot="1">
      <c r="B18" s="174"/>
      <c r="C18" s="948" t="s">
        <v>334</v>
      </c>
      <c r="D18" s="949"/>
      <c r="E18" s="949"/>
      <c r="F18" s="175" t="s">
        <v>173</v>
      </c>
      <c r="G18" s="439"/>
      <c r="H18" s="700">
        <f>G18</f>
        <v>0</v>
      </c>
      <c r="I18" s="701"/>
      <c r="J18" s="698"/>
      <c r="K18" s="170"/>
      <c r="L18" s="170"/>
      <c r="M18" s="170"/>
      <c r="N18" s="177"/>
      <c r="O18" s="176"/>
      <c r="P18" s="170"/>
      <c r="Q18" s="170"/>
      <c r="R18" s="171"/>
      <c r="S18" s="171"/>
      <c r="T18" s="171"/>
      <c r="U18" s="172"/>
      <c r="V18" s="172"/>
      <c r="W18" s="172"/>
      <c r="X18" s="173"/>
      <c r="Y18" s="173"/>
    </row>
    <row r="19" spans="1:25" s="168" customFormat="1" ht="33" customHeight="1" thickBot="1">
      <c r="B19" s="174"/>
      <c r="C19" s="964" t="s">
        <v>358</v>
      </c>
      <c r="D19" s="965"/>
      <c r="E19" s="965"/>
      <c r="F19" s="175" t="s">
        <v>173</v>
      </c>
      <c r="G19" s="439"/>
      <c r="H19" s="702"/>
      <c r="I19" s="700">
        <f>G19</f>
        <v>0</v>
      </c>
      <c r="J19" s="703"/>
      <c r="K19" s="170"/>
      <c r="L19" s="170"/>
      <c r="M19" s="170"/>
      <c r="N19" s="177"/>
      <c r="O19" s="176"/>
      <c r="P19" s="170"/>
      <c r="Q19" s="170"/>
      <c r="R19" s="171"/>
      <c r="S19" s="171"/>
      <c r="T19" s="171"/>
      <c r="U19" s="172"/>
      <c r="V19" s="172"/>
      <c r="W19" s="172"/>
      <c r="X19" s="173"/>
      <c r="Y19" s="173"/>
    </row>
    <row r="20" spans="1:25" s="168" customFormat="1" ht="21" customHeight="1" thickBot="1">
      <c r="B20" s="174"/>
      <c r="C20" s="948" t="s">
        <v>335</v>
      </c>
      <c r="D20" s="949"/>
      <c r="E20" s="949"/>
      <c r="F20" s="175" t="s">
        <v>173</v>
      </c>
      <c r="G20" s="439"/>
      <c r="H20" s="698"/>
      <c r="I20" s="697"/>
      <c r="J20" s="700">
        <f>G20</f>
        <v>0</v>
      </c>
      <c r="K20" s="170"/>
      <c r="L20" s="170"/>
      <c r="M20" s="170"/>
      <c r="N20" s="177"/>
      <c r="O20" s="176"/>
      <c r="P20" s="170"/>
      <c r="Q20" s="170"/>
      <c r="R20" s="171"/>
      <c r="S20" s="171"/>
      <c r="T20" s="171"/>
      <c r="U20" s="172"/>
      <c r="V20" s="172"/>
      <c r="W20" s="172"/>
      <c r="X20" s="173"/>
      <c r="Y20" s="173"/>
    </row>
    <row r="21" spans="1:25" s="168" customFormat="1" ht="21" customHeight="1">
      <c r="B21" s="174"/>
      <c r="C21" s="948" t="s">
        <v>336</v>
      </c>
      <c r="D21" s="949"/>
      <c r="E21" s="949"/>
      <c r="F21" s="175" t="s">
        <v>173</v>
      </c>
      <c r="G21" s="448"/>
      <c r="H21" s="698"/>
      <c r="I21" s="699"/>
      <c r="J21" s="696"/>
      <c r="K21" s="170"/>
      <c r="L21" s="170"/>
      <c r="M21" s="170"/>
      <c r="N21" s="177"/>
      <c r="O21" s="176"/>
      <c r="P21" s="170"/>
      <c r="Q21" s="170"/>
      <c r="R21" s="171"/>
      <c r="S21" s="171"/>
      <c r="T21" s="171"/>
      <c r="U21" s="172"/>
      <c r="V21" s="172"/>
      <c r="W21" s="172"/>
      <c r="X21" s="173"/>
      <c r="Y21" s="173"/>
    </row>
    <row r="22" spans="1:25" s="168" customFormat="1" ht="21" customHeight="1">
      <c r="B22" s="178"/>
      <c r="C22" s="948" t="s">
        <v>174</v>
      </c>
      <c r="D22" s="949"/>
      <c r="E22" s="949"/>
      <c r="F22" s="179" t="s">
        <v>173</v>
      </c>
      <c r="G22" s="448"/>
      <c r="H22" s="698"/>
      <c r="I22" s="699"/>
      <c r="J22" s="698"/>
      <c r="K22" s="170"/>
      <c r="L22" s="170"/>
      <c r="M22" s="170"/>
      <c r="N22" s="177"/>
      <c r="O22" s="176"/>
      <c r="P22" s="170"/>
      <c r="Q22" s="170"/>
      <c r="R22" s="171"/>
      <c r="S22" s="171"/>
      <c r="T22" s="171"/>
      <c r="U22" s="172"/>
      <c r="V22" s="172"/>
      <c r="W22" s="172"/>
      <c r="X22" s="173"/>
      <c r="Y22" s="173"/>
    </row>
    <row r="23" spans="1:25" s="168" customFormat="1" ht="54.9" customHeight="1" thickBot="1">
      <c r="B23" s="169">
        <v>4</v>
      </c>
      <c r="C23" s="960" t="s">
        <v>1014</v>
      </c>
      <c r="D23" s="961"/>
      <c r="E23" s="961"/>
      <c r="F23" s="962"/>
      <c r="G23" s="438"/>
      <c r="H23" s="704"/>
      <c r="I23" s="699"/>
      <c r="J23" s="698"/>
      <c r="K23" s="170"/>
      <c r="L23" s="170"/>
      <c r="M23" s="170"/>
      <c r="N23" s="170"/>
      <c r="O23" s="170"/>
      <c r="P23" s="170"/>
      <c r="Q23" s="170"/>
      <c r="R23" s="171"/>
      <c r="S23" s="171"/>
      <c r="T23" s="171"/>
      <c r="U23" s="172"/>
      <c r="V23" s="172"/>
      <c r="W23" s="172"/>
      <c r="X23" s="173"/>
      <c r="Y23" s="173"/>
    </row>
    <row r="24" spans="1:25" s="168" customFormat="1" ht="21" customHeight="1" thickBot="1">
      <c r="A24" s="180"/>
      <c r="B24" s="174"/>
      <c r="C24" s="948" t="s">
        <v>334</v>
      </c>
      <c r="D24" s="949"/>
      <c r="E24" s="949"/>
      <c r="F24" s="175" t="s">
        <v>175</v>
      </c>
      <c r="G24" s="440"/>
      <c r="H24" s="705">
        <f>G24*J6</f>
        <v>0</v>
      </c>
      <c r="I24" s="701"/>
      <c r="J24" s="698"/>
      <c r="K24" s="170"/>
      <c r="L24" s="170"/>
      <c r="M24" s="170"/>
      <c r="N24" s="170"/>
      <c r="O24" s="170"/>
      <c r="P24" s="170"/>
      <c r="Q24" s="170"/>
      <c r="R24" s="171"/>
      <c r="S24" s="171"/>
      <c r="T24" s="171"/>
      <c r="U24" s="172"/>
      <c r="V24" s="172"/>
      <c r="W24" s="172"/>
      <c r="X24" s="173"/>
      <c r="Y24" s="173"/>
    </row>
    <row r="25" spans="1:25" s="168" customFormat="1" ht="33.75" customHeight="1" thickBot="1">
      <c r="A25" s="180"/>
      <c r="B25" s="174"/>
      <c r="C25" s="966" t="s">
        <v>358</v>
      </c>
      <c r="D25" s="967"/>
      <c r="E25" s="967"/>
      <c r="F25" s="175" t="s">
        <v>175</v>
      </c>
      <c r="G25" s="440"/>
      <c r="H25" s="706"/>
      <c r="I25" s="700">
        <f>G25*J7</f>
        <v>0</v>
      </c>
      <c r="J25" s="703"/>
      <c r="K25" s="170"/>
      <c r="L25" s="170"/>
      <c r="M25" s="170"/>
      <c r="N25" s="170"/>
      <c r="O25" s="170"/>
      <c r="P25" s="170"/>
      <c r="Q25" s="170"/>
      <c r="R25" s="171"/>
      <c r="S25" s="171"/>
      <c r="T25" s="171"/>
      <c r="U25" s="172"/>
      <c r="V25" s="172"/>
      <c r="W25" s="172"/>
      <c r="X25" s="173"/>
      <c r="Y25" s="173"/>
    </row>
    <row r="26" spans="1:25" s="168" customFormat="1" ht="21" customHeight="1" thickBot="1">
      <c r="A26" s="180"/>
      <c r="B26" s="174"/>
      <c r="C26" s="948" t="s">
        <v>335</v>
      </c>
      <c r="D26" s="949"/>
      <c r="E26" s="949"/>
      <c r="F26" s="175" t="s">
        <v>175</v>
      </c>
      <c r="G26" s="440"/>
      <c r="H26" s="704"/>
      <c r="I26" s="697"/>
      <c r="J26" s="700">
        <f>G26*J8</f>
        <v>0</v>
      </c>
      <c r="K26" s="170"/>
      <c r="L26" s="170"/>
      <c r="M26" s="170"/>
      <c r="N26" s="170"/>
      <c r="O26" s="170"/>
      <c r="P26" s="170"/>
      <c r="Q26" s="170"/>
      <c r="R26" s="171"/>
      <c r="S26" s="171"/>
      <c r="T26" s="171"/>
      <c r="U26" s="172"/>
      <c r="V26" s="172"/>
      <c r="W26" s="172"/>
      <c r="X26" s="173"/>
      <c r="Y26" s="173"/>
    </row>
    <row r="27" spans="1:25" s="168" customFormat="1" ht="21" customHeight="1">
      <c r="A27" s="180"/>
      <c r="B27" s="174"/>
      <c r="C27" s="948" t="s">
        <v>336</v>
      </c>
      <c r="D27" s="949"/>
      <c r="E27" s="949"/>
      <c r="F27" s="175" t="s">
        <v>175</v>
      </c>
      <c r="G27" s="449"/>
      <c r="H27" s="704"/>
      <c r="I27" s="699"/>
      <c r="J27" s="696"/>
      <c r="K27" s="170"/>
      <c r="L27" s="170"/>
      <c r="M27" s="170"/>
      <c r="N27" s="170"/>
      <c r="O27" s="170"/>
      <c r="P27" s="170"/>
      <c r="Q27" s="170"/>
      <c r="R27" s="171"/>
      <c r="S27" s="171"/>
      <c r="T27" s="171"/>
      <c r="U27" s="172"/>
      <c r="V27" s="172"/>
      <c r="W27" s="172"/>
      <c r="X27" s="173"/>
      <c r="Y27" s="173"/>
    </row>
    <row r="28" spans="1:25" s="168" customFormat="1" ht="21" customHeight="1">
      <c r="A28" s="180"/>
      <c r="B28" s="178"/>
      <c r="C28" s="971" t="s">
        <v>174</v>
      </c>
      <c r="D28" s="972"/>
      <c r="E28" s="972"/>
      <c r="F28" s="179" t="s">
        <v>175</v>
      </c>
      <c r="G28" s="449"/>
      <c r="H28" s="704"/>
      <c r="I28" s="699"/>
      <c r="J28" s="698"/>
      <c r="K28" s="170"/>
      <c r="L28" s="170"/>
      <c r="M28" s="170"/>
      <c r="N28" s="170"/>
      <c r="O28" s="170"/>
      <c r="P28" s="170"/>
      <c r="Q28" s="170"/>
      <c r="R28" s="171"/>
      <c r="S28" s="171"/>
      <c r="T28" s="171"/>
      <c r="U28" s="172"/>
      <c r="V28" s="172"/>
      <c r="W28" s="172"/>
      <c r="X28" s="173"/>
      <c r="Y28" s="173"/>
    </row>
    <row r="29" spans="1:25" s="168" customFormat="1" ht="15.6" hidden="1">
      <c r="A29" s="180"/>
      <c r="B29" s="181"/>
      <c r="C29" s="958" t="s">
        <v>176</v>
      </c>
      <c r="D29" s="959"/>
      <c r="E29" s="959"/>
      <c r="F29" s="959"/>
      <c r="G29" s="959"/>
      <c r="H29" s="707"/>
      <c r="I29" s="707"/>
      <c r="J29" s="707"/>
      <c r="K29" s="170"/>
      <c r="L29" s="170"/>
      <c r="M29" s="170"/>
      <c r="N29" s="170"/>
      <c r="O29" s="170"/>
      <c r="P29" s="170"/>
      <c r="Q29" s="170"/>
      <c r="R29" s="171"/>
      <c r="S29" s="171"/>
      <c r="T29" s="171"/>
      <c r="U29" s="172"/>
      <c r="V29" s="172"/>
      <c r="W29" s="172"/>
      <c r="X29" s="173"/>
      <c r="Y29" s="173"/>
    </row>
    <row r="30" spans="1:25" s="168" customFormat="1" ht="48.75" hidden="1" customHeight="1">
      <c r="A30" s="180"/>
      <c r="B30" s="182">
        <v>5</v>
      </c>
      <c r="C30" s="968" t="s">
        <v>177</v>
      </c>
      <c r="D30" s="968"/>
      <c r="E30" s="968"/>
      <c r="F30" s="968"/>
      <c r="G30" s="968"/>
      <c r="H30" s="708"/>
      <c r="I30" s="708"/>
      <c r="J30" s="708"/>
      <c r="K30" s="170"/>
      <c r="L30" s="170"/>
      <c r="M30" s="170"/>
      <c r="N30" s="170"/>
      <c r="O30" s="170"/>
      <c r="P30" s="170"/>
      <c r="Q30" s="170"/>
      <c r="R30" s="171"/>
      <c r="S30" s="171"/>
      <c r="T30" s="171"/>
      <c r="U30" s="172"/>
      <c r="V30" s="172"/>
      <c r="W30" s="172"/>
      <c r="X30" s="173"/>
      <c r="Y30" s="173"/>
    </row>
    <row r="31" spans="1:25" s="168" customFormat="1" ht="48.75" hidden="1" customHeight="1">
      <c r="A31" s="180"/>
      <c r="B31" s="969"/>
      <c r="C31" s="969"/>
      <c r="D31" s="969"/>
      <c r="E31" s="969"/>
      <c r="F31" s="969"/>
      <c r="G31" s="969"/>
      <c r="H31" s="709">
        <f>SUM(H15:H28)</f>
        <v>0</v>
      </c>
      <c r="I31" s="709">
        <f>SUM(I15:I28)</f>
        <v>0</v>
      </c>
      <c r="J31" s="709">
        <f>SUM(J15:J28)</f>
        <v>0</v>
      </c>
      <c r="K31" s="170">
        <f>SUM(K15:K28)</f>
        <v>0</v>
      </c>
      <c r="L31" s="170">
        <f>SUM(L15:L28)</f>
        <v>0</v>
      </c>
      <c r="M31" s="170"/>
      <c r="N31" s="170"/>
      <c r="O31" s="170"/>
      <c r="P31" s="170"/>
      <c r="Q31" s="170"/>
      <c r="R31" s="171"/>
      <c r="S31" s="171"/>
      <c r="T31" s="171"/>
      <c r="U31" s="172"/>
      <c r="V31" s="172"/>
      <c r="W31" s="172"/>
      <c r="X31" s="173"/>
      <c r="Y31" s="173"/>
    </row>
    <row r="32" spans="1:25" s="168" customFormat="1" ht="48.75" hidden="1" customHeight="1">
      <c r="A32" s="180"/>
      <c r="B32" s="183"/>
      <c r="C32" s="968" t="s">
        <v>178</v>
      </c>
      <c r="D32" s="970"/>
      <c r="E32" s="970"/>
      <c r="F32" s="970"/>
      <c r="G32" s="970"/>
      <c r="H32" s="710" t="e">
        <f>(1-(H31/I2))</f>
        <v>#DIV/0!</v>
      </c>
      <c r="I32" s="710" t="e">
        <f>(1-(I31/I3))</f>
        <v>#DIV/0!</v>
      </c>
      <c r="J32" s="711" t="e">
        <f>1-(J31/I4)</f>
        <v>#DIV/0!</v>
      </c>
      <c r="K32" s="170" t="e">
        <f>1-(K31/I5)</f>
        <v>#DIV/0!</v>
      </c>
      <c r="L32" s="170" t="e">
        <f>1-(L31/#REF!)</f>
        <v>#REF!</v>
      </c>
      <c r="M32" s="170"/>
      <c r="N32" s="170"/>
      <c r="O32" s="170"/>
      <c r="P32" s="170"/>
      <c r="Q32" s="170"/>
      <c r="R32" s="171"/>
      <c r="S32" s="171"/>
      <c r="T32" s="171"/>
      <c r="U32" s="172"/>
      <c r="V32" s="172"/>
      <c r="W32" s="172"/>
      <c r="X32" s="173"/>
      <c r="Y32" s="173"/>
    </row>
    <row r="33" spans="1:25" s="168" customFormat="1" ht="24" customHeight="1">
      <c r="A33" s="963" t="s">
        <v>337</v>
      </c>
      <c r="B33" s="963"/>
      <c r="C33" s="963"/>
      <c r="D33" s="963"/>
      <c r="E33" s="963"/>
      <c r="F33" s="963"/>
      <c r="G33" s="963"/>
      <c r="H33" s="712"/>
      <c r="I33" s="712"/>
      <c r="J33" s="712"/>
      <c r="K33" s="170"/>
      <c r="L33" s="170"/>
      <c r="M33" s="170"/>
      <c r="N33" s="170"/>
      <c r="O33" s="170"/>
      <c r="P33" s="170"/>
      <c r="Q33" s="170"/>
      <c r="R33" s="171"/>
      <c r="S33" s="171"/>
      <c r="T33" s="171"/>
      <c r="U33" s="172"/>
      <c r="V33" s="172"/>
      <c r="W33" s="172"/>
      <c r="X33" s="173"/>
      <c r="Y33" s="173"/>
    </row>
    <row r="34" spans="1:25" s="168" customFormat="1" ht="18.75" customHeight="1" thickBot="1">
      <c r="A34" s="161" t="s">
        <v>179</v>
      </c>
      <c r="B34" s="183"/>
      <c r="C34" s="184"/>
      <c r="E34" s="185"/>
      <c r="F34" s="185"/>
      <c r="G34" s="186"/>
      <c r="H34" s="712"/>
      <c r="I34" s="712"/>
      <c r="J34" s="712"/>
      <c r="K34" s="170"/>
      <c r="L34" s="170"/>
      <c r="M34" s="170"/>
      <c r="N34" s="170"/>
      <c r="O34" s="170"/>
      <c r="P34" s="170"/>
      <c r="Q34" s="170"/>
      <c r="R34" s="171"/>
      <c r="S34" s="171"/>
      <c r="T34" s="171"/>
      <c r="U34" s="172"/>
      <c r="V34" s="172"/>
      <c r="W34" s="172"/>
      <c r="X34" s="173"/>
      <c r="Y34" s="173"/>
    </row>
    <row r="35" spans="1:25" s="168" customFormat="1" ht="21" customHeight="1" thickBot="1">
      <c r="A35" s="187" t="s">
        <v>180</v>
      </c>
      <c r="B35" s="183"/>
      <c r="C35" s="184"/>
      <c r="E35" s="185"/>
      <c r="F35" s="185"/>
      <c r="G35" s="186"/>
      <c r="H35" s="713">
        <f>SUM(H15:H26)</f>
        <v>0</v>
      </c>
      <c r="I35" s="714">
        <f>SUM(I15:I26)</f>
        <v>0</v>
      </c>
      <c r="J35" s="715">
        <f>SUM(J15:J26)</f>
        <v>0</v>
      </c>
      <c r="K35" s="454"/>
      <c r="L35" s="170"/>
      <c r="M35" s="170"/>
      <c r="N35" s="170"/>
      <c r="O35" s="170"/>
      <c r="P35" s="170"/>
      <c r="Q35" s="170"/>
      <c r="R35" s="171"/>
      <c r="S35" s="171"/>
      <c r="T35" s="171"/>
      <c r="U35" s="172"/>
      <c r="V35" s="172"/>
      <c r="W35" s="172"/>
      <c r="X35" s="173"/>
      <c r="Y35" s="173"/>
    </row>
    <row r="36" spans="1:25" ht="19.5" customHeight="1" thickBot="1">
      <c r="A36" s="190"/>
      <c r="B36" s="190"/>
      <c r="C36" s="191"/>
      <c r="D36" s="189"/>
      <c r="E36" s="187"/>
      <c r="F36" s="187"/>
      <c r="G36" s="192" t="s">
        <v>181</v>
      </c>
      <c r="H36" s="636">
        <f>IF(J6=0,0,1-(H35/J6))</f>
        <v>0</v>
      </c>
      <c r="I36" s="636">
        <f>IF(J7=0,0,1-(I35/J7))</f>
        <v>0</v>
      </c>
      <c r="J36" s="637">
        <f>IF(J8=0,0,1-(J35/J8))</f>
        <v>0</v>
      </c>
      <c r="K36" s="610" t="s">
        <v>359</v>
      </c>
    </row>
    <row r="37" spans="1:25" ht="19.5" customHeight="1">
      <c r="A37" s="190"/>
      <c r="B37" s="190"/>
      <c r="C37" s="191"/>
      <c r="D37" s="189"/>
      <c r="E37" s="187"/>
      <c r="F37" s="187"/>
      <c r="G37" s="604" t="str">
        <f>"For and on behalf of "</f>
        <v xml:space="preserve">For and on behalf of </v>
      </c>
      <c r="H37" s="153"/>
    </row>
    <row r="38" spans="1:25" ht="19.5" customHeight="1">
      <c r="A38" s="193"/>
      <c r="B38" s="193"/>
      <c r="C38" s="193"/>
      <c r="D38" s="194"/>
      <c r="E38" s="195"/>
      <c r="F38" s="195"/>
      <c r="G38" s="157"/>
      <c r="H38" s="196"/>
    </row>
    <row r="39" spans="1:25" ht="23.25" customHeight="1">
      <c r="A39" s="197" t="s">
        <v>182</v>
      </c>
      <c r="B39" s="197"/>
      <c r="C39" s="656" t="str">
        <f>'Sch-7'!C21:D21</f>
        <v xml:space="preserve">  </v>
      </c>
      <c r="D39" s="194"/>
      <c r="E39" s="195" t="s">
        <v>183</v>
      </c>
      <c r="F39" s="720">
        <f>'Names of Bidder'!D24</f>
        <v>0</v>
      </c>
      <c r="G39" s="721"/>
      <c r="H39" s="447"/>
    </row>
    <row r="40" spans="1:25" ht="23.25" customHeight="1">
      <c r="A40" s="197" t="s">
        <v>184</v>
      </c>
      <c r="B40" s="197"/>
      <c r="C40" s="657" t="str">
        <f>'Sch-7'!C22:D22</f>
        <v/>
      </c>
      <c r="D40" s="198"/>
      <c r="E40" s="195" t="s">
        <v>185</v>
      </c>
      <c r="F40" s="720">
        <f>'Names of Bidder'!D25</f>
        <v>0</v>
      </c>
      <c r="G40" s="721"/>
      <c r="H40" s="153"/>
    </row>
  </sheetData>
  <sheetProtection algorithmName="SHA-512" hashValue="xPcJ5Jx8VfEvwNEG5SBqzJcKC1yQZmr5kThQgEFzrU47ETMY8fqcjQSTswrU5SkiEq/zdcIKmb9j0z8MG7W5ig==" saltValue="5MS/4t8x/SD/+zRCHn6OYw==" spinCount="100000" sheet="1" formatColumns="0" formatRows="0" selectLockedCells="1"/>
  <customSheetViews>
    <customSheetView guid="{CC815DF5-1BF0-412E-8B94-1F6673E0C68E}" showPageBreaks="1" zeroValues="0" printArea="1" hiddenRows="1" hiddenColumns="1" view="pageBreakPreview" topLeftCell="A17">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112647D2-7580-431B-99B5-DD512E2AD50E}" showPageBreaks="1" zeroValues="0" printArea="1" hiddenRows="1" hiddenColumns="1" view="pageBreakPreview">
      <selection activeCell="G24" sqref="G24"/>
      <pageMargins left="0.72" right="0.49" top="0.62" bottom="0.52" header="0.32" footer="0.27"/>
      <pageSetup scale="77" orientation="portrait" r:id="rId2"/>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3"/>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4"/>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6"/>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7"/>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selection activeCell="G15" sqref="G15"/>
      <pageMargins left="0.72" right="0.49" top="0.62" bottom="0.52" header="0.32" footer="0.27"/>
      <pageSetup scale="77" orientation="portrait" r:id="rId8"/>
      <headerFooter alignWithMargins="0">
        <oddFooter>&amp;R&amp;"Book Antiqua,Bold"&amp;10Letter of Discount  / Page &amp;P of &amp;N</oddFooter>
      </headerFooter>
    </customSheetView>
    <customSheetView guid="{F8A50AE1-259E-429D-A506-38EB64D134EF}" showPageBreaks="1" zeroValues="0" printArea="1" hiddenRows="1" hiddenColumns="1" view="pageBreakPreview">
      <selection activeCell="G24" sqref="G24"/>
      <pageMargins left="0.72" right="0.49" top="0.62" bottom="0.52" header="0.32" footer="0.27"/>
      <pageSetup scale="77" orientation="portrait" r:id="rId9"/>
      <headerFooter alignWithMargins="0">
        <oddFooter>&amp;R&amp;"Book Antiqua,Bold"&amp;10Letter of Discount  / Page &amp;P of &amp;N</oddFooter>
      </headerFooter>
    </customSheetView>
    <customSheetView guid="{DEF6DCE2-4A74-4BE5-B5D5-8143DC3F770A}" showPageBreaks="1" zeroValues="0" printArea="1" hiddenRows="1" hiddenColumns="1" view="pageBreakPreview">
      <selection activeCell="G24" sqref="G24"/>
      <pageMargins left="0.72" right="0.49" top="0.62" bottom="0.52" header="0.32" footer="0.27"/>
      <pageSetup scale="77" orientation="portrait" r:id="rId10"/>
      <headerFooter alignWithMargins="0">
        <oddFooter>&amp;R&amp;"Book Antiqua,Bold"&amp;10Letter of Discount  / Page &amp;P of &amp;N</oddFooter>
      </headerFooter>
    </customSheetView>
    <customSheetView guid="{F658ED72-5E54-4C5B-BB2C-7A2962080984}" showPageBreaks="1" zeroValues="0" printArea="1" hiddenRows="1" hiddenColumns="1" view="pageBreakPreview">
      <selection activeCell="G24" sqref="G24"/>
      <pageMargins left="0.72" right="0.49" top="0.62" bottom="0.52" header="0.32" footer="0.27"/>
      <pageSetup scale="77" orientation="portrait" r:id="rId11"/>
      <headerFooter alignWithMargins="0">
        <oddFooter>&amp;R&amp;"Book Antiqua,Bold"&amp;10Letter of Discount  / Page &amp;P of &amp;N</oddFooter>
      </headerFooter>
    </customSheetView>
    <customSheetView guid="{BE68641D-0C1E-4F8D-890A-A660C199187C}" showPageBreaks="1" zeroValues="0" printArea="1" hiddenRows="1" hiddenColumns="1" view="pageBreakPreview" topLeftCell="A13">
      <selection activeCell="G24" sqref="G24"/>
      <pageMargins left="0.72" right="0.49" top="0.62" bottom="0.52" header="0.32" footer="0.27"/>
      <pageSetup scale="77" orientation="portrait" r:id="rId12"/>
      <headerFooter alignWithMargins="0">
        <oddFooter>&amp;R&amp;"Book Antiqua,Bold"&amp;10Letter of Discount  / Page &amp;P of &amp;N</oddFooter>
      </headerFooter>
    </customSheetView>
    <customSheetView guid="{AD0333DF-5B33-49B5-B063-72505D20EFE4}" showPageBreaks="1" zeroValues="0" printArea="1" hiddenRows="1" hiddenColumns="1" view="pageBreakPreview" topLeftCell="A19">
      <selection activeCell="G24" sqref="G24"/>
      <pageMargins left="0.72" right="0.49" top="0.62" bottom="0.52" header="0.32" footer="0.27"/>
      <pageSetup scale="77" orientation="portrait" r:id="rId13"/>
      <headerFooter alignWithMargins="0">
        <oddFooter>&amp;R&amp;"Book Antiqua,Bold"&amp;10Letter of Discount  / Page &amp;P of &amp;N</oddFooter>
      </headerFooter>
    </customSheetView>
    <customSheetView guid="{C44C314C-9BEB-403F-A933-6B948E5C1171}" showPageBreaks="1" zeroValues="0" printArea="1" hiddenRows="1" hiddenColumns="1" view="pageBreakPreview" topLeftCell="A17">
      <selection activeCell="G15" sqref="G15"/>
      <pageMargins left="0.72" right="0.49" top="0.62" bottom="0.52" header="0.32" footer="0.27"/>
      <pageSetup scale="77" orientation="portrait" r:id="rId14"/>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09375" defaultRowHeight="14.4"/>
  <cols>
    <col min="1" max="1" width="9.109375" style="212"/>
    <col min="2" max="2" width="30.6640625" style="213" customWidth="1"/>
    <col min="3" max="3" width="26.109375" style="213" customWidth="1"/>
    <col min="4" max="5" width="17.88671875" style="213" customWidth="1"/>
    <col min="6" max="16384" width="9.109375" style="188"/>
  </cols>
  <sheetData>
    <row r="1" spans="1:6">
      <c r="A1" s="199"/>
      <c r="B1" s="200"/>
      <c r="C1" s="200"/>
      <c r="D1" s="200"/>
      <c r="E1" s="200"/>
    </row>
    <row r="2" spans="1:6" ht="21.9" customHeight="1">
      <c r="A2" s="973" t="s">
        <v>186</v>
      </c>
      <c r="B2" s="973"/>
      <c r="C2" s="973"/>
      <c r="D2" s="973"/>
      <c r="E2" s="188"/>
    </row>
    <row r="3" spans="1:6">
      <c r="A3" s="199"/>
      <c r="B3" s="200"/>
      <c r="C3" s="200"/>
      <c r="D3" s="200"/>
      <c r="E3" s="200"/>
    </row>
    <row r="4" spans="1:6" ht="28.8">
      <c r="A4" s="201" t="s">
        <v>187</v>
      </c>
      <c r="B4" s="202" t="s">
        <v>188</v>
      </c>
      <c r="C4" s="201" t="s">
        <v>141</v>
      </c>
      <c r="D4" s="201" t="s">
        <v>189</v>
      </c>
      <c r="E4" s="201" t="s">
        <v>190</v>
      </c>
    </row>
    <row r="5" spans="1:6" ht="18" customHeight="1">
      <c r="A5" s="203" t="s">
        <v>191</v>
      </c>
      <c r="B5" s="203" t="s">
        <v>192</v>
      </c>
      <c r="C5" s="203" t="s">
        <v>193</v>
      </c>
      <c r="D5" s="203" t="s">
        <v>194</v>
      </c>
      <c r="E5" s="203" t="s">
        <v>195</v>
      </c>
    </row>
    <row r="6" spans="1:6" ht="45" customHeight="1">
      <c r="A6" s="204">
        <v>1</v>
      </c>
      <c r="B6" s="205"/>
      <c r="C6" s="206"/>
      <c r="D6" s="207"/>
      <c r="E6" s="208">
        <f t="shared" ref="E6:E15" si="0">C6*D6</f>
        <v>0</v>
      </c>
    </row>
    <row r="7" spans="1:6" ht="45" customHeight="1">
      <c r="A7" s="204">
        <v>2</v>
      </c>
      <c r="B7" s="205"/>
      <c r="C7" s="206"/>
      <c r="D7" s="207"/>
      <c r="E7" s="208">
        <f t="shared" si="0"/>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196</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CC815DF5-1BF0-412E-8B94-1F6673E0C68E}" state="hidden" topLeftCell="A4">
      <selection activeCell="D6" sqref="D6"/>
      <pageMargins left="0.75" right="0.75" top="0.65" bottom="1" header="0.5" footer="0.5"/>
      <pageSetup orientation="portrait" r:id="rId1"/>
      <headerFooter alignWithMargins="0"/>
    </customSheetView>
    <customSheetView guid="{112647D2-7580-431B-99B5-DD512E2AD50E}" state="hidden" topLeftCell="A4">
      <selection activeCell="D6" sqref="D6"/>
      <pageMargins left="0.75" right="0.75" top="0.65" bottom="1" header="0.5" footer="0.5"/>
      <pageSetup orientation="portrait" r:id="rId2"/>
      <headerFooter alignWithMargins="0"/>
    </customSheetView>
    <customSheetView guid="{63D51328-7CBC-4A1E-B96D-BAE91416501B}" state="hidden" topLeftCell="A4">
      <selection activeCell="D6" sqref="D6"/>
      <pageMargins left="0.75" right="0.75" top="0.65" bottom="1" header="0.5" footer="0.5"/>
      <pageSetup orientation="portrait" r:id="rId3"/>
      <headerFooter alignWithMargins="0"/>
    </customSheetView>
    <customSheetView guid="{99CA2F10-F926-46DC-8609-4EAE5B9F3585}" state="hidden" topLeftCell="A4">
      <selection activeCell="D6" sqref="D6"/>
      <pageMargins left="0.75" right="0.75" top="0.65" bottom="1" header="0.5" footer="0.5"/>
      <pageSetup orientation="portrait" r:id="rId4"/>
      <headerFooter alignWithMargins="0"/>
    </customSheetView>
    <customSheetView guid="{3C00DDA0-7DDE-4169-A739-550DAF5DCF8D}" state="hidden" topLeftCell="A4">
      <selection activeCell="D6" sqref="D6"/>
      <pageMargins left="0.75" right="0.75" top="0.65" bottom="1" header="0.5" footer="0.5"/>
      <pageSetup orientation="portrait" r:id="rId5"/>
      <headerFooter alignWithMargins="0"/>
    </customSheetView>
    <customSheetView guid="{357C9841-BEC3-434B-AC63-C04FB4321BA3}" state="hidden" topLeftCell="A4">
      <selection activeCell="D6" sqref="D6"/>
      <pageMargins left="0.75" right="0.75" top="0.65" bottom="1" header="0.5" footer="0.5"/>
      <pageSetup orientation="portrait" r:id="rId6"/>
      <headerFooter alignWithMargins="0"/>
    </customSheetView>
    <customSheetView guid="{B96E710B-6DD7-4DE1-95AB-C9EE060CD030}" state="hidden" topLeftCell="A4">
      <selection activeCell="D6" sqref="D6"/>
      <pageMargins left="0.75" right="0.75" top="0.65" bottom="1" header="0.5" footer="0.5"/>
      <pageSetup orientation="portrait" r:id="rId7"/>
      <headerFooter alignWithMargins="0"/>
    </customSheetView>
    <customSheetView guid="{CCA37BAE-906F-43D5-9FD9-B13563E4B9D7}" state="hidden" topLeftCell="A4">
      <selection activeCell="D6" sqref="D6"/>
      <pageMargins left="0.75" right="0.75" top="0.65" bottom="1" header="0.5" footer="0.5"/>
      <pageSetup orientation="portrait" r:id="rId8"/>
      <headerFooter alignWithMargins="0"/>
    </customSheetView>
    <customSheetView guid="{F8A50AE1-259E-429D-A506-38EB64D134EF}" state="hidden" topLeftCell="A4">
      <selection activeCell="D6" sqref="D6"/>
      <pageMargins left="0.75" right="0.75" top="0.65" bottom="1" header="0.5" footer="0.5"/>
      <pageSetup orientation="portrait" r:id="rId9"/>
      <headerFooter alignWithMargins="0"/>
    </customSheetView>
    <customSheetView guid="{DEF6DCE2-4A74-4BE5-B5D5-8143DC3F770A}" state="hidden" topLeftCell="A4">
      <selection activeCell="D6" sqref="D6"/>
      <pageMargins left="0.75" right="0.75" top="0.65" bottom="1" header="0.5" footer="0.5"/>
      <pageSetup orientation="portrait" r:id="rId10"/>
      <headerFooter alignWithMargins="0"/>
    </customSheetView>
    <customSheetView guid="{F658ED72-5E54-4C5B-BB2C-7A2962080984}" state="hidden" topLeftCell="A4">
      <selection activeCell="D6" sqref="D6"/>
      <pageMargins left="0.75" right="0.75" top="0.65" bottom="1" header="0.5" footer="0.5"/>
      <pageSetup orientation="portrait" r:id="rId11"/>
      <headerFooter alignWithMargins="0"/>
    </customSheetView>
    <customSheetView guid="{BE68641D-0C1E-4F8D-890A-A660C199187C}" state="hidden" topLeftCell="A4">
      <selection activeCell="D6" sqref="D6"/>
      <pageMargins left="0.75" right="0.75" top="0.65" bottom="1" header="0.5" footer="0.5"/>
      <pageSetup orientation="portrait" r:id="rId12"/>
      <headerFooter alignWithMargins="0"/>
    </customSheetView>
    <customSheetView guid="{AD0333DF-5B33-49B5-B063-72505D20EFE4}" state="hidden" topLeftCell="A4">
      <selection activeCell="D6" sqref="D6"/>
      <pageMargins left="0.75" right="0.75" top="0.65" bottom="1" header="0.5" footer="0.5"/>
      <pageSetup orientation="portrait" r:id="rId13"/>
      <headerFooter alignWithMargins="0"/>
    </customSheetView>
    <customSheetView guid="{C44C314C-9BEB-403F-A933-6B948E5C1171}" state="hidden" topLeftCell="A4">
      <selection activeCell="D6" sqref="D6"/>
      <pageMargins left="0.75" right="0.75" top="0.65" bottom="1" header="0.5" footer="0.5"/>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09375" defaultRowHeight="14.4"/>
  <cols>
    <col min="1" max="1" width="9.109375" style="212"/>
    <col min="2" max="2" width="30.6640625" style="213" customWidth="1"/>
    <col min="3" max="3" width="26.109375" style="213" customWidth="1"/>
    <col min="4" max="5" width="17.88671875" style="213" customWidth="1"/>
    <col min="6" max="16384" width="9.109375" style="188"/>
  </cols>
  <sheetData>
    <row r="1" spans="1:6">
      <c r="A1" s="199"/>
      <c r="B1" s="200"/>
      <c r="C1" s="200"/>
      <c r="D1" s="200"/>
      <c r="E1" s="200"/>
    </row>
    <row r="2" spans="1:6" ht="21.9" customHeight="1">
      <c r="A2" s="973" t="s">
        <v>197</v>
      </c>
      <c r="B2" s="973"/>
      <c r="C2" s="973"/>
      <c r="D2" s="974"/>
      <c r="E2" s="34"/>
    </row>
    <row r="3" spans="1:6">
      <c r="A3" s="199"/>
      <c r="B3" s="200"/>
      <c r="C3" s="200"/>
      <c r="D3" s="200"/>
      <c r="E3" s="200"/>
    </row>
    <row r="4" spans="1:6" ht="28.8">
      <c r="A4" s="201" t="s">
        <v>187</v>
      </c>
      <c r="B4" s="202" t="s">
        <v>188</v>
      </c>
      <c r="C4" s="201" t="s">
        <v>198</v>
      </c>
      <c r="D4" s="201" t="s">
        <v>199</v>
      </c>
      <c r="E4" s="201" t="s">
        <v>200</v>
      </c>
    </row>
    <row r="5" spans="1:6" ht="18" customHeight="1">
      <c r="A5" s="203" t="s">
        <v>191</v>
      </c>
      <c r="B5" s="203" t="s">
        <v>192</v>
      </c>
      <c r="C5" s="203" t="s">
        <v>193</v>
      </c>
      <c r="D5" s="203" t="s">
        <v>194</v>
      </c>
      <c r="E5" s="203" t="s">
        <v>195</v>
      </c>
    </row>
    <row r="6" spans="1:6" ht="45" customHeight="1">
      <c r="A6" s="204">
        <v>1</v>
      </c>
      <c r="B6" s="205"/>
      <c r="C6" s="206"/>
      <c r="D6" s="207"/>
      <c r="E6" s="208">
        <f>C6*D6</f>
        <v>0</v>
      </c>
    </row>
    <row r="7" spans="1:6" ht="45" customHeight="1">
      <c r="A7" s="204">
        <v>2</v>
      </c>
      <c r="B7" s="205"/>
      <c r="C7" s="206"/>
      <c r="D7" s="207"/>
      <c r="E7" s="208">
        <f t="shared" ref="E7:E15" si="0">C7*D7</f>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196</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CC815DF5-1BF0-412E-8B94-1F6673E0C68E}" state="hidden" topLeftCell="A13">
      <selection activeCell="D6" sqref="D6"/>
      <pageMargins left="0.75" right="0.75" top="0.65" bottom="1" header="0.5" footer="0.5"/>
      <pageSetup orientation="portrait" r:id="rId1"/>
      <headerFooter alignWithMargins="0"/>
    </customSheetView>
    <customSheetView guid="{112647D2-7580-431B-99B5-DD512E2AD50E}" state="hidden" topLeftCell="A13">
      <selection activeCell="D6" sqref="D6"/>
      <pageMargins left="0.75" right="0.75" top="0.65" bottom="1" header="0.5" footer="0.5"/>
      <pageSetup orientation="portrait" r:id="rId2"/>
      <headerFooter alignWithMargins="0"/>
    </customSheetView>
    <customSheetView guid="{63D51328-7CBC-4A1E-B96D-BAE91416501B}" state="hidden" topLeftCell="A13">
      <selection activeCell="D6" sqref="D6"/>
      <pageMargins left="0.75" right="0.75" top="0.65" bottom="1" header="0.5" footer="0.5"/>
      <pageSetup orientation="portrait" r:id="rId3"/>
      <headerFooter alignWithMargins="0"/>
    </customSheetView>
    <customSheetView guid="{99CA2F10-F926-46DC-8609-4EAE5B9F3585}" state="hidden" topLeftCell="A13">
      <selection activeCell="D6" sqref="D6"/>
      <pageMargins left="0.75" right="0.75" top="0.65" bottom="1" header="0.5" footer="0.5"/>
      <pageSetup orientation="portrait" r:id="rId4"/>
      <headerFooter alignWithMargins="0"/>
    </customSheetView>
    <customSheetView guid="{3C00DDA0-7DDE-4169-A739-550DAF5DCF8D}" state="hidden" topLeftCell="A13">
      <selection activeCell="D6" sqref="D6"/>
      <pageMargins left="0.75" right="0.75" top="0.65" bottom="1" header="0.5" footer="0.5"/>
      <pageSetup orientation="portrait" r:id="rId5"/>
      <headerFooter alignWithMargins="0"/>
    </customSheetView>
    <customSheetView guid="{357C9841-BEC3-434B-AC63-C04FB4321BA3}" state="hidden" topLeftCell="A13">
      <selection activeCell="D6" sqref="D6"/>
      <pageMargins left="0.75" right="0.75" top="0.65" bottom="1" header="0.5" footer="0.5"/>
      <pageSetup orientation="portrait" r:id="rId6"/>
      <headerFooter alignWithMargins="0"/>
    </customSheetView>
    <customSheetView guid="{B96E710B-6DD7-4DE1-95AB-C9EE060CD030}" state="hidden" topLeftCell="A13">
      <selection activeCell="D6" sqref="D6"/>
      <pageMargins left="0.75" right="0.75" top="0.65" bottom="1" header="0.5" footer="0.5"/>
      <pageSetup orientation="portrait" r:id="rId7"/>
      <headerFooter alignWithMargins="0"/>
    </customSheetView>
    <customSheetView guid="{CCA37BAE-906F-43D5-9FD9-B13563E4B9D7}" state="hidden" topLeftCell="A13">
      <selection activeCell="D6" sqref="D6"/>
      <pageMargins left="0.75" right="0.75" top="0.65" bottom="1" header="0.5" footer="0.5"/>
      <pageSetup orientation="portrait" r:id="rId8"/>
      <headerFooter alignWithMargins="0"/>
    </customSheetView>
    <customSheetView guid="{F8A50AE1-259E-429D-A506-38EB64D134EF}" state="hidden" topLeftCell="A13">
      <selection activeCell="D6" sqref="D6"/>
      <pageMargins left="0.75" right="0.75" top="0.65" bottom="1" header="0.5" footer="0.5"/>
      <pageSetup orientation="portrait" r:id="rId9"/>
      <headerFooter alignWithMargins="0"/>
    </customSheetView>
    <customSheetView guid="{DEF6DCE2-4A74-4BE5-B5D5-8143DC3F770A}" state="hidden" topLeftCell="A13">
      <selection activeCell="D6" sqref="D6"/>
      <pageMargins left="0.75" right="0.75" top="0.65" bottom="1" header="0.5" footer="0.5"/>
      <pageSetup orientation="portrait" r:id="rId10"/>
      <headerFooter alignWithMargins="0"/>
    </customSheetView>
    <customSheetView guid="{F658ED72-5E54-4C5B-BB2C-7A2962080984}" state="hidden" topLeftCell="A13">
      <selection activeCell="D6" sqref="D6"/>
      <pageMargins left="0.75" right="0.75" top="0.65" bottom="1" header="0.5" footer="0.5"/>
      <pageSetup orientation="portrait" r:id="rId11"/>
      <headerFooter alignWithMargins="0"/>
    </customSheetView>
    <customSheetView guid="{BE68641D-0C1E-4F8D-890A-A660C199187C}" state="hidden" topLeftCell="A13">
      <selection activeCell="D6" sqref="D6"/>
      <pageMargins left="0.75" right="0.75" top="0.65" bottom="1" header="0.5" footer="0.5"/>
      <pageSetup orientation="portrait" r:id="rId12"/>
      <headerFooter alignWithMargins="0"/>
    </customSheetView>
    <customSheetView guid="{AD0333DF-5B33-49B5-B063-72505D20EFE4}" state="hidden" topLeftCell="A13">
      <selection activeCell="D6" sqref="D6"/>
      <pageMargins left="0.75" right="0.75" top="0.65" bottom="1" header="0.5" footer="0.5"/>
      <pageSetup orientation="portrait" r:id="rId13"/>
      <headerFooter alignWithMargins="0"/>
    </customSheetView>
    <customSheetView guid="{C44C314C-9BEB-403F-A933-6B948E5C1171}" state="hidden" topLeftCell="A13">
      <selection activeCell="D6" sqref="D6"/>
      <pageMargins left="0.75" right="0.75" top="0.65" bottom="1" header="0.5" footer="0.5"/>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09375" defaultRowHeight="14.4"/>
  <cols>
    <col min="1" max="1" width="8.6640625" style="212" customWidth="1"/>
    <col min="2" max="4" width="23.5546875" style="213" customWidth="1"/>
    <col min="5" max="5" width="11" style="213" customWidth="1"/>
    <col min="6" max="6" width="14.44140625" style="213" customWidth="1"/>
    <col min="7" max="16384" width="9.109375" style="188"/>
  </cols>
  <sheetData>
    <row r="1" spans="1:7">
      <c r="A1" s="199"/>
      <c r="B1" s="200"/>
      <c r="C1" s="200"/>
      <c r="D1" s="200"/>
      <c r="E1" s="200"/>
      <c r="F1" s="200"/>
    </row>
    <row r="2" spans="1:7" ht="21.9" customHeight="1">
      <c r="A2" s="973" t="s">
        <v>201</v>
      </c>
      <c r="B2" s="973"/>
      <c r="C2" s="973"/>
      <c r="D2" s="973"/>
      <c r="E2" s="974"/>
      <c r="F2" s="188"/>
    </row>
    <row r="3" spans="1:7">
      <c r="A3" s="199"/>
      <c r="B3" s="200"/>
      <c r="C3" s="200"/>
      <c r="D3" s="200"/>
      <c r="E3" s="200"/>
      <c r="F3" s="200"/>
    </row>
    <row r="4" spans="1:7" ht="43.2">
      <c r="A4" s="201" t="s">
        <v>187</v>
      </c>
      <c r="B4" s="202" t="s">
        <v>188</v>
      </c>
      <c r="C4" s="201" t="s">
        <v>202</v>
      </c>
      <c r="D4" s="201" t="s">
        <v>203</v>
      </c>
      <c r="E4" s="201" t="s">
        <v>204</v>
      </c>
      <c r="F4" s="201" t="s">
        <v>205</v>
      </c>
    </row>
    <row r="5" spans="1:7" ht="18" customHeight="1">
      <c r="A5" s="203" t="s">
        <v>191</v>
      </c>
      <c r="B5" s="203" t="s">
        <v>192</v>
      </c>
      <c r="C5" s="203" t="s">
        <v>193</v>
      </c>
      <c r="D5" s="203" t="s">
        <v>194</v>
      </c>
      <c r="E5" s="214" t="s">
        <v>206</v>
      </c>
      <c r="F5" s="203" t="s">
        <v>207</v>
      </c>
    </row>
    <row r="6" spans="1:7" ht="45" customHeight="1">
      <c r="A6" s="204">
        <v>1</v>
      </c>
      <c r="B6" s="205"/>
      <c r="C6" s="206"/>
      <c r="D6" s="206"/>
      <c r="E6" s="207"/>
      <c r="F6" s="208">
        <f>C6*E6</f>
        <v>0</v>
      </c>
    </row>
    <row r="7" spans="1:7" ht="45" customHeight="1">
      <c r="A7" s="204">
        <v>2</v>
      </c>
      <c r="B7" s="205"/>
      <c r="C7" s="206"/>
      <c r="D7" s="206"/>
      <c r="E7" s="207"/>
      <c r="F7" s="208">
        <f t="shared" ref="F7:F15" si="0">C7*E7</f>
        <v>0</v>
      </c>
    </row>
    <row r="8" spans="1:7" ht="45" customHeight="1">
      <c r="A8" s="204">
        <v>3</v>
      </c>
      <c r="B8" s="205"/>
      <c r="C8" s="206"/>
      <c r="D8" s="206"/>
      <c r="E8" s="207"/>
      <c r="F8" s="208">
        <f t="shared" si="0"/>
        <v>0</v>
      </c>
    </row>
    <row r="9" spans="1:7" ht="45" customHeight="1">
      <c r="A9" s="204">
        <v>4</v>
      </c>
      <c r="B9" s="205"/>
      <c r="C9" s="206"/>
      <c r="D9" s="206"/>
      <c r="E9" s="207"/>
      <c r="F9" s="208">
        <f t="shared" si="0"/>
        <v>0</v>
      </c>
    </row>
    <row r="10" spans="1:7" ht="45" customHeight="1">
      <c r="A10" s="204">
        <v>5</v>
      </c>
      <c r="B10" s="205"/>
      <c r="C10" s="206"/>
      <c r="D10" s="206"/>
      <c r="E10" s="207"/>
      <c r="F10" s="208">
        <f t="shared" si="0"/>
        <v>0</v>
      </c>
    </row>
    <row r="11" spans="1:7" ht="45" customHeight="1">
      <c r="A11" s="204">
        <v>6</v>
      </c>
      <c r="B11" s="205"/>
      <c r="C11" s="206"/>
      <c r="D11" s="206"/>
      <c r="E11" s="207"/>
      <c r="F11" s="208">
        <f t="shared" si="0"/>
        <v>0</v>
      </c>
    </row>
    <row r="12" spans="1:7" ht="45" customHeight="1">
      <c r="A12" s="204">
        <v>7</v>
      </c>
      <c r="B12" s="205"/>
      <c r="C12" s="206"/>
      <c r="D12" s="206"/>
      <c r="E12" s="207"/>
      <c r="F12" s="208">
        <f t="shared" si="0"/>
        <v>0</v>
      </c>
    </row>
    <row r="13" spans="1:7" ht="45" customHeight="1">
      <c r="A13" s="204">
        <v>8</v>
      </c>
      <c r="B13" s="205"/>
      <c r="C13" s="206"/>
      <c r="D13" s="206"/>
      <c r="E13" s="207"/>
      <c r="F13" s="208">
        <f t="shared" si="0"/>
        <v>0</v>
      </c>
    </row>
    <row r="14" spans="1:7" ht="45" customHeight="1">
      <c r="A14" s="204">
        <v>9</v>
      </c>
      <c r="B14" s="205"/>
      <c r="C14" s="206"/>
      <c r="D14" s="206"/>
      <c r="E14" s="207"/>
      <c r="F14" s="208">
        <f t="shared" si="0"/>
        <v>0</v>
      </c>
    </row>
    <row r="15" spans="1:7" ht="45" customHeight="1">
      <c r="A15" s="204">
        <v>10</v>
      </c>
      <c r="B15" s="205"/>
      <c r="C15" s="206"/>
      <c r="D15" s="206"/>
      <c r="E15" s="207"/>
      <c r="F15" s="208">
        <f t="shared" si="0"/>
        <v>0</v>
      </c>
    </row>
    <row r="16" spans="1:7" ht="45" customHeight="1">
      <c r="A16" s="209"/>
      <c r="B16" s="210" t="s">
        <v>196</v>
      </c>
      <c r="C16" s="210"/>
      <c r="D16" s="210"/>
      <c r="E16" s="210"/>
      <c r="F16" s="210">
        <f>SUM(F6:F15)</f>
        <v>0</v>
      </c>
      <c r="G16" s="211"/>
    </row>
    <row r="17" ht="30" customHeight="1"/>
    <row r="18" ht="30" customHeight="1"/>
    <row r="19" ht="30" customHeight="1"/>
    <row r="20" ht="30" customHeight="1"/>
    <row r="21" ht="30" customHeight="1"/>
  </sheetData>
  <sheetProtection password="E848" sheet="1" formatColumns="0" formatRows="0" selectLockedCells="1"/>
  <customSheetViews>
    <customSheetView guid="{CC815DF5-1BF0-412E-8B94-1F6673E0C68E}" state="hidden" topLeftCell="A5">
      <selection activeCell="D11" sqref="D11"/>
      <pageMargins left="0.75" right="0.62" top="0.65" bottom="1" header="0.5" footer="0.5"/>
      <pageSetup orientation="portrait" r:id="rId1"/>
      <headerFooter alignWithMargins="0"/>
    </customSheetView>
    <customSheetView guid="{112647D2-7580-431B-99B5-DD512E2AD50E}" state="hidden" topLeftCell="A5">
      <selection activeCell="D11" sqref="D11"/>
      <pageMargins left="0.75" right="0.62" top="0.65" bottom="1" header="0.5" footer="0.5"/>
      <pageSetup orientation="portrait" r:id="rId2"/>
      <headerFooter alignWithMargins="0"/>
    </customSheetView>
    <customSheetView guid="{63D51328-7CBC-4A1E-B96D-BAE91416501B}" state="hidden" topLeftCell="A5">
      <selection activeCell="D11" sqref="D11"/>
      <pageMargins left="0.75" right="0.62" top="0.65" bottom="1" header="0.5" footer="0.5"/>
      <pageSetup orientation="portrait" r:id="rId3"/>
      <headerFooter alignWithMargins="0"/>
    </customSheetView>
    <customSheetView guid="{99CA2F10-F926-46DC-8609-4EAE5B9F3585}" state="hidden" topLeftCell="A5">
      <selection activeCell="D11" sqref="D11"/>
      <pageMargins left="0.75" right="0.62" top="0.65" bottom="1" header="0.5" footer="0.5"/>
      <pageSetup orientation="portrait" r:id="rId4"/>
      <headerFooter alignWithMargins="0"/>
    </customSheetView>
    <customSheetView guid="{3C00DDA0-7DDE-4169-A739-550DAF5DCF8D}" state="hidden" topLeftCell="A5">
      <selection activeCell="D11" sqref="D11"/>
      <pageMargins left="0.75" right="0.62" top="0.65" bottom="1" header="0.5" footer="0.5"/>
      <pageSetup orientation="portrait" r:id="rId5"/>
      <headerFooter alignWithMargins="0"/>
    </customSheetView>
    <customSheetView guid="{357C9841-BEC3-434B-AC63-C04FB4321BA3}" state="hidden" topLeftCell="A5">
      <selection activeCell="D11" sqref="D11"/>
      <pageMargins left="0.75" right="0.62" top="0.65" bottom="1" header="0.5" footer="0.5"/>
      <pageSetup orientation="portrait" r:id="rId6"/>
      <headerFooter alignWithMargins="0"/>
    </customSheetView>
    <customSheetView guid="{B96E710B-6DD7-4DE1-95AB-C9EE060CD030}" state="hidden" topLeftCell="A5">
      <selection activeCell="D11" sqref="D11"/>
      <pageMargins left="0.75" right="0.62" top="0.65" bottom="1" header="0.5" footer="0.5"/>
      <pageSetup orientation="portrait" r:id="rId7"/>
      <headerFooter alignWithMargins="0"/>
    </customSheetView>
    <customSheetView guid="{CCA37BAE-906F-43D5-9FD9-B13563E4B9D7}" state="hidden" topLeftCell="A5">
      <selection activeCell="D11" sqref="D11"/>
      <pageMargins left="0.75" right="0.62" top="0.65" bottom="1" header="0.5" footer="0.5"/>
      <pageSetup orientation="portrait" r:id="rId8"/>
      <headerFooter alignWithMargins="0"/>
    </customSheetView>
    <customSheetView guid="{F8A50AE1-259E-429D-A506-38EB64D134EF}" state="hidden" topLeftCell="A5">
      <selection activeCell="D11" sqref="D11"/>
      <pageMargins left="0.75" right="0.62" top="0.65" bottom="1" header="0.5" footer="0.5"/>
      <pageSetup orientation="portrait" r:id="rId9"/>
      <headerFooter alignWithMargins="0"/>
    </customSheetView>
    <customSheetView guid="{DEF6DCE2-4A74-4BE5-B5D5-8143DC3F770A}" state="hidden" topLeftCell="A5">
      <selection activeCell="D11" sqref="D11"/>
      <pageMargins left="0.75" right="0.62" top="0.65" bottom="1" header="0.5" footer="0.5"/>
      <pageSetup orientation="portrait" r:id="rId10"/>
      <headerFooter alignWithMargins="0"/>
    </customSheetView>
    <customSheetView guid="{F658ED72-5E54-4C5B-BB2C-7A2962080984}" state="hidden" topLeftCell="A5">
      <selection activeCell="D11" sqref="D11"/>
      <pageMargins left="0.75" right="0.62" top="0.65" bottom="1" header="0.5" footer="0.5"/>
      <pageSetup orientation="portrait" r:id="rId11"/>
      <headerFooter alignWithMargins="0"/>
    </customSheetView>
    <customSheetView guid="{BE68641D-0C1E-4F8D-890A-A660C199187C}" state="hidden" topLeftCell="A5">
      <selection activeCell="D11" sqref="D11"/>
      <pageMargins left="0.75" right="0.62" top="0.65" bottom="1" header="0.5" footer="0.5"/>
      <pageSetup orientation="portrait" r:id="rId12"/>
      <headerFooter alignWithMargins="0"/>
    </customSheetView>
    <customSheetView guid="{AD0333DF-5B33-49B5-B063-72505D20EFE4}" state="hidden" topLeftCell="A5">
      <selection activeCell="D11" sqref="D11"/>
      <pageMargins left="0.75" right="0.62" top="0.65" bottom="1" header="0.5" footer="0.5"/>
      <pageSetup orientation="portrait" r:id="rId13"/>
      <headerFooter alignWithMargins="0"/>
    </customSheetView>
    <customSheetView guid="{C44C314C-9BEB-403F-A933-6B948E5C1171}" state="hidden" topLeftCell="A5">
      <selection activeCell="D11" sqref="D11"/>
      <pageMargins left="0.75" right="0.62" top="0.65" bottom="1" header="0.5" footer="0.5"/>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view="pageBreakPreview" zoomScaleNormal="100" zoomScaleSheetLayoutView="100" workbookViewId="0">
      <selection activeCell="C5" sqref="C5:F5"/>
    </sheetView>
  </sheetViews>
  <sheetFormatPr defaultColWidth="9.109375" defaultRowHeight="14.4"/>
  <cols>
    <col min="1" max="1" width="10.6640625" style="218" customWidth="1"/>
    <col min="2" max="2" width="15.33203125" style="224" customWidth="1"/>
    <col min="3" max="3" width="16.33203125" style="218" customWidth="1"/>
    <col min="4" max="4" width="20.6640625" style="218" customWidth="1"/>
    <col min="5" max="5" width="12.6640625" style="218" customWidth="1"/>
    <col min="6" max="6" width="34.109375" style="218" customWidth="1"/>
    <col min="7" max="7" width="9.109375" style="218" customWidth="1"/>
    <col min="8" max="8" width="12" style="218" hidden="1" customWidth="1"/>
    <col min="9" max="18" width="9.109375" style="219" hidden="1" customWidth="1"/>
    <col min="19" max="19" width="8" style="219" hidden="1" customWidth="1"/>
    <col min="20" max="20" width="9.109375" style="219" hidden="1" customWidth="1"/>
    <col min="21" max="21" width="7.6640625" style="219" hidden="1" customWidth="1"/>
    <col min="22" max="22" width="9.109375" style="219" hidden="1" customWidth="1"/>
    <col min="23" max="23" width="5.5546875" style="219" hidden="1" customWidth="1"/>
    <col min="24" max="24" width="4.88671875" style="219" hidden="1" customWidth="1"/>
    <col min="25" max="25" width="9.109375" style="219" hidden="1" customWidth="1"/>
    <col min="26" max="26" width="66.6640625" style="220" hidden="1" customWidth="1"/>
    <col min="27" max="27" width="17.5546875" style="220" hidden="1" customWidth="1"/>
    <col min="28" max="28" width="20" style="220" hidden="1" customWidth="1"/>
    <col min="29" max="29" width="13.88671875" style="220" hidden="1" customWidth="1"/>
    <col min="30" max="30" width="9.109375" style="221" hidden="1" customWidth="1"/>
    <col min="31" max="31" width="9.109375" style="222" hidden="1" customWidth="1"/>
    <col min="32" max="32" width="13.6640625" style="222" hidden="1" customWidth="1"/>
    <col min="33" max="35" width="9.109375" style="221" hidden="1" customWidth="1"/>
    <col min="36" max="36" width="10.44140625" style="221" hidden="1" customWidth="1"/>
    <col min="37" max="41" width="9.109375" style="221" hidden="1" customWidth="1"/>
    <col min="42" max="16384" width="9.109375" style="219"/>
  </cols>
  <sheetData>
    <row r="1" spans="1:36" ht="24.75" customHeight="1">
      <c r="A1" s="215" t="str">
        <f>Cover!B3</f>
        <v>5002002195/GIS-INCLUDING/DOM/A02-CC CS -3</v>
      </c>
      <c r="B1" s="215"/>
      <c r="C1" s="216"/>
      <c r="D1" s="216"/>
      <c r="E1" s="216"/>
      <c r="F1" s="217" t="s">
        <v>208</v>
      </c>
      <c r="Z1" s="220" t="str">
        <f>'[6]Names of Bidder'!D6</f>
        <v>Sole Bidder</v>
      </c>
      <c r="AE1" s="222">
        <v>1</v>
      </c>
      <c r="AF1" s="222" t="s">
        <v>209</v>
      </c>
      <c r="AI1" s="222">
        <v>1</v>
      </c>
      <c r="AJ1" s="221" t="s">
        <v>210</v>
      </c>
    </row>
    <row r="2" spans="1:36">
      <c r="B2" s="218"/>
      <c r="Z2" s="220">
        <f>'[6]Names of Bidder'!AA6</f>
        <v>0</v>
      </c>
      <c r="AE2" s="222">
        <v>2</v>
      </c>
      <c r="AF2" s="222" t="s">
        <v>211</v>
      </c>
      <c r="AI2" s="222">
        <v>2</v>
      </c>
      <c r="AJ2" s="221" t="s">
        <v>212</v>
      </c>
    </row>
    <row r="3" spans="1:36" ht="17.399999999999999">
      <c r="A3" s="977" t="s">
        <v>213</v>
      </c>
      <c r="B3" s="977"/>
      <c r="C3" s="977"/>
      <c r="D3" s="977"/>
      <c r="E3" s="977"/>
      <c r="F3" s="977"/>
      <c r="AE3" s="222">
        <v>3</v>
      </c>
      <c r="AF3" s="222" t="s">
        <v>214</v>
      </c>
      <c r="AI3" s="222">
        <v>3</v>
      </c>
      <c r="AJ3" s="221" t="s">
        <v>215</v>
      </c>
    </row>
    <row r="4" spans="1:36">
      <c r="A4" s="223"/>
      <c r="B4" s="223"/>
      <c r="C4" s="223"/>
      <c r="D4" s="223"/>
      <c r="E4" s="223"/>
      <c r="F4" s="223"/>
      <c r="AE4" s="222">
        <v>4</v>
      </c>
      <c r="AF4" s="222" t="s">
        <v>216</v>
      </c>
      <c r="AI4" s="222">
        <v>4</v>
      </c>
      <c r="AJ4" s="221" t="s">
        <v>217</v>
      </c>
    </row>
    <row r="5" spans="1:36">
      <c r="A5" s="224" t="s">
        <v>218</v>
      </c>
      <c r="C5" s="978"/>
      <c r="D5" s="978"/>
      <c r="E5" s="978"/>
      <c r="F5" s="978"/>
      <c r="AE5" s="222">
        <v>5</v>
      </c>
      <c r="AF5" s="222" t="s">
        <v>216</v>
      </c>
      <c r="AI5" s="222">
        <v>5</v>
      </c>
      <c r="AJ5" s="221" t="s">
        <v>219</v>
      </c>
    </row>
    <row r="6" spans="1:36">
      <c r="A6" s="224" t="s">
        <v>220</v>
      </c>
      <c r="B6" s="979" t="str">
        <f>'Names of Bidder'!D27&amp;'Names of Bidder'!E27&amp;'Names of Bidder'!F27</f>
        <v/>
      </c>
      <c r="C6" s="979"/>
      <c r="AE6" s="222">
        <v>6</v>
      </c>
      <c r="AF6" s="222" t="s">
        <v>216</v>
      </c>
      <c r="AG6" s="225" t="e">
        <f>DAY(B6)</f>
        <v>#VALUE!</v>
      </c>
      <c r="AI6" s="222">
        <v>6</v>
      </c>
      <c r="AJ6" s="221" t="s">
        <v>221</v>
      </c>
    </row>
    <row r="7" spans="1:36">
      <c r="A7" s="224"/>
      <c r="B7" s="226"/>
      <c r="C7" s="226"/>
      <c r="AE7" s="222">
        <v>7</v>
      </c>
      <c r="AF7" s="222" t="s">
        <v>216</v>
      </c>
      <c r="AG7" s="225" t="e">
        <f>MONTH(B6)</f>
        <v>#VALUE!</v>
      </c>
      <c r="AI7" s="222">
        <v>7</v>
      </c>
      <c r="AJ7" s="221" t="s">
        <v>222</v>
      </c>
    </row>
    <row r="8" spans="1:36">
      <c r="A8" s="227" t="s">
        <v>1</v>
      </c>
      <c r="B8" s="228"/>
      <c r="F8" s="229"/>
      <c r="AE8" s="222">
        <v>8</v>
      </c>
      <c r="AF8" s="222" t="s">
        <v>216</v>
      </c>
      <c r="AG8" s="225" t="e">
        <f>LOOKUP(AG7,AI1:AI12,AJ1:AJ12)</f>
        <v>#VALUE!</v>
      </c>
      <c r="AI8" s="222">
        <v>8</v>
      </c>
      <c r="AJ8" s="221" t="s">
        <v>223</v>
      </c>
    </row>
    <row r="9" spans="1:36">
      <c r="A9" s="230">
        <f>'Sch-1'!L8</f>
        <v>0</v>
      </c>
      <c r="B9" s="230"/>
      <c r="F9" s="229"/>
      <c r="AE9" s="222">
        <v>9</v>
      </c>
      <c r="AF9" s="222" t="s">
        <v>216</v>
      </c>
      <c r="AG9" s="225" t="e">
        <f>YEAR(B6)</f>
        <v>#VALUE!</v>
      </c>
      <c r="AI9" s="222">
        <v>9</v>
      </c>
      <c r="AJ9" s="221" t="s">
        <v>224</v>
      </c>
    </row>
    <row r="10" spans="1:36">
      <c r="A10" s="230" t="str">
        <f>'Sch-1'!K9</f>
        <v>Power Grid Corporation of India Ltd.,</v>
      </c>
      <c r="B10" s="230"/>
      <c r="F10" s="229"/>
      <c r="AE10" s="222">
        <v>10</v>
      </c>
      <c r="AF10" s="222" t="s">
        <v>216</v>
      </c>
      <c r="AI10" s="222">
        <v>10</v>
      </c>
      <c r="AJ10" s="221" t="s">
        <v>225</v>
      </c>
    </row>
    <row r="11" spans="1:36">
      <c r="A11" s="230" t="str">
        <f>'Sch-1'!K10</f>
        <v>"Saudamini", Plot No.-2</v>
      </c>
      <c r="B11" s="230"/>
      <c r="F11" s="229"/>
      <c r="AE11" s="222">
        <v>11</v>
      </c>
      <c r="AF11" s="222" t="s">
        <v>216</v>
      </c>
      <c r="AI11" s="222">
        <v>11</v>
      </c>
      <c r="AJ11" s="221" t="s">
        <v>226</v>
      </c>
    </row>
    <row r="12" spans="1:36">
      <c r="A12" s="230" t="str">
        <f>'Sch-1'!K11</f>
        <v xml:space="preserve">Sector-29, </v>
      </c>
      <c r="B12" s="230"/>
      <c r="F12" s="229"/>
      <c r="AE12" s="222">
        <v>12</v>
      </c>
      <c r="AF12" s="222" t="s">
        <v>216</v>
      </c>
      <c r="AI12" s="222">
        <v>12</v>
      </c>
      <c r="AJ12" s="221" t="s">
        <v>227</v>
      </c>
    </row>
    <row r="13" spans="1:36">
      <c r="A13" s="230" t="str">
        <f>'Sch-1'!K12</f>
        <v>Gurgaon (Haryana) - 122001</v>
      </c>
      <c r="B13" s="230"/>
      <c r="F13" s="229"/>
      <c r="AE13" s="222">
        <v>13</v>
      </c>
      <c r="AF13" s="222" t="s">
        <v>216</v>
      </c>
    </row>
    <row r="14" spans="1:36" ht="22.5" customHeight="1">
      <c r="A14" s="224"/>
      <c r="F14" s="229"/>
      <c r="AE14" s="222">
        <v>14</v>
      </c>
      <c r="AF14" s="222" t="s">
        <v>216</v>
      </c>
    </row>
    <row r="15" spans="1:36" ht="168" customHeight="1">
      <c r="A15" s="587" t="s">
        <v>228</v>
      </c>
      <c r="B15" s="588"/>
      <c r="C15" s="980" t="str">
        <f>Cover!B2</f>
        <v xml:space="preserve">400kV GIS Substation Package SS-85 for: (i) (a) Establishment of Digital 400/220kV Navsari (New) (South Gujrat) GIS S/S (b) Extension works at 400kV Kala GIS S/S (c) Extension works at 400kV Magarwada GIS S/S under Transmission Network Expansion in Gujarat to increase its ATS from ISTS: Part B. (ii) 400kV GIS ICT bay extension under augmentation of transformation capacity at Navsari(New) 765/400kV GIS S/S under Transmission Network Expansion in Gujarat associated with integration of RE projects from Khavda potential RE Zone. (iii) 08 Nos 220kV GIS Feeder Bays at Navasri (New) as Deposit Work of GETCO. </v>
      </c>
      <c r="D15" s="980"/>
      <c r="E15" s="980"/>
      <c r="F15" s="980"/>
      <c r="AE15" s="222">
        <v>15</v>
      </c>
      <c r="AF15" s="222" t="s">
        <v>216</v>
      </c>
    </row>
    <row r="16" spans="1:36" ht="27.75" customHeight="1">
      <c r="A16" s="218" t="s">
        <v>229</v>
      </c>
      <c r="B16" s="218"/>
      <c r="C16" s="229"/>
      <c r="D16" s="229"/>
      <c r="E16" s="229"/>
      <c r="F16" s="229"/>
      <c r="AE16" s="222">
        <v>16</v>
      </c>
      <c r="AF16" s="222" t="s">
        <v>216</v>
      </c>
    </row>
    <row r="17" spans="1:41" ht="99.75" customHeight="1">
      <c r="A17" s="232">
        <v>1</v>
      </c>
      <c r="B17" s="975"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75"/>
      <c r="D17" s="975"/>
      <c r="E17" s="975"/>
      <c r="F17" s="975"/>
      <c r="H17" s="693" t="s">
        <v>302</v>
      </c>
      <c r="Z17" s="233"/>
      <c r="AA17" s="234"/>
      <c r="AB17" s="235"/>
      <c r="AC17" s="236"/>
      <c r="AE17" s="222">
        <v>17</v>
      </c>
      <c r="AF17" s="222" t="s">
        <v>216</v>
      </c>
    </row>
    <row r="18" spans="1:41" ht="24.75" customHeight="1">
      <c r="A18" s="232"/>
      <c r="B18" s="975"/>
      <c r="C18" s="975"/>
      <c r="D18" s="975"/>
      <c r="E18" s="975"/>
      <c r="F18" s="975"/>
      <c r="H18" s="694">
        <f>ROUND('Sch-6 (After Discount)'!D28,2)</f>
        <v>0</v>
      </c>
      <c r="I18" s="219" t="s">
        <v>471</v>
      </c>
      <c r="Z18" s="233"/>
      <c r="AA18" s="234"/>
      <c r="AB18" s="235"/>
      <c r="AC18" s="236"/>
    </row>
    <row r="19" spans="1:41" ht="34.5" customHeight="1">
      <c r="A19" s="232"/>
      <c r="B19" s="975"/>
      <c r="C19" s="975"/>
      <c r="D19" s="975"/>
      <c r="E19" s="975"/>
      <c r="F19" s="975"/>
      <c r="H19" s="695" t="str">
        <f>'N-W (Cr.)'!P4</f>
        <v/>
      </c>
      <c r="N19" s="219" t="s">
        <v>470</v>
      </c>
      <c r="Z19" s="233"/>
      <c r="AA19" s="234"/>
      <c r="AB19" s="235"/>
      <c r="AC19" s="236"/>
    </row>
    <row r="20" spans="1:41" ht="39" customHeight="1">
      <c r="B20" s="976" t="s">
        <v>230</v>
      </c>
      <c r="C20" s="976"/>
      <c r="D20" s="976"/>
      <c r="E20" s="976"/>
      <c r="F20" s="976"/>
      <c r="H20" s="218" t="s">
        <v>301</v>
      </c>
      <c r="AE20" s="222">
        <v>18</v>
      </c>
      <c r="AF20" s="222" t="s">
        <v>216</v>
      </c>
    </row>
    <row r="21" spans="1:41" s="218" customFormat="1" ht="27.75" customHeight="1">
      <c r="A21" s="237">
        <v>2</v>
      </c>
      <c r="B21" s="983" t="s">
        <v>231</v>
      </c>
      <c r="C21" s="983"/>
      <c r="D21" s="983"/>
      <c r="E21" s="983"/>
      <c r="F21" s="983"/>
      <c r="Z21" s="238"/>
      <c r="AA21" s="238"/>
      <c r="AB21" s="238"/>
      <c r="AC21" s="238"/>
      <c r="AD21" s="239"/>
      <c r="AE21" s="222">
        <v>19</v>
      </c>
      <c r="AF21" s="222" t="s">
        <v>216</v>
      </c>
      <c r="AG21" s="239"/>
      <c r="AH21" s="239"/>
      <c r="AI21" s="239"/>
      <c r="AJ21" s="239"/>
      <c r="AK21" s="239"/>
      <c r="AL21" s="239"/>
      <c r="AM21" s="239"/>
      <c r="AN21" s="239"/>
      <c r="AO21" s="239"/>
    </row>
    <row r="22" spans="1:41" ht="39.75" customHeight="1">
      <c r="A22" s="232">
        <v>2.1</v>
      </c>
      <c r="B22" s="982" t="s">
        <v>232</v>
      </c>
      <c r="C22" s="982"/>
      <c r="D22" s="982"/>
      <c r="E22" s="982"/>
      <c r="F22" s="982"/>
      <c r="AE22" s="222">
        <v>20</v>
      </c>
      <c r="AF22" s="222" t="s">
        <v>216</v>
      </c>
    </row>
    <row r="23" spans="1:41" ht="36.75" customHeight="1">
      <c r="B23" s="981" t="s">
        <v>233</v>
      </c>
      <c r="C23" s="981"/>
      <c r="D23" s="982" t="s">
        <v>234</v>
      </c>
      <c r="E23" s="982"/>
      <c r="F23" s="982"/>
      <c r="AE23" s="222">
        <v>21</v>
      </c>
      <c r="AF23" s="222" t="s">
        <v>209</v>
      </c>
    </row>
    <row r="24" spans="1:41" ht="33" customHeight="1">
      <c r="B24" s="981" t="s">
        <v>235</v>
      </c>
      <c r="C24" s="981"/>
      <c r="D24" s="231" t="s">
        <v>303</v>
      </c>
      <c r="E24" s="231"/>
      <c r="F24" s="231"/>
      <c r="AE24" s="222">
        <v>22</v>
      </c>
      <c r="AF24" s="222" t="s">
        <v>216</v>
      </c>
    </row>
    <row r="25" spans="1:41" ht="27.9" customHeight="1">
      <c r="B25" s="981" t="s">
        <v>236</v>
      </c>
      <c r="C25" s="981"/>
      <c r="D25" s="231" t="s">
        <v>237</v>
      </c>
      <c r="E25" s="231"/>
      <c r="F25" s="231"/>
      <c r="H25" s="240" t="str">
        <f>'[6]Names of Bidder'!D6</f>
        <v>Sole Bidder</v>
      </c>
      <c r="AE25" s="222">
        <v>23</v>
      </c>
      <c r="AF25" s="222" t="s">
        <v>216</v>
      </c>
    </row>
    <row r="26" spans="1:41" ht="27.9" customHeight="1">
      <c r="B26" s="981" t="s">
        <v>238</v>
      </c>
      <c r="C26" s="981"/>
      <c r="D26" s="231" t="s">
        <v>239</v>
      </c>
      <c r="E26" s="231"/>
      <c r="F26" s="231"/>
      <c r="AE26" s="222">
        <v>24</v>
      </c>
      <c r="AF26" s="222" t="s">
        <v>216</v>
      </c>
    </row>
    <row r="27" spans="1:41" ht="27.9" customHeight="1">
      <c r="B27" s="981" t="s">
        <v>240</v>
      </c>
      <c r="C27" s="981"/>
      <c r="D27" s="231" t="s">
        <v>241</v>
      </c>
      <c r="E27" s="231"/>
      <c r="F27" s="231"/>
      <c r="AE27" s="222">
        <v>25</v>
      </c>
      <c r="AF27" s="222" t="s">
        <v>216</v>
      </c>
    </row>
    <row r="28" spans="1:41" ht="27.9" customHeight="1">
      <c r="B28" s="981" t="s">
        <v>242</v>
      </c>
      <c r="C28" s="981"/>
      <c r="D28" s="231" t="s">
        <v>243</v>
      </c>
      <c r="E28" s="231"/>
      <c r="F28" s="231"/>
      <c r="AE28" s="222">
        <v>26</v>
      </c>
      <c r="AF28" s="222" t="s">
        <v>216</v>
      </c>
    </row>
    <row r="29" spans="1:41" ht="27.9" customHeight="1">
      <c r="B29" s="981" t="s">
        <v>30</v>
      </c>
      <c r="C29" s="981"/>
      <c r="D29" s="231" t="s">
        <v>244</v>
      </c>
      <c r="E29" s="231"/>
      <c r="F29" s="231"/>
      <c r="AE29" s="222">
        <v>27</v>
      </c>
      <c r="AF29" s="222" t="s">
        <v>216</v>
      </c>
    </row>
    <row r="30" spans="1:41" ht="98.25" customHeight="1">
      <c r="A30" s="241">
        <v>2.2000000000000002</v>
      </c>
      <c r="B30" s="982" t="s">
        <v>245</v>
      </c>
      <c r="C30" s="982"/>
      <c r="D30" s="982"/>
      <c r="E30" s="982"/>
      <c r="F30" s="982"/>
      <c r="AE30" s="222">
        <v>28</v>
      </c>
      <c r="AF30" s="222" t="s">
        <v>216</v>
      </c>
    </row>
    <row r="31" spans="1:41" ht="68.25" customHeight="1">
      <c r="A31" s="241">
        <v>2.2999999999999998</v>
      </c>
      <c r="B31" s="982" t="s">
        <v>246</v>
      </c>
      <c r="C31" s="982"/>
      <c r="D31" s="982"/>
      <c r="E31" s="982"/>
      <c r="F31" s="982"/>
      <c r="AE31" s="222">
        <v>29</v>
      </c>
      <c r="AF31" s="222" t="s">
        <v>216</v>
      </c>
    </row>
    <row r="32" spans="1:41" ht="129.75" customHeight="1">
      <c r="A32" s="241">
        <v>2.4</v>
      </c>
      <c r="B32" s="982" t="s">
        <v>247</v>
      </c>
      <c r="C32" s="982"/>
      <c r="D32" s="982"/>
      <c r="E32" s="982"/>
      <c r="F32" s="982"/>
      <c r="AE32" s="222">
        <v>30</v>
      </c>
      <c r="AF32" s="222" t="s">
        <v>216</v>
      </c>
    </row>
    <row r="33" spans="1:32" ht="79.5" customHeight="1">
      <c r="A33" s="241">
        <v>2.5</v>
      </c>
      <c r="B33" s="982" t="s">
        <v>248</v>
      </c>
      <c r="C33" s="982"/>
      <c r="D33" s="982"/>
      <c r="E33" s="982"/>
      <c r="F33" s="982"/>
      <c r="AE33" s="222">
        <v>31</v>
      </c>
      <c r="AF33" s="222" t="s">
        <v>209</v>
      </c>
    </row>
    <row r="34" spans="1:32" ht="81" customHeight="1">
      <c r="A34" s="232">
        <v>3</v>
      </c>
      <c r="B34" s="982" t="s">
        <v>249</v>
      </c>
      <c r="C34" s="982"/>
      <c r="D34" s="982"/>
      <c r="E34" s="982"/>
      <c r="F34" s="982"/>
    </row>
    <row r="35" spans="1:32" ht="63" customHeight="1">
      <c r="A35" s="232">
        <v>3.1</v>
      </c>
      <c r="B35" s="984" t="s">
        <v>304</v>
      </c>
      <c r="C35" s="984"/>
      <c r="D35" s="984"/>
      <c r="E35" s="984"/>
      <c r="F35" s="984"/>
    </row>
    <row r="36" spans="1:32" ht="114" customHeight="1">
      <c r="A36" s="241">
        <v>3.2</v>
      </c>
      <c r="B36" s="982" t="s">
        <v>305</v>
      </c>
      <c r="C36" s="982"/>
      <c r="D36" s="982"/>
      <c r="E36" s="982"/>
      <c r="F36" s="982"/>
    </row>
    <row r="37" spans="1:32" ht="65.25" customHeight="1">
      <c r="A37" s="241">
        <v>3.3</v>
      </c>
      <c r="B37" s="982" t="s">
        <v>306</v>
      </c>
      <c r="C37" s="982"/>
      <c r="D37" s="982"/>
      <c r="E37" s="982"/>
      <c r="F37" s="982"/>
    </row>
    <row r="38" spans="1:32" ht="66" customHeight="1">
      <c r="A38" s="232">
        <v>4</v>
      </c>
      <c r="B38" s="982" t="s">
        <v>250</v>
      </c>
      <c r="C38" s="982"/>
      <c r="D38" s="982"/>
      <c r="E38" s="982"/>
      <c r="F38" s="982"/>
    </row>
    <row r="39" spans="1:32" ht="93" customHeight="1">
      <c r="A39" s="232">
        <v>5</v>
      </c>
      <c r="B39" s="982" t="s">
        <v>251</v>
      </c>
      <c r="C39" s="982"/>
      <c r="D39" s="982"/>
      <c r="E39" s="982"/>
      <c r="F39" s="982"/>
    </row>
    <row r="40" spans="1:32" ht="20.25" customHeight="1">
      <c r="B40" s="242" t="str">
        <f>IF(ISERROR("Dated this " &amp; AG6 &amp; LOOKUP(AG6,AE1:AE33,AF1:AF33) &amp; " day of " &amp; AG8 &amp; " " &amp;AG9), "", "Dated this " &amp; AG6 &amp; LOOKUP(AG6,AE1:AE33,AF1:AF33) &amp; " day of " &amp; AG8 &amp; " " &amp;AG9)</f>
        <v/>
      </c>
      <c r="C40" s="242"/>
      <c r="D40" s="242"/>
      <c r="E40" s="243"/>
      <c r="F40" s="243"/>
    </row>
    <row r="41" spans="1:32" ht="30" customHeight="1">
      <c r="B41" s="242" t="s">
        <v>180</v>
      </c>
      <c r="C41" s="244"/>
      <c r="D41" s="245"/>
      <c r="E41" s="245"/>
      <c r="F41" s="245"/>
    </row>
    <row r="42" spans="1:32" ht="20.25" customHeight="1">
      <c r="B42" s="246"/>
      <c r="C42" s="245"/>
      <c r="D42" s="245"/>
      <c r="E42" s="242"/>
      <c r="F42" s="247" t="s">
        <v>181</v>
      </c>
    </row>
    <row r="43" spans="1:32" ht="18" customHeight="1">
      <c r="B43" s="246"/>
      <c r="C43" s="245"/>
      <c r="D43" s="242"/>
      <c r="E43" s="242"/>
      <c r="F43" s="247" t="str">
        <f>"For and on behalf of " &amp; '[6]Sch-1'!B8</f>
        <v>For and on behalf of test</v>
      </c>
    </row>
    <row r="44" spans="1:32" ht="30" customHeight="1">
      <c r="A44" s="219"/>
      <c r="B44" s="219"/>
      <c r="C44" s="248"/>
      <c r="D44" s="219"/>
      <c r="E44" s="249" t="s">
        <v>252</v>
      </c>
      <c r="F44" s="224"/>
    </row>
    <row r="45" spans="1:32" ht="30" customHeight="1">
      <c r="A45" s="250" t="s">
        <v>182</v>
      </c>
      <c r="B45" s="988" t="str">
        <f>Discount!C39</f>
        <v xml:space="preserve">  </v>
      </c>
      <c r="C45" s="979"/>
      <c r="D45" s="219"/>
      <c r="E45" s="249" t="s">
        <v>183</v>
      </c>
      <c r="F45" s="457">
        <f>Discount!F39</f>
        <v>0</v>
      </c>
    </row>
    <row r="46" spans="1:32" ht="30" customHeight="1">
      <c r="A46" s="250" t="s">
        <v>184</v>
      </c>
      <c r="B46" s="991" t="str">
        <f>Discount!C40</f>
        <v/>
      </c>
      <c r="C46" s="979"/>
      <c r="D46" s="219"/>
      <c r="E46" s="249" t="s">
        <v>185</v>
      </c>
      <c r="F46" s="457">
        <f>Discount!F40</f>
        <v>0</v>
      </c>
    </row>
    <row r="47" spans="1:32" ht="30" customHeight="1">
      <c r="B47" s="218"/>
      <c r="D47" s="219"/>
      <c r="E47" s="249" t="s">
        <v>253</v>
      </c>
    </row>
    <row r="48" spans="1:32" ht="30" customHeight="1">
      <c r="A48" s="985" t="str">
        <f>IF(H25="Sole Bidder", "", "In case of bid from a Joint Venture, name &amp; designation of representative of JV partner is to be provided and Bid Form is also to be signed by him.")</f>
        <v/>
      </c>
      <c r="B48" s="985"/>
      <c r="C48" s="985"/>
      <c r="D48" s="985"/>
      <c r="E48" s="985"/>
      <c r="F48" s="985"/>
    </row>
    <row r="49" spans="1:41" ht="30" customHeight="1">
      <c r="A49" s="251"/>
      <c r="B49" s="251"/>
      <c r="C49" s="242" t="str">
        <f>IF(Z2="2 or More", "Other Partner-2", "")</f>
        <v/>
      </c>
      <c r="D49" s="251"/>
      <c r="E49" s="252"/>
      <c r="F49" s="252" t="str">
        <f>IF(Z2=1,"Other Partner",IF(Z2="2 or More","Other Partner-1",""))</f>
        <v/>
      </c>
    </row>
    <row r="50" spans="1:41" ht="30" customHeight="1">
      <c r="A50" s="242"/>
      <c r="B50" s="247" t="str">
        <f>IF(Z2="2 or More", "Signature :", "")</f>
        <v/>
      </c>
      <c r="C50" s="253"/>
      <c r="D50" s="242"/>
      <c r="E50" s="247"/>
      <c r="F50" s="242"/>
    </row>
    <row r="51" spans="1:41" s="218" customFormat="1" ht="30" customHeight="1">
      <c r="A51" s="242"/>
      <c r="B51" s="247" t="str">
        <f>IF(Z2="2 or More", "Printed Name :", "")</f>
        <v/>
      </c>
      <c r="C51" s="254"/>
      <c r="D51" s="242"/>
      <c r="E51" s="247" t="str">
        <f>IF(Z1="Sole Bidder", "", "Printed Name :")</f>
        <v/>
      </c>
      <c r="F51" s="255"/>
      <c r="H51" s="224"/>
      <c r="Z51" s="238"/>
      <c r="AA51" s="238"/>
      <c r="AB51" s="238"/>
      <c r="AC51" s="238"/>
      <c r="AD51" s="239"/>
      <c r="AE51" s="222"/>
      <c r="AF51" s="222"/>
      <c r="AG51" s="239"/>
      <c r="AH51" s="239"/>
      <c r="AI51" s="239"/>
      <c r="AJ51" s="239"/>
      <c r="AK51" s="239"/>
      <c r="AL51" s="239"/>
      <c r="AM51" s="239"/>
      <c r="AN51" s="239"/>
      <c r="AO51" s="239"/>
    </row>
    <row r="52" spans="1:41" s="218" customFormat="1" ht="30" customHeight="1">
      <c r="A52" s="242"/>
      <c r="B52" s="247" t="str">
        <f>IF(Z2="2 or More", "Designation :", "")</f>
        <v/>
      </c>
      <c r="C52" s="254"/>
      <c r="D52" s="242"/>
      <c r="E52" s="247" t="str">
        <f>IF(Z1="Sole Bidder", "", "Designation :")</f>
        <v/>
      </c>
      <c r="F52" s="255"/>
      <c r="H52" s="224"/>
      <c r="Z52" s="238"/>
      <c r="AA52" s="238"/>
      <c r="AB52" s="238"/>
      <c r="AC52" s="238"/>
      <c r="AD52" s="239"/>
      <c r="AE52" s="222"/>
      <c r="AF52" s="222"/>
      <c r="AG52" s="239"/>
      <c r="AH52" s="239"/>
      <c r="AI52" s="239"/>
      <c r="AJ52" s="239"/>
      <c r="AK52" s="239"/>
      <c r="AL52" s="239"/>
      <c r="AM52" s="239"/>
      <c r="AN52" s="239"/>
      <c r="AO52" s="239"/>
    </row>
    <row r="53" spans="1:41" s="218" customFormat="1" ht="30" customHeight="1">
      <c r="A53" s="242"/>
      <c r="B53" s="247" t="str">
        <f>IF(Z2=2, "Common Seal :", "")</f>
        <v/>
      </c>
      <c r="C53" s="253"/>
      <c r="D53" s="242"/>
      <c r="E53" s="247"/>
      <c r="F53" s="256"/>
      <c r="H53" s="224"/>
      <c r="Z53" s="238"/>
      <c r="AA53" s="238"/>
      <c r="AB53" s="238"/>
      <c r="AC53" s="238"/>
      <c r="AD53" s="239"/>
      <c r="AE53" s="222"/>
      <c r="AF53" s="222"/>
      <c r="AG53" s="239"/>
      <c r="AH53" s="239"/>
      <c r="AI53" s="239"/>
      <c r="AJ53" s="239"/>
      <c r="AK53" s="239"/>
      <c r="AL53" s="239"/>
      <c r="AM53" s="239"/>
      <c r="AN53" s="239"/>
      <c r="AO53" s="239"/>
    </row>
    <row r="54" spans="1:41" s="218" customFormat="1" ht="33" customHeight="1">
      <c r="A54" s="257" t="s">
        <v>254</v>
      </c>
      <c r="B54" s="258"/>
      <c r="C54" s="259"/>
      <c r="D54" s="256"/>
      <c r="E54" s="260"/>
      <c r="F54" s="256"/>
      <c r="H54" s="224"/>
      <c r="Z54" s="238"/>
      <c r="AA54" s="238"/>
      <c r="AB54" s="238"/>
      <c r="AC54" s="238"/>
      <c r="AD54" s="239"/>
      <c r="AE54" s="222"/>
      <c r="AF54" s="222"/>
      <c r="AG54" s="239"/>
      <c r="AH54" s="239"/>
      <c r="AI54" s="239"/>
      <c r="AJ54" s="239"/>
      <c r="AK54" s="239"/>
      <c r="AL54" s="239"/>
      <c r="AM54" s="239"/>
      <c r="AN54" s="239"/>
      <c r="AO54" s="239"/>
    </row>
    <row r="55" spans="1:41" s="218" customFormat="1" ht="33" customHeight="1">
      <c r="A55" s="990" t="s">
        <v>255</v>
      </c>
      <c r="B55" s="990"/>
      <c r="C55" s="990"/>
      <c r="D55" s="767"/>
      <c r="E55" s="767"/>
      <c r="F55" s="767"/>
      <c r="H55" s="224"/>
      <c r="Z55" s="238"/>
      <c r="AA55" s="238"/>
      <c r="AB55" s="238"/>
      <c r="AC55" s="238"/>
      <c r="AD55" s="239"/>
      <c r="AE55" s="222"/>
      <c r="AF55" s="222"/>
      <c r="AG55" s="239"/>
      <c r="AH55" s="239"/>
      <c r="AI55" s="239"/>
      <c r="AJ55" s="239"/>
      <c r="AK55" s="239"/>
      <c r="AL55" s="239"/>
      <c r="AM55" s="239"/>
      <c r="AN55" s="239"/>
      <c r="AO55" s="239"/>
    </row>
    <row r="56" spans="1:41" s="218" customFormat="1" ht="33" customHeight="1">
      <c r="A56" s="986"/>
      <c r="B56" s="986"/>
      <c r="C56" s="986"/>
      <c r="D56" s="767"/>
      <c r="E56" s="767"/>
      <c r="F56" s="767"/>
      <c r="H56" s="224"/>
      <c r="Z56" s="238"/>
      <c r="AA56" s="238"/>
      <c r="AB56" s="238"/>
      <c r="AC56" s="238"/>
      <c r="AD56" s="239"/>
      <c r="AE56" s="222"/>
      <c r="AF56" s="222"/>
      <c r="AG56" s="239"/>
      <c r="AH56" s="239"/>
      <c r="AI56" s="239"/>
      <c r="AJ56" s="239"/>
      <c r="AK56" s="239"/>
      <c r="AL56" s="239"/>
      <c r="AM56" s="239"/>
      <c r="AN56" s="239"/>
      <c r="AO56" s="239"/>
    </row>
    <row r="57" spans="1:41" s="218" customFormat="1" ht="33" customHeight="1">
      <c r="A57" s="987"/>
      <c r="B57" s="987"/>
      <c r="C57" s="987"/>
      <c r="D57" s="767"/>
      <c r="E57" s="767"/>
      <c r="F57" s="767"/>
      <c r="H57" s="224"/>
      <c r="Z57" s="238"/>
      <c r="AA57" s="238"/>
      <c r="AB57" s="238"/>
      <c r="AC57" s="238"/>
      <c r="AD57" s="239"/>
      <c r="AE57" s="222"/>
      <c r="AF57" s="222"/>
      <c r="AG57" s="239"/>
      <c r="AH57" s="239"/>
      <c r="AI57" s="239"/>
      <c r="AJ57" s="239"/>
      <c r="AK57" s="239"/>
      <c r="AL57" s="239"/>
      <c r="AM57" s="239"/>
      <c r="AN57" s="239"/>
      <c r="AO57" s="239"/>
    </row>
    <row r="58" spans="1:41" s="218" customFormat="1" ht="33" customHeight="1">
      <c r="A58" s="989" t="s">
        <v>256</v>
      </c>
      <c r="B58" s="989"/>
      <c r="C58" s="989"/>
      <c r="D58" s="767"/>
      <c r="E58" s="767"/>
      <c r="F58" s="767"/>
      <c r="H58" s="224"/>
      <c r="Z58" s="238"/>
      <c r="AA58" s="238"/>
      <c r="AB58" s="238"/>
      <c r="AC58" s="238"/>
      <c r="AD58" s="239"/>
      <c r="AE58" s="222"/>
      <c r="AF58" s="222"/>
      <c r="AG58" s="239"/>
      <c r="AH58" s="239"/>
      <c r="AI58" s="239"/>
      <c r="AJ58" s="239"/>
      <c r="AK58" s="239"/>
      <c r="AL58" s="239"/>
      <c r="AM58" s="239"/>
      <c r="AN58" s="239"/>
      <c r="AO58" s="239"/>
    </row>
    <row r="59" spans="1:41" s="218" customFormat="1" ht="33" customHeight="1">
      <c r="A59" s="989" t="s">
        <v>257</v>
      </c>
      <c r="B59" s="989"/>
      <c r="C59" s="989"/>
      <c r="D59" s="767"/>
      <c r="E59" s="767"/>
      <c r="F59" s="767"/>
      <c r="H59" s="224"/>
      <c r="Z59" s="238"/>
      <c r="AA59" s="238"/>
      <c r="AB59" s="238"/>
      <c r="AC59" s="238"/>
      <c r="AD59" s="239"/>
      <c r="AE59" s="222"/>
      <c r="AF59" s="222"/>
      <c r="AG59" s="239"/>
      <c r="AH59" s="239"/>
      <c r="AI59" s="239"/>
      <c r="AJ59" s="239"/>
      <c r="AK59" s="239"/>
      <c r="AL59" s="239"/>
      <c r="AM59" s="239"/>
      <c r="AN59" s="239"/>
      <c r="AO59" s="239"/>
    </row>
    <row r="60" spans="1:41" s="218" customFormat="1" ht="33" customHeight="1">
      <c r="A60" s="989" t="s">
        <v>258</v>
      </c>
      <c r="B60" s="989"/>
      <c r="C60" s="989"/>
      <c r="D60" s="767"/>
      <c r="E60" s="767"/>
      <c r="F60" s="767"/>
      <c r="H60" s="224"/>
      <c r="Z60" s="238"/>
      <c r="AA60" s="238"/>
      <c r="AB60" s="238"/>
      <c r="AC60" s="238"/>
      <c r="AD60" s="239"/>
      <c r="AE60" s="222"/>
      <c r="AF60" s="222"/>
      <c r="AG60" s="239"/>
      <c r="AH60" s="239"/>
      <c r="AI60" s="239"/>
      <c r="AJ60" s="239"/>
      <c r="AK60" s="239"/>
      <c r="AL60" s="239"/>
      <c r="AM60" s="239"/>
      <c r="AN60" s="239"/>
      <c r="AO60" s="239"/>
    </row>
    <row r="61" spans="1:41" s="218" customFormat="1" ht="33" customHeight="1">
      <c r="A61" s="990" t="s">
        <v>259</v>
      </c>
      <c r="B61" s="990"/>
      <c r="C61" s="990"/>
      <c r="D61" s="767"/>
      <c r="E61" s="767"/>
      <c r="F61" s="767"/>
      <c r="H61" s="224"/>
      <c r="Z61" s="238"/>
      <c r="AA61" s="238"/>
      <c r="AB61" s="238"/>
      <c r="AC61" s="238"/>
      <c r="AD61" s="239"/>
      <c r="AE61" s="222"/>
      <c r="AF61" s="222"/>
      <c r="AG61" s="239"/>
      <c r="AH61" s="239"/>
      <c r="AI61" s="239"/>
      <c r="AJ61" s="239"/>
      <c r="AK61" s="239"/>
      <c r="AL61" s="239"/>
      <c r="AM61" s="239"/>
      <c r="AN61" s="239"/>
      <c r="AO61" s="239"/>
    </row>
    <row r="62" spans="1:41" s="218" customFormat="1" ht="33" customHeight="1">
      <c r="A62" s="986"/>
      <c r="B62" s="986"/>
      <c r="C62" s="986"/>
      <c r="D62" s="767"/>
      <c r="E62" s="767"/>
      <c r="F62" s="767"/>
      <c r="H62" s="224"/>
      <c r="Z62" s="238"/>
      <c r="AA62" s="238"/>
      <c r="AB62" s="238"/>
      <c r="AC62" s="238"/>
      <c r="AD62" s="239"/>
      <c r="AE62" s="222"/>
      <c r="AF62" s="222"/>
      <c r="AG62" s="239"/>
      <c r="AH62" s="239"/>
      <c r="AI62" s="239"/>
      <c r="AJ62" s="239"/>
      <c r="AK62" s="239"/>
      <c r="AL62" s="239"/>
      <c r="AM62" s="239"/>
      <c r="AN62" s="239"/>
      <c r="AO62" s="239"/>
    </row>
    <row r="63" spans="1:41" s="218" customFormat="1" ht="33" customHeight="1">
      <c r="A63" s="987"/>
      <c r="B63" s="987"/>
      <c r="C63" s="987"/>
      <c r="D63" s="767"/>
      <c r="E63" s="767"/>
      <c r="F63" s="767"/>
      <c r="H63" s="224"/>
      <c r="Z63" s="238"/>
      <c r="AA63" s="238"/>
      <c r="AB63" s="238"/>
      <c r="AC63" s="238"/>
      <c r="AD63" s="239"/>
      <c r="AE63" s="222"/>
      <c r="AF63" s="222"/>
      <c r="AG63" s="239"/>
      <c r="AH63" s="239"/>
      <c r="AI63" s="239"/>
      <c r="AJ63" s="239"/>
      <c r="AK63" s="239"/>
      <c r="AL63" s="239"/>
      <c r="AM63" s="239"/>
      <c r="AN63" s="239"/>
      <c r="AO63" s="239"/>
    </row>
    <row r="64" spans="1:41" s="218" customFormat="1" ht="60.75" customHeight="1">
      <c r="A64" s="99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993"/>
      <c r="C64" s="993"/>
      <c r="D64" s="993"/>
      <c r="E64" s="993"/>
      <c r="F64" s="993"/>
      <c r="H64" s="224"/>
      <c r="Z64" s="238"/>
      <c r="AA64" s="238"/>
      <c r="AB64" s="238"/>
      <c r="AC64" s="238"/>
      <c r="AD64" s="239"/>
      <c r="AE64" s="222"/>
      <c r="AF64" s="222"/>
      <c r="AG64" s="239"/>
      <c r="AH64" s="239"/>
      <c r="AI64" s="239"/>
      <c r="AJ64" s="239"/>
      <c r="AK64" s="239"/>
      <c r="AL64" s="239"/>
      <c r="AM64" s="239"/>
      <c r="AN64" s="239"/>
      <c r="AO64" s="239"/>
    </row>
    <row r="65" spans="1:41" s="218" customFormat="1" ht="33" customHeight="1">
      <c r="A65" s="992" t="s">
        <v>115</v>
      </c>
      <c r="B65" s="992"/>
      <c r="C65" s="992"/>
      <c r="D65" s="992"/>
      <c r="E65" s="992"/>
      <c r="F65" s="992"/>
      <c r="H65" s="224"/>
      <c r="Z65" s="238"/>
      <c r="AA65" s="238"/>
      <c r="AB65" s="238"/>
      <c r="AC65" s="238"/>
      <c r="AD65" s="239"/>
      <c r="AE65" s="222"/>
      <c r="AF65" s="222"/>
      <c r="AG65" s="239"/>
      <c r="AH65" s="239"/>
      <c r="AI65" s="239"/>
      <c r="AJ65" s="239"/>
      <c r="AK65" s="239"/>
      <c r="AL65" s="239"/>
      <c r="AM65" s="239"/>
      <c r="AN65" s="239"/>
      <c r="AO65" s="239"/>
    </row>
    <row r="66" spans="1:41" s="218" customFormat="1" ht="33" customHeight="1">
      <c r="A66" s="224"/>
      <c r="B66" s="224"/>
      <c r="H66" s="224"/>
      <c r="Z66" s="238"/>
      <c r="AA66" s="238"/>
      <c r="AB66" s="238"/>
      <c r="AC66" s="238"/>
      <c r="AD66" s="239"/>
      <c r="AE66" s="222"/>
      <c r="AF66" s="222"/>
      <c r="AG66" s="239"/>
      <c r="AH66" s="239"/>
      <c r="AI66" s="239"/>
      <c r="AJ66" s="239"/>
      <c r="AK66" s="239"/>
      <c r="AL66" s="239"/>
      <c r="AM66" s="239"/>
      <c r="AN66" s="239"/>
      <c r="AO66" s="239"/>
    </row>
    <row r="67" spans="1:41" s="218" customFormat="1" ht="33" customHeight="1">
      <c r="A67" s="224"/>
      <c r="B67" s="224"/>
      <c r="H67" s="224"/>
      <c r="Z67" s="238"/>
      <c r="AA67" s="238"/>
      <c r="AB67" s="238"/>
      <c r="AC67" s="238"/>
      <c r="AD67" s="239"/>
      <c r="AE67" s="222"/>
      <c r="AF67" s="222"/>
      <c r="AG67" s="239"/>
      <c r="AH67" s="239"/>
      <c r="AI67" s="239"/>
      <c r="AJ67" s="239"/>
      <c r="AK67" s="239"/>
      <c r="AL67" s="239"/>
      <c r="AM67" s="239"/>
      <c r="AN67" s="239"/>
      <c r="AO67" s="239"/>
    </row>
    <row r="68" spans="1:41">
      <c r="A68" s="224"/>
    </row>
    <row r="69" spans="1:41">
      <c r="A69" s="224"/>
    </row>
    <row r="70" spans="1:41">
      <c r="A70" s="224"/>
    </row>
    <row r="71" spans="1:41">
      <c r="A71" s="224"/>
    </row>
    <row r="72" spans="1:41">
      <c r="A72" s="224"/>
    </row>
    <row r="73" spans="1:41">
      <c r="A73" s="224"/>
    </row>
    <row r="74" spans="1:41">
      <c r="A74" s="224"/>
    </row>
    <row r="75" spans="1:41">
      <c r="A75" s="224"/>
    </row>
    <row r="76" spans="1:41">
      <c r="A76" s="224"/>
    </row>
    <row r="77" spans="1:41">
      <c r="A77" s="224"/>
    </row>
    <row r="78" spans="1:41">
      <c r="A78" s="224"/>
    </row>
    <row r="79" spans="1:41">
      <c r="A79" s="224"/>
    </row>
  </sheetData>
  <sheetProtection password="E499" sheet="1" formatColumns="0" formatRows="0" selectLockedCells="1"/>
  <customSheetViews>
    <customSheetView guid="{CC815DF5-1BF0-412E-8B94-1F6673E0C68E}"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8" fitToHeight="3" orientation="portrait" r:id="rId1"/>
      <headerFooter alignWithMargins="0">
        <oddFooter>&amp;R&amp;"Book Antiqua,Bold"&amp;8Bid Form (1st Envelope)  / Page &amp;P of &amp;N</oddFooter>
      </headerFooter>
    </customSheetView>
    <customSheetView guid="{112647D2-7580-431B-99B5-DD512E2AD50E}" showGridLines="0" zeroValues="0" fitToPage="1" hiddenColumns="1">
      <selection activeCell="C5" sqref="C5:F5"/>
      <rowBreaks count="1" manualBreakCount="1">
        <brk id="53" max="5" man="1"/>
      </rowBreaks>
      <pageMargins left="0.75" right="0.77" top="0.62" bottom="0.61" header="0.39" footer="0.32"/>
      <pageSetup scale="79" fitToHeight="3" orientation="portrait" r:id="rId2"/>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1" fitToHeight="3" orientation="portrait" r:id="rId3"/>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7"/>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F8A50AE1-259E-429D-A506-38EB64D134EF}"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79" fitToHeight="3" orientation="portrait" r:id="rId9"/>
      <headerFooter alignWithMargins="0">
        <oddFooter>&amp;R&amp;"Book Antiqua,Bold"&amp;8Bid Form (1st Envelope)  / Page &amp;P of &amp;N</oddFooter>
      </headerFooter>
    </customSheetView>
    <customSheetView guid="{DEF6DCE2-4A74-4BE5-B5D5-8143DC3F770A}" showPageBreaks="1" showGridLines="0" zeroValues="0" fitToPage="1" printArea="1" hiddenColumns="1" view="pageBreakPreview" topLeftCell="A55">
      <selection activeCell="D55" sqref="D55:F63"/>
      <rowBreaks count="1" manualBreakCount="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F658ED72-5E54-4C5B-BB2C-7A2962080984}" showPageBreaks="1" showGridLines="0" zeroValues="0" fitToPage="1" printArea="1" hiddenColumns="1" topLeftCell="A7">
      <selection activeCell="D55" sqref="D55:F63"/>
      <rowBreaks count="1" manualBreakCount="1">
        <brk id="53" max="5" man="1"/>
      </rowBreaks>
      <pageMargins left="0.75" right="0.77" top="0.62" bottom="0.61" header="0.39" footer="0.32"/>
      <pageSetup scale="79" fitToHeight="3" orientation="portrait" r:id="rId11"/>
      <headerFooter alignWithMargins="0">
        <oddFooter>&amp;R&amp;"Book Antiqua,Bold"&amp;8Bid Form (1st Envelope)  / Page &amp;P of &amp;N</oddFooter>
      </headerFooter>
    </customSheetView>
    <customSheetView guid="{BE68641D-0C1E-4F8D-890A-A660C199187C}" showGridLines="0" zeroValues="0" fitToPage="1" hiddenColumns="1">
      <selection activeCell="D55" sqref="D55:D63"/>
      <rowBreaks count="1" manualBreakCount="1">
        <brk id="53" max="5" man="1"/>
      </rowBreaks>
      <pageMargins left="0.75" right="0.77" top="0.62" bottom="0.61" header="0.39" footer="0.32"/>
      <pageSetup scale="79" fitToHeight="3" orientation="portrait" r:id="rId12"/>
      <headerFooter alignWithMargins="0">
        <oddFooter>&amp;R&amp;"Book Antiqua,Bold"&amp;8Bid Form (1st Envelope)  / Page &amp;P of &amp;N</oddFooter>
      </headerFooter>
    </customSheetView>
    <customSheetView guid="{AD0333DF-5B33-49B5-B063-72505D20EFE4}" showGridLines="0" zeroValues="0" fitToPage="1" hiddenColumns="1" topLeftCell="A22">
      <selection activeCell="D55" sqref="D55:D63"/>
      <rowBreaks count="1" manualBreakCount="1">
        <brk id="53" max="5" man="1"/>
      </rowBreaks>
      <pageMargins left="0.75" right="0.77" top="0.62" bottom="0.61" header="0.39" footer="0.32"/>
      <pageSetup scale="79" fitToHeight="3" orientation="portrait" r:id="rId13"/>
      <headerFooter alignWithMargins="0">
        <oddFooter>&amp;R&amp;"Book Antiqua,Bold"&amp;8Bid Form (1st Envelope)  / Page &amp;P of &amp;N</oddFooter>
      </headerFooter>
    </customSheetView>
    <customSheetView guid="{C44C314C-9BEB-403F-A933-6B948E5C1171}"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8" fitToHeight="3" orientation="portrait" r:id="rId14"/>
      <headerFooter alignWithMargins="0">
        <oddFooter>&amp;R&amp;"Book Antiqua,Bold"&amp;8Bid Form (1st Envelope)  / Page &amp;P of &amp;N</oddFooter>
      </headerFooter>
    </customSheetView>
  </customSheetViews>
  <mergeCells count="40">
    <mergeCell ref="A59:C59"/>
    <mergeCell ref="A65:F65"/>
    <mergeCell ref="A60:C60"/>
    <mergeCell ref="A61:C61"/>
    <mergeCell ref="A63:C63"/>
    <mergeCell ref="A64:F64"/>
    <mergeCell ref="A62:C62"/>
    <mergeCell ref="A48:F48"/>
    <mergeCell ref="A56:C56"/>
    <mergeCell ref="A57:C57"/>
    <mergeCell ref="B45:C45"/>
    <mergeCell ref="A58:C58"/>
    <mergeCell ref="A55:C55"/>
    <mergeCell ref="B46:C46"/>
    <mergeCell ref="B31:F31"/>
    <mergeCell ref="B38:F38"/>
    <mergeCell ref="B39:F39"/>
    <mergeCell ref="B35:F35"/>
    <mergeCell ref="B32:F32"/>
    <mergeCell ref="B33:F33"/>
    <mergeCell ref="B34:F34"/>
    <mergeCell ref="B36:F36"/>
    <mergeCell ref="B37:F37"/>
    <mergeCell ref="B26:C26"/>
    <mergeCell ref="B29:C29"/>
    <mergeCell ref="B30:F30"/>
    <mergeCell ref="B21:F21"/>
    <mergeCell ref="B22:F22"/>
    <mergeCell ref="B25:C25"/>
    <mergeCell ref="D23:F23"/>
    <mergeCell ref="B27:C27"/>
    <mergeCell ref="B28:C28"/>
    <mergeCell ref="B23:C23"/>
    <mergeCell ref="B24:C24"/>
    <mergeCell ref="B17:F19"/>
    <mergeCell ref="B20:F20"/>
    <mergeCell ref="A3:F3"/>
    <mergeCell ref="C5:F5"/>
    <mergeCell ref="B6:C6"/>
    <mergeCell ref="C15:F15"/>
  </mergeCells>
  <conditionalFormatting sqref="F51:F52">
    <cfRule type="expression" dxfId="4" priority="1" stopIfTrue="1">
      <formula>$E$51=""</formula>
    </cfRule>
  </conditionalFormatting>
  <conditionalFormatting sqref="C51:C52">
    <cfRule type="expression" dxfId="3" priority="2" stopIfTrue="1">
      <formula>$B$51=""</formula>
    </cfRule>
  </conditionalFormatting>
  <pageMargins left="0.75" right="0.77" top="0.62" bottom="0.61" header="0.39" footer="0.32"/>
  <pageSetup scale="78" fitToHeight="3" orientation="portrait" r:id="rId15"/>
  <headerFooter alignWithMargins="0">
    <oddFooter>&amp;R&amp;"Book Antiqua,Bold"&amp;8Bid Form (1st Envelope)  / Page &amp;P of &amp;N</oddFooter>
  </headerFooter>
  <rowBreaks count="1" manualBreakCount="1">
    <brk id="53"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4.4"/>
  <cols>
    <col min="1" max="1" width="12.33203125" bestFit="1" customWidth="1"/>
    <col min="2" max="2" width="34.33203125" customWidth="1"/>
    <col min="3" max="3" width="12.44140625" customWidth="1"/>
    <col min="4" max="4" width="18" bestFit="1" customWidth="1"/>
    <col min="5" max="5" width="10.33203125" bestFit="1" customWidth="1"/>
    <col min="6" max="6" width="22" customWidth="1"/>
    <col min="7" max="7" width="7.44140625" bestFit="1" customWidth="1"/>
    <col min="8" max="8" width="17.109375" customWidth="1"/>
    <col min="9" max="9" width="19.88671875" customWidth="1"/>
  </cols>
  <sheetData>
    <row r="1" spans="1:9">
      <c r="A1" t="s">
        <v>281</v>
      </c>
    </row>
    <row r="2" spans="1:9" ht="15.6">
      <c r="A2" s="336"/>
      <c r="B2" s="337"/>
      <c r="C2" s="338"/>
      <c r="D2" s="339"/>
      <c r="E2" s="340"/>
      <c r="F2" s="384"/>
      <c r="G2" s="384"/>
      <c r="H2" s="320"/>
      <c r="I2" s="341"/>
    </row>
    <row r="3" spans="1:9" ht="15.6">
      <c r="A3" s="309"/>
      <c r="B3" s="310" t="s">
        <v>268</v>
      </c>
      <c r="C3" s="311"/>
      <c r="D3" s="312"/>
      <c r="E3" s="342"/>
      <c r="F3" s="384"/>
      <c r="G3" s="384"/>
      <c r="H3" s="343">
        <f>SUMIF(I1:I2,"Direct",H1:H2)</f>
        <v>0</v>
      </c>
      <c r="I3" s="313"/>
    </row>
    <row r="4" spans="1:9" ht="31.2">
      <c r="A4" s="309"/>
      <c r="B4" s="310" t="s">
        <v>269</v>
      </c>
      <c r="C4" s="311"/>
      <c r="D4" s="312"/>
      <c r="E4" s="342"/>
      <c r="F4" s="384"/>
      <c r="G4" s="384"/>
      <c r="H4" s="343">
        <f>SUMIF(J1:J2,"Bought-Out",H1:H2)</f>
        <v>0</v>
      </c>
      <c r="I4" s="313"/>
    </row>
    <row r="5" spans="1:9" ht="15.6">
      <c r="A5" s="314"/>
      <c r="B5" s="310" t="s">
        <v>270</v>
      </c>
      <c r="C5" s="315"/>
      <c r="D5" s="316"/>
      <c r="E5" s="317"/>
      <c r="F5" s="317"/>
      <c r="G5" s="317"/>
      <c r="H5" s="344">
        <f>H3+H4</f>
        <v>0</v>
      </c>
      <c r="I5" s="318"/>
    </row>
    <row r="6" spans="1:9" ht="15.6">
      <c r="A6" s="319"/>
      <c r="B6" s="1000" t="s">
        <v>271</v>
      </c>
      <c r="C6" s="1000"/>
      <c r="D6" s="1000"/>
      <c r="E6" s="320"/>
      <c r="F6" s="384"/>
      <c r="G6" s="384"/>
      <c r="H6" s="343" t="e">
        <f>'Sch-7'!#REF!</f>
        <v>#REF!</v>
      </c>
      <c r="I6" s="321"/>
    </row>
    <row r="7" spans="1:9" ht="16.2" thickBot="1">
      <c r="A7" s="322"/>
      <c r="B7" s="1001" t="s">
        <v>272</v>
      </c>
      <c r="C7" s="1001"/>
      <c r="D7" s="1001"/>
      <c r="E7" s="323"/>
      <c r="F7" s="323"/>
      <c r="G7" s="323"/>
      <c r="H7" s="345" t="e">
        <f>H5+H6</f>
        <v>#REF!</v>
      </c>
      <c r="I7" s="324"/>
    </row>
    <row r="8" spans="1:9" ht="15.6">
      <c r="A8" s="1002"/>
      <c r="B8" s="1002"/>
      <c r="C8" s="1002"/>
      <c r="D8" s="1002"/>
      <c r="E8" s="1002"/>
      <c r="F8" s="1002"/>
      <c r="G8" s="1002"/>
    </row>
    <row r="9" spans="1:9" ht="15.6">
      <c r="A9" s="4"/>
      <c r="B9" s="999"/>
      <c r="C9" s="999"/>
      <c r="D9" s="999"/>
      <c r="E9" s="999"/>
      <c r="F9" s="999"/>
      <c r="G9" s="999"/>
    </row>
    <row r="10" spans="1:9" ht="15.6">
      <c r="A10" s="325"/>
      <c r="B10" s="325"/>
      <c r="C10" s="325"/>
      <c r="D10" s="325"/>
      <c r="E10" s="325"/>
      <c r="F10" s="325"/>
      <c r="G10" s="325"/>
    </row>
    <row r="11" spans="1:9" ht="90" customHeight="1">
      <c r="A11" s="326" t="s">
        <v>273</v>
      </c>
      <c r="B11" s="1003" t="s">
        <v>274</v>
      </c>
      <c r="C11" s="1003"/>
      <c r="D11" s="1003"/>
      <c r="E11" s="1003"/>
      <c r="F11" s="1003"/>
      <c r="G11" s="1003"/>
      <c r="H11" s="1003"/>
      <c r="I11" s="1003"/>
    </row>
    <row r="12" spans="1:9" ht="116.25" customHeight="1">
      <c r="A12" s="327" t="s">
        <v>275</v>
      </c>
      <c r="B12" s="995" t="s">
        <v>276</v>
      </c>
      <c r="C12" s="995"/>
      <c r="D12" s="995"/>
      <c r="E12" s="995"/>
      <c r="F12" s="995"/>
      <c r="G12" s="995"/>
      <c r="H12" s="995"/>
      <c r="I12" s="995"/>
    </row>
    <row r="13" spans="1:9" ht="15.6">
      <c r="A13" s="327"/>
      <c r="B13" s="995"/>
      <c r="C13" s="995"/>
      <c r="D13" s="995"/>
      <c r="E13" s="995"/>
      <c r="F13" s="995"/>
      <c r="G13" s="995"/>
    </row>
    <row r="14" spans="1:9" ht="15.6">
      <c r="A14" s="328" t="s">
        <v>162</v>
      </c>
      <c r="B14" s="329" t="str">
        <f>'Names of Bidder'!D$27&amp;"-"&amp; 'Names of Bidder'!E$27&amp;"-" &amp;'Names of Bidder'!F$27</f>
        <v>--</v>
      </c>
      <c r="C14" s="330"/>
      <c r="D14" s="331"/>
      <c r="E14" s="3"/>
      <c r="F14" s="3"/>
      <c r="G14" s="332"/>
    </row>
    <row r="15" spans="1:9" ht="15.6">
      <c r="A15" s="328" t="s">
        <v>163</v>
      </c>
      <c r="B15" s="329" t="str">
        <f>IF('Names of Bidder'!D$28=0, "", 'Names of Bidder'!D$28)</f>
        <v/>
      </c>
      <c r="C15" s="3"/>
      <c r="D15" s="331" t="s">
        <v>144</v>
      </c>
      <c r="E15" s="332" t="str">
        <f>IF('Names of Bidder'!D$24=0, "", 'Names of Bidder'!D$24)</f>
        <v/>
      </c>
      <c r="F15" s="3"/>
      <c r="G15" s="329" t="str">
        <f>'[6]Names of Bidder'!I14&amp;"-"&amp; '[6]Names of Bidder'!J14&amp;"-" &amp;'[6]Names of Bidder'!K14</f>
        <v>--</v>
      </c>
    </row>
    <row r="16" spans="1:9" ht="15.6">
      <c r="A16" s="333"/>
      <c r="B16" s="334"/>
      <c r="C16" s="335"/>
      <c r="D16" s="331" t="s">
        <v>146</v>
      </c>
      <c r="E16" s="332" t="str">
        <f>IF('Names of Bidder'!D$25=0, "", 'Names of Bidder'!D$25)</f>
        <v/>
      </c>
      <c r="F16" s="335"/>
      <c r="G16" s="335"/>
    </row>
    <row r="18" spans="1:11">
      <c r="A18" t="s">
        <v>282</v>
      </c>
    </row>
    <row r="20" spans="1:11" ht="16.2" thickBot="1">
      <c r="A20" s="346"/>
      <c r="B20" s="347" t="s">
        <v>283</v>
      </c>
      <c r="C20" s="348"/>
      <c r="D20" s="347"/>
      <c r="E20" s="323"/>
      <c r="F20" s="323"/>
      <c r="G20" s="323"/>
      <c r="H20" s="349" t="s">
        <v>297</v>
      </c>
    </row>
    <row r="21" spans="1:11" ht="16.2" thickBot="1">
      <c r="A21" s="350"/>
      <c r="B21" s="996"/>
      <c r="C21" s="996"/>
      <c r="D21" s="996"/>
      <c r="E21" s="996"/>
      <c r="F21" s="996"/>
    </row>
    <row r="22" spans="1:11" ht="15.6">
      <c r="A22" s="351"/>
      <c r="B22" s="997"/>
      <c r="C22" s="997"/>
      <c r="D22" s="997"/>
      <c r="E22" s="997"/>
      <c r="F22" s="997"/>
    </row>
    <row r="23" spans="1:11" ht="15.6">
      <c r="A23" s="328" t="s">
        <v>162</v>
      </c>
      <c r="B23" s="329" t="s">
        <v>262</v>
      </c>
      <c r="C23" s="352"/>
      <c r="D23" s="331"/>
      <c r="E23" s="3"/>
      <c r="F23" s="3"/>
    </row>
    <row r="24" spans="1:11" ht="15.6">
      <c r="A24" s="328" t="s">
        <v>163</v>
      </c>
      <c r="B24" s="329" t="s">
        <v>263</v>
      </c>
      <c r="C24" s="4"/>
      <c r="D24" s="331" t="s">
        <v>144</v>
      </c>
      <c r="E24" s="332" t="s">
        <v>284</v>
      </c>
      <c r="F24" s="3"/>
    </row>
    <row r="25" spans="1:11" ht="15.6">
      <c r="A25" s="333"/>
      <c r="B25" s="334"/>
      <c r="C25" s="333"/>
      <c r="D25" s="331" t="s">
        <v>146</v>
      </c>
      <c r="E25" s="332" t="s">
        <v>285</v>
      </c>
      <c r="F25" s="335"/>
    </row>
    <row r="27" spans="1:11">
      <c r="A27" t="s">
        <v>286</v>
      </c>
    </row>
    <row r="29" spans="1:11" ht="15.6">
      <c r="A29" s="353"/>
      <c r="B29" s="354" t="s">
        <v>287</v>
      </c>
      <c r="C29" s="354"/>
      <c r="D29" s="354"/>
      <c r="E29" s="355"/>
      <c r="F29" s="355"/>
      <c r="G29" s="355"/>
      <c r="H29" s="355"/>
      <c r="I29" s="355"/>
      <c r="J29" s="355"/>
      <c r="K29" s="356" t="e">
        <f>SUM(#REF!)</f>
        <v>#REF!</v>
      </c>
    </row>
    <row r="30" spans="1:11" ht="15.6">
      <c r="A30" s="351"/>
      <c r="B30" s="998"/>
      <c r="C30" s="999"/>
      <c r="D30" s="999"/>
      <c r="E30" s="999"/>
      <c r="F30" s="999"/>
      <c r="G30" s="999"/>
    </row>
    <row r="31" spans="1:11" ht="15.6">
      <c r="A31" s="357" t="s">
        <v>162</v>
      </c>
      <c r="B31" s="358" t="s">
        <v>262</v>
      </c>
      <c r="C31" s="359"/>
      <c r="D31" s="360"/>
      <c r="E31" s="361"/>
      <c r="F31" s="361"/>
      <c r="G31" s="7"/>
    </row>
    <row r="32" spans="1:11" ht="15.6">
      <c r="A32" s="357" t="s">
        <v>163</v>
      </c>
      <c r="B32" s="358" t="s">
        <v>263</v>
      </c>
      <c r="C32" s="361"/>
      <c r="D32" s="360" t="s">
        <v>144</v>
      </c>
      <c r="E32" s="362" t="s">
        <v>284</v>
      </c>
      <c r="F32" s="361"/>
      <c r="G32" s="7"/>
    </row>
    <row r="33" spans="1:8" ht="15.6">
      <c r="A33" s="363"/>
      <c r="B33" s="364"/>
      <c r="C33" s="365"/>
      <c r="D33" s="360" t="s">
        <v>146</v>
      </c>
      <c r="E33" s="362" t="s">
        <v>285</v>
      </c>
      <c r="F33" s="365"/>
      <c r="G33" s="7"/>
    </row>
    <row r="35" spans="1:8">
      <c r="A35" t="s">
        <v>290</v>
      </c>
    </row>
    <row r="37" spans="1:8">
      <c r="A37" s="366" t="s">
        <v>162</v>
      </c>
      <c r="B37" s="367" t="s">
        <v>260</v>
      </c>
      <c r="C37" s="368"/>
      <c r="D37" s="936" t="s">
        <v>288</v>
      </c>
      <c r="E37" s="936"/>
      <c r="F37" s="994"/>
    </row>
    <row r="38" spans="1:8">
      <c r="A38" s="366" t="s">
        <v>163</v>
      </c>
      <c r="B38" s="367" t="s">
        <v>261</v>
      </c>
      <c r="C38" s="24"/>
      <c r="D38" s="936" t="s">
        <v>289</v>
      </c>
      <c r="E38" s="936"/>
      <c r="F38" s="994"/>
    </row>
    <row r="40" spans="1:8">
      <c r="A40" t="s">
        <v>291</v>
      </c>
    </row>
    <row r="42" spans="1:8" ht="15.6">
      <c r="A42" s="369"/>
      <c r="B42" s="370" t="s">
        <v>292</v>
      </c>
      <c r="C42" s="370"/>
      <c r="D42" s="370"/>
      <c r="E42" s="370"/>
      <c r="F42" s="370"/>
      <c r="G42" s="370"/>
      <c r="H42" s="371" t="s">
        <v>298</v>
      </c>
    </row>
    <row r="43" spans="1:8">
      <c r="A43" s="372"/>
      <c r="B43" s="373"/>
      <c r="C43" s="373"/>
      <c r="D43" s="373"/>
      <c r="E43" s="373"/>
      <c r="F43" s="373"/>
      <c r="G43" s="374"/>
    </row>
    <row r="44" spans="1:8">
      <c r="A44" s="373"/>
      <c r="B44" s="373"/>
      <c r="C44" s="373"/>
      <c r="D44" s="373"/>
      <c r="E44" s="373"/>
      <c r="F44" s="373"/>
      <c r="G44" s="375"/>
    </row>
    <row r="45" spans="1:8">
      <c r="A45" s="935"/>
      <c r="B45" s="935"/>
      <c r="C45" s="935"/>
      <c r="D45" s="935"/>
      <c r="E45" s="935"/>
      <c r="F45" s="935"/>
      <c r="G45" s="935"/>
    </row>
    <row r="46" spans="1:8">
      <c r="A46" s="376"/>
      <c r="B46" s="376"/>
      <c r="C46" s="936"/>
      <c r="D46" s="936"/>
      <c r="E46" s="936"/>
      <c r="F46" s="936"/>
      <c r="G46" s="936"/>
    </row>
    <row r="47" spans="1:8">
      <c r="A47" s="377" t="s">
        <v>162</v>
      </c>
      <c r="B47" s="378" t="s">
        <v>262</v>
      </c>
      <c r="C47" s="936" t="s">
        <v>293</v>
      </c>
      <c r="D47" s="936"/>
      <c r="E47" s="936"/>
      <c r="F47" s="936"/>
      <c r="G47" s="936"/>
    </row>
    <row r="48" spans="1:8">
      <c r="A48" s="377" t="s">
        <v>163</v>
      </c>
      <c r="B48" s="379" t="s">
        <v>263</v>
      </c>
      <c r="C48" s="936" t="s">
        <v>294</v>
      </c>
      <c r="D48" s="936"/>
      <c r="E48" s="936"/>
      <c r="F48" s="936"/>
      <c r="G48" s="936"/>
    </row>
    <row r="49" spans="1:7">
      <c r="A49" s="23"/>
      <c r="B49" s="22"/>
      <c r="C49" s="936"/>
      <c r="D49" s="936"/>
      <c r="E49" s="936"/>
      <c r="F49" s="936"/>
      <c r="G49" s="936"/>
    </row>
    <row r="50" spans="1:7">
      <c r="A50" s="23"/>
      <c r="B50" s="22"/>
      <c r="C50" s="380"/>
      <c r="D50" s="380"/>
      <c r="E50" s="380"/>
      <c r="F50" s="380"/>
      <c r="G50" s="380"/>
    </row>
    <row r="51" spans="1:7">
      <c r="A51" s="381" t="s">
        <v>295</v>
      </c>
      <c r="B51" s="937" t="s">
        <v>296</v>
      </c>
      <c r="C51" s="937"/>
      <c r="D51" s="937"/>
      <c r="E51" s="937"/>
      <c r="F51" s="937"/>
      <c r="G51" s="382"/>
    </row>
    <row r="52" spans="1:7">
      <c r="A52" s="383"/>
      <c r="B52" s="26"/>
      <c r="C52" s="26"/>
      <c r="D52" s="26"/>
      <c r="E52" s="26"/>
      <c r="F52" s="26"/>
      <c r="G52" s="26"/>
    </row>
    <row r="60" spans="1:7">
      <c r="B60" t="s">
        <v>264</v>
      </c>
    </row>
    <row r="61" spans="1:7">
      <c r="B61" t="s">
        <v>265</v>
      </c>
    </row>
  </sheetData>
  <customSheetViews>
    <customSheetView guid="{CC815DF5-1BF0-412E-8B94-1F6673E0C68E}" state="hidden">
      <selection activeCell="H42" sqref="H42"/>
      <pageMargins left="0.7" right="0.7" top="0.75" bottom="0.75" header="0.3" footer="0.3"/>
      <pageSetup orientation="portrait" r:id="rId1"/>
    </customSheetView>
    <customSheetView guid="{112647D2-7580-431B-99B5-DD512E2AD50E}" state="hidden">
      <selection activeCell="H42" sqref="H42"/>
      <pageMargins left="0.7" right="0.7" top="0.75" bottom="0.75" header="0.3" footer="0.3"/>
      <pageSetup orientation="portrait" r:id="rId2"/>
    </customSheetView>
    <customSheetView guid="{63D51328-7CBC-4A1E-B96D-BAE91416501B}"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F8A50AE1-259E-429D-A506-38EB64D134EF}" state="hidden">
      <selection activeCell="H42" sqref="H42"/>
      <pageMargins left="0.7" right="0.7" top="0.75" bottom="0.75" header="0.3" footer="0.3"/>
    </customSheetView>
    <customSheetView guid="{DEF6DCE2-4A74-4BE5-B5D5-8143DC3F770A}" state="hidden">
      <selection activeCell="H42" sqref="H42"/>
      <pageMargins left="0.7" right="0.7" top="0.75" bottom="0.75" header="0.3" footer="0.3"/>
      <pageSetup orientation="portrait" r:id="rId3"/>
    </customSheetView>
    <customSheetView guid="{F658ED72-5E54-4C5B-BB2C-7A2962080984}" state="hidden">
      <selection activeCell="H42" sqref="H42"/>
      <pageMargins left="0.7" right="0.7" top="0.75" bottom="0.75" header="0.3" footer="0.3"/>
      <pageSetup orientation="portrait" r:id="rId4"/>
    </customSheetView>
    <customSheetView guid="{BE68641D-0C1E-4F8D-890A-A660C199187C}" state="hidden">
      <selection activeCell="H42" sqref="H42"/>
      <pageMargins left="0.7" right="0.7" top="0.75" bottom="0.75" header="0.3" footer="0.3"/>
      <pageSetup orientation="portrait" r:id="rId5"/>
    </customSheetView>
    <customSheetView guid="{AD0333DF-5B33-49B5-B063-72505D20EFE4}" state="hidden">
      <selection activeCell="H42" sqref="H42"/>
      <pageMargins left="0.7" right="0.7" top="0.75" bottom="0.75" header="0.3" footer="0.3"/>
      <pageSetup orientation="portrait" r:id="rId6"/>
    </customSheetView>
    <customSheetView guid="{C44C314C-9BEB-403F-A933-6B948E5C1171}" state="hidden">
      <selection activeCell="H42" sqref="H42"/>
      <pageMargins left="0.7" right="0.7" top="0.75" bottom="0.75" header="0.3" footer="0.3"/>
      <pageSetup orientation="portrait" r:id="rId7"/>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pageSetup orientation="portrait" r:id="rId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4.4"/>
  <sheetData/>
  <customSheetViews>
    <customSheetView guid="{CC815DF5-1BF0-412E-8B94-1F6673E0C68E}" state="hidden">
      <pageMargins left="0.7" right="0.7" top="0.75" bottom="0.75" header="0.3" footer="0.3"/>
      <pageSetup orientation="portrait" r:id="rId1"/>
    </customSheetView>
    <customSheetView guid="{112647D2-7580-431B-99B5-DD512E2AD50E}" state="hidden">
      <pageMargins left="0.7" right="0.7" top="0.75" bottom="0.75" header="0.3" footer="0.3"/>
      <pageSetup orientation="portrait" r:id="rId2"/>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CCA37BAE-906F-43D5-9FD9-B13563E4B9D7}" state="hidden">
      <pageMargins left="0.7" right="0.7" top="0.75" bottom="0.75" header="0.3" footer="0.3"/>
    </customSheetView>
    <customSheetView guid="{F8A50AE1-259E-429D-A506-38EB64D134EF}" state="hidden">
      <pageMargins left="0.7" right="0.7" top="0.75" bottom="0.75" header="0.3" footer="0.3"/>
    </customSheetView>
    <customSheetView guid="{DEF6DCE2-4A74-4BE5-B5D5-8143DC3F770A}" state="hidden">
      <pageMargins left="0.7" right="0.7" top="0.75" bottom="0.75" header="0.3" footer="0.3"/>
      <pageSetup orientation="portrait" r:id="rId3"/>
    </customSheetView>
    <customSheetView guid="{F658ED72-5E54-4C5B-BB2C-7A2962080984}" state="hidden">
      <pageMargins left="0.7" right="0.7" top="0.75" bottom="0.75" header="0.3" footer="0.3"/>
      <pageSetup orientation="portrait" r:id="rId4"/>
    </customSheetView>
    <customSheetView guid="{BE68641D-0C1E-4F8D-890A-A660C199187C}" state="hidden">
      <pageMargins left="0.7" right="0.7" top="0.75" bottom="0.75" header="0.3" footer="0.3"/>
      <pageSetup orientation="portrait" r:id="rId5"/>
    </customSheetView>
    <customSheetView guid="{AD0333DF-5B33-49B5-B063-72505D20EFE4}" state="hidden">
      <pageMargins left="0.7" right="0.7" top="0.75" bottom="0.75" header="0.3" footer="0.3"/>
      <pageSetup orientation="portrait" r:id="rId6"/>
    </customSheetView>
    <customSheetView guid="{C44C314C-9BEB-403F-A933-6B948E5C1171}" state="hidden">
      <pageMargins left="0.7" right="0.7" top="0.75" bottom="0.75" header="0.3" footer="0.3"/>
      <pageSetup orientation="portrait" r:id="rId7"/>
    </customSheetView>
  </customSheetViews>
  <pageMargins left="0.7" right="0.7" top="0.75" bottom="0.75" header="0.3" footer="0.3"/>
  <pageSetup orientation="portrait" r:id="rId8"/>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09375" defaultRowHeight="13.2"/>
  <cols>
    <col min="1" max="1" width="5.109375" style="680" hidden="1" customWidth="1"/>
    <col min="2" max="2" width="13.33203125" style="680" hidden="1" customWidth="1"/>
    <col min="3" max="3" width="0" style="680" hidden="1" customWidth="1"/>
    <col min="4" max="4" width="10.33203125" style="680" hidden="1" customWidth="1"/>
    <col min="5" max="5" width="3.44140625" style="680" hidden="1" customWidth="1"/>
    <col min="6" max="6" width="5.5546875" style="680" hidden="1" customWidth="1"/>
    <col min="7" max="7" width="11.44140625" style="680" hidden="1" customWidth="1"/>
    <col min="8" max="8" width="0" style="680" hidden="1" customWidth="1"/>
    <col min="9" max="9" width="10" style="680" hidden="1" customWidth="1"/>
    <col min="10" max="10" width="3.33203125" style="680" hidden="1" customWidth="1"/>
    <col min="11" max="11" width="5" style="680" hidden="1" customWidth="1"/>
    <col min="12" max="12" width="11.33203125" style="680" hidden="1" customWidth="1"/>
    <col min="13" max="13" width="0" style="680" hidden="1" customWidth="1"/>
    <col min="14" max="14" width="10.33203125" style="680" hidden="1" customWidth="1"/>
    <col min="15" max="15" width="3.6640625" style="680" hidden="1" customWidth="1"/>
    <col min="16" max="16" width="6.44140625" style="680" customWidth="1"/>
    <col min="17" max="17" width="14.88671875" style="680" customWidth="1"/>
    <col min="18" max="18" width="9.109375" style="680" customWidth="1"/>
    <col min="19" max="19" width="12" style="680" customWidth="1"/>
    <col min="20" max="20" width="3.33203125" style="680" hidden="1" customWidth="1"/>
    <col min="21" max="21" width="6.109375" style="680" hidden="1" customWidth="1"/>
    <col min="22" max="22" width="8.5546875" style="680" hidden="1" customWidth="1"/>
    <col min="23" max="23" width="8.44140625" style="680" hidden="1" customWidth="1"/>
    <col min="24" max="24" width="8.88671875" style="680" hidden="1" customWidth="1"/>
    <col min="25" max="116" width="0" style="680" hidden="1" customWidth="1"/>
    <col min="117" max="16384" width="9.109375" style="680"/>
  </cols>
  <sheetData>
    <row r="1" spans="1:27" ht="13.8" thickBot="1">
      <c r="A1" s="1004" t="e">
        <v>#REF!</v>
      </c>
      <c r="B1" s="1005"/>
      <c r="C1" s="660"/>
      <c r="D1" s="661"/>
      <c r="E1" s="685"/>
      <c r="F1" s="1004">
        <v>0</v>
      </c>
      <c r="G1" s="1005"/>
      <c r="H1" s="660"/>
      <c r="I1" s="661"/>
      <c r="K1" s="1004" t="e">
        <v>#REF!</v>
      </c>
      <c r="L1" s="1005"/>
      <c r="M1" s="660"/>
      <c r="N1" s="661"/>
      <c r="P1" s="1004">
        <f>'Sch-6 (After Discount)'!D28</f>
        <v>0</v>
      </c>
      <c r="Q1" s="1005"/>
      <c r="R1" s="660"/>
      <c r="S1" s="661"/>
      <c r="U1" s="684" t="e">
        <v>#REF!</v>
      </c>
    </row>
    <row r="2" spans="1:27">
      <c r="A2" s="1006"/>
      <c r="B2" s="1007"/>
      <c r="C2" s="660"/>
      <c r="D2" s="661"/>
      <c r="E2" s="685"/>
      <c r="F2" s="662"/>
      <c r="G2" s="660"/>
      <c r="H2" s="660"/>
      <c r="I2" s="661"/>
      <c r="K2" s="662"/>
      <c r="L2" s="660"/>
      <c r="M2" s="660"/>
      <c r="N2" s="661"/>
      <c r="P2" s="662"/>
      <c r="Q2" s="660"/>
      <c r="R2" s="660"/>
      <c r="S2" s="661"/>
      <c r="U2" s="684" t="e">
        <v>#REF!</v>
      </c>
    </row>
    <row r="3" spans="1:27">
      <c r="A3" s="662"/>
      <c r="B3" s="663"/>
      <c r="C3" s="663"/>
      <c r="D3" s="664"/>
      <c r="E3" s="686"/>
      <c r="F3" s="662"/>
      <c r="G3" s="663"/>
      <c r="H3" s="663"/>
      <c r="I3" s="664"/>
      <c r="K3" s="662"/>
      <c r="L3" s="663"/>
      <c r="M3" s="663"/>
      <c r="N3" s="664"/>
      <c r="P3" s="662"/>
      <c r="Q3" s="663"/>
      <c r="R3" s="663"/>
      <c r="S3" s="664"/>
      <c r="U3" s="684" t="s">
        <v>464</v>
      </c>
    </row>
    <row r="4" spans="1:27" ht="66.75" customHeight="1" thickBot="1">
      <c r="A4" s="1014" t="e">
        <f>IF(OR((A1&gt;9999999999),(A1&lt;0)),"Invalid Entry - More than 1000 crore OR -ve value",IF(A1=0, "",+CONCATENATE(#REF!,B11,D11,B10,D10,B9,D9,B8,D8,B7,D7,B6," Only")))</f>
        <v>#REF!</v>
      </c>
      <c r="B4" s="1015"/>
      <c r="C4" s="1015"/>
      <c r="D4" s="1016"/>
      <c r="E4" s="687"/>
      <c r="F4" s="1014" t="str">
        <f>IF(OR((F1&gt;9999999999),(F1&lt;0)),"Invalid Entry - More than 1000 crore OR -ve value",IF(F1=0, "",+CONCATENATE(U1, G11,I11,G10,I10,G9,I9,G8,I8,G7,I7,G6," Only")))</f>
        <v/>
      </c>
      <c r="G4" s="1015"/>
      <c r="H4" s="1015"/>
      <c r="I4" s="1016"/>
      <c r="J4" s="687"/>
      <c r="K4" s="1014" t="e">
        <f>IF(OR((K1&gt;9999999999),(K1&lt;0)),"Invalid Entry - More than 1000 crore OR -ve value",IF(K1=0, "",+CONCATENATE(U2, L11,N11,L10,N10,L9,N9,L8,N8,L7,N7,L6," Only")))</f>
        <v>#REF!</v>
      </c>
      <c r="L4" s="1015"/>
      <c r="M4" s="1015"/>
      <c r="N4" s="1016"/>
      <c r="P4" s="1014" t="str">
        <f>IF(OR((P1&gt;9999999999),(P1&lt;0)),"Invalid Entry - More than 1000 crore OR -ve value",IF(P1=0, "",+CONCATENATE(U3, Q11,S11,Q10,S10,Q9,S9,Q8,S8,Q7,S7,Q6," Only")))</f>
        <v/>
      </c>
      <c r="Q4" s="1015"/>
      <c r="R4" s="1015"/>
      <c r="S4" s="1016"/>
      <c r="U4" s="1008" t="e">
        <f>VLOOKUP(1,T28:Y43,6,FALSE)</f>
        <v>#N/A</v>
      </c>
      <c r="V4" s="1008"/>
      <c r="W4" s="1008"/>
      <c r="X4" s="1008"/>
      <c r="Y4" s="1008"/>
      <c r="Z4" s="1008"/>
      <c r="AA4" s="1008"/>
    </row>
    <row r="5" spans="1:27" ht="18.75" customHeight="1" thickBot="1">
      <c r="A5" s="662"/>
      <c r="B5" s="663"/>
      <c r="C5" s="663"/>
      <c r="D5" s="664"/>
      <c r="E5" s="686"/>
      <c r="F5" s="662"/>
      <c r="G5" s="663"/>
      <c r="H5" s="663"/>
      <c r="I5" s="664"/>
      <c r="K5" s="662"/>
      <c r="L5" s="663"/>
      <c r="M5" s="663"/>
      <c r="N5" s="664"/>
      <c r="P5" s="662"/>
      <c r="Q5" s="663"/>
      <c r="R5" s="663"/>
      <c r="S5" s="664"/>
      <c r="U5" s="1009" t="e">
        <f>VLOOKUP(1,T8:Y23,6,FALSE)</f>
        <v>#N/A</v>
      </c>
      <c r="V5" s="1010"/>
      <c r="W5" s="1010"/>
      <c r="X5" s="1010"/>
      <c r="Y5" s="1010"/>
      <c r="Z5" s="1010"/>
      <c r="AA5" s="1011"/>
    </row>
    <row r="6" spans="1:27">
      <c r="A6" s="665" t="e">
        <f>-INT(A1/100)*100+ROUND(A1,0)</f>
        <v>#REF!</v>
      </c>
      <c r="B6" s="663" t="e">
        <f t="shared" ref="B6:B11" si="0">IF(A6=0,"",LOOKUP(A6,$A$13:$A$112,$B$13:$B$112))</f>
        <v>#REF!</v>
      </c>
      <c r="C6" s="663"/>
      <c r="D6" s="666"/>
      <c r="E6" s="686"/>
      <c r="F6" s="665">
        <f>-INT(F1/100)*100+ROUND(F1,0)</f>
        <v>0</v>
      </c>
      <c r="G6" s="663" t="str">
        <f t="shared" ref="G6:G11" si="1">IF(F6=0,"",LOOKUP(F6,$A$13:$A$112,$B$13:$B$112))</f>
        <v/>
      </c>
      <c r="H6" s="663"/>
      <c r="I6" s="666"/>
      <c r="K6" s="665" t="e">
        <f>-INT(K1/100)*100+ROUND(K1,0)</f>
        <v>#REF!</v>
      </c>
      <c r="L6" s="663" t="e">
        <f t="shared" ref="L6:L11" si="2">IF(K6=0,"",LOOKUP(K6,$A$13:$A$112,$B$13:$B$112))</f>
        <v>#REF!</v>
      </c>
      <c r="M6" s="663"/>
      <c r="N6" s="666"/>
      <c r="P6" s="665">
        <f>-INT(P1/100)*100+ROUND(P1,0)</f>
        <v>0</v>
      </c>
      <c r="Q6" s="663" t="str">
        <f t="shared" ref="Q6:Q11" si="3">IF(P6=0,"",LOOKUP(P6,$A$13:$A$112,$B$13:$B$112))</f>
        <v/>
      </c>
      <c r="R6" s="663"/>
      <c r="S6" s="666"/>
    </row>
    <row r="7" spans="1:27">
      <c r="A7" s="665" t="e">
        <f>-INT(A1/1000)*10+INT(A1/100)</f>
        <v>#REF!</v>
      </c>
      <c r="B7" s="663" t="e">
        <f t="shared" si="0"/>
        <v>#REF!</v>
      </c>
      <c r="C7" s="663"/>
      <c r="D7" s="666" t="e">
        <f>+IF(B7="",""," Hundred ")</f>
        <v>#REF!</v>
      </c>
      <c r="E7" s="686"/>
      <c r="F7" s="665">
        <f>-INT(F1/1000)*10+INT(F1/100)</f>
        <v>0</v>
      </c>
      <c r="G7" s="663" t="str">
        <f t="shared" si="1"/>
        <v/>
      </c>
      <c r="H7" s="663"/>
      <c r="I7" s="666" t="str">
        <f>+IF(G7="",""," Hundred ")</f>
        <v/>
      </c>
      <c r="K7" s="665" t="e">
        <f>-INT(K1/1000)*10+INT(K1/100)</f>
        <v>#REF!</v>
      </c>
      <c r="L7" s="663" t="e">
        <f t="shared" si="2"/>
        <v>#REF!</v>
      </c>
      <c r="M7" s="663"/>
      <c r="N7" s="666" t="e">
        <f>+IF(L7="",""," Hundred ")</f>
        <v>#REF!</v>
      </c>
      <c r="P7" s="665">
        <f>-INT(P1/1000)*10+INT(P1/100)</f>
        <v>0</v>
      </c>
      <c r="Q7" s="663" t="str">
        <f t="shared" si="3"/>
        <v/>
      </c>
      <c r="R7" s="663"/>
      <c r="S7" s="666" t="str">
        <f>+IF(Q7="",""," Hundred ")</f>
        <v/>
      </c>
    </row>
    <row r="8" spans="1:27">
      <c r="A8" s="665" t="e">
        <f>-INT(A1/100000)*100+INT(A1/1000)</f>
        <v>#REF!</v>
      </c>
      <c r="B8" s="663" t="e">
        <f t="shared" si="0"/>
        <v>#REF!</v>
      </c>
      <c r="C8" s="663"/>
      <c r="D8" s="666" t="e">
        <f>IF((B8=""),IF(C8="",""," Thousand ")," Thousand ")</f>
        <v>#REF!</v>
      </c>
      <c r="E8" s="686"/>
      <c r="F8" s="665">
        <f>-INT(F1/100000)*100+INT(F1/1000)</f>
        <v>0</v>
      </c>
      <c r="G8" s="663" t="str">
        <f t="shared" si="1"/>
        <v/>
      </c>
      <c r="H8" s="663"/>
      <c r="I8" s="666" t="str">
        <f>IF((G8=""),IF(H8="",""," Thousand ")," Thousand ")</f>
        <v/>
      </c>
      <c r="K8" s="665" t="e">
        <f>-INT(K1/100000)*100+INT(K1/1000)</f>
        <v>#REF!</v>
      </c>
      <c r="L8" s="663" t="e">
        <f t="shared" si="2"/>
        <v>#REF!</v>
      </c>
      <c r="M8" s="663"/>
      <c r="N8" s="666" t="e">
        <f>IF((L8=""),IF(M8="",""," Thousand ")," Thousand ")</f>
        <v>#REF!</v>
      </c>
      <c r="P8" s="665">
        <f>-INT(P1/100000)*100+INT(P1/1000)</f>
        <v>0</v>
      </c>
      <c r="Q8" s="663" t="str">
        <f t="shared" si="3"/>
        <v/>
      </c>
      <c r="R8" s="663"/>
      <c r="S8" s="666" t="str">
        <f>IF((Q8=""),IF(R8="",""," Thousand ")," Thousand ")</f>
        <v/>
      </c>
      <c r="T8" s="688" t="e">
        <f>IF(Y8="",0, 1)</f>
        <v>#REF!</v>
      </c>
      <c r="U8" s="680">
        <v>0</v>
      </c>
      <c r="V8" s="680">
        <v>0</v>
      </c>
      <c r="W8" s="680">
        <v>0</v>
      </c>
      <c r="X8" s="680">
        <v>0</v>
      </c>
      <c r="Y8" s="689" t="e">
        <f>IF(AND($A$1=0,$F$1=0,$K$1=0,$P$1=0)," Zero only", "")</f>
        <v>#REF!</v>
      </c>
      <c r="AA8" s="680" t="s">
        <v>465</v>
      </c>
    </row>
    <row r="9" spans="1:27">
      <c r="A9" s="665" t="e">
        <f>-INT(A1/10000000)*100+INT(A1/100000)</f>
        <v>#REF!</v>
      </c>
      <c r="B9" s="663" t="e">
        <f t="shared" si="0"/>
        <v>#REF!</v>
      </c>
      <c r="C9" s="663"/>
      <c r="D9" s="666" t="e">
        <f>IF((B9=""),IF(C9="",""," Lac ")," Lac ")</f>
        <v>#REF!</v>
      </c>
      <c r="E9" s="686"/>
      <c r="F9" s="665">
        <f>-INT(F1/10000000)*100+INT(F1/100000)</f>
        <v>0</v>
      </c>
      <c r="G9" s="663" t="str">
        <f t="shared" si="1"/>
        <v/>
      </c>
      <c r="H9" s="663"/>
      <c r="I9" s="666" t="str">
        <f>IF((G9=""),IF(H9="",""," Lac ")," Lac ")</f>
        <v/>
      </c>
      <c r="K9" s="665" t="e">
        <f>-INT(K1/10000000)*100+INT(K1/100000)</f>
        <v>#REF!</v>
      </c>
      <c r="L9" s="663" t="e">
        <f t="shared" si="2"/>
        <v>#REF!</v>
      </c>
      <c r="M9" s="663"/>
      <c r="N9" s="666" t="e">
        <f>IF((L9=""),IF(M9="",""," Lac ")," Lac ")</f>
        <v>#REF!</v>
      </c>
      <c r="P9" s="665">
        <f>-INT(P1/10000000)*100+INT(P1/100000)</f>
        <v>0</v>
      </c>
      <c r="Q9" s="663" t="str">
        <f t="shared" si="3"/>
        <v/>
      </c>
      <c r="R9" s="663"/>
      <c r="S9" s="666" t="str">
        <f>IF((Q9=""),IF(R9="",""," Lac ")," Lac ")</f>
        <v/>
      </c>
      <c r="T9" s="688" t="e">
        <f t="shared" ref="T9:T23" si="4">IF(Y9="",0, 1)</f>
        <v>#REF!</v>
      </c>
      <c r="U9" s="680">
        <v>0</v>
      </c>
      <c r="V9" s="680">
        <v>0</v>
      </c>
      <c r="W9" s="680">
        <v>0</v>
      </c>
      <c r="X9" s="680">
        <v>1</v>
      </c>
      <c r="Y9" s="690" t="e">
        <f>IF(AND($A$1=0,$F$1=0,$K$1=0,$P$1&gt;0),$P$4, "")</f>
        <v>#REF!</v>
      </c>
    </row>
    <row r="10" spans="1:27">
      <c r="A10" s="665" t="e">
        <f>-INT(A1/1000000000)*100+INT(A1/10000000)</f>
        <v>#REF!</v>
      </c>
      <c r="B10" s="667" t="e">
        <f t="shared" si="0"/>
        <v>#REF!</v>
      </c>
      <c r="C10" s="663"/>
      <c r="D10" s="666" t="e">
        <f>IF((B10=""),IF(C10="",""," Crore ")," Crore ")</f>
        <v>#REF!</v>
      </c>
      <c r="E10" s="686"/>
      <c r="F10" s="665">
        <f>-INT(F1/1000000000)*100+INT(F1/10000000)</f>
        <v>0</v>
      </c>
      <c r="G10" s="667" t="str">
        <f t="shared" si="1"/>
        <v/>
      </c>
      <c r="H10" s="663"/>
      <c r="I10" s="666" t="str">
        <f>IF((G10=""),IF(H10="",""," Crore ")," Crore ")</f>
        <v/>
      </c>
      <c r="K10" s="665" t="e">
        <f>-INT(K1/1000000000)*100+INT(K1/10000000)</f>
        <v>#REF!</v>
      </c>
      <c r="L10" s="667" t="e">
        <f t="shared" si="2"/>
        <v>#REF!</v>
      </c>
      <c r="M10" s="663"/>
      <c r="N10" s="666" t="e">
        <f>IF((L10=""),IF(M10="",""," Crore ")," Crore ")</f>
        <v>#REF!</v>
      </c>
      <c r="P10" s="665">
        <f>-INT(P1/1000000000)*100+INT(P1/10000000)</f>
        <v>0</v>
      </c>
      <c r="Q10" s="667" t="str">
        <f t="shared" si="3"/>
        <v/>
      </c>
      <c r="R10" s="663"/>
      <c r="S10" s="666" t="str">
        <f>IF((Q10=""),IF(R10="",""," Crore ")," Crore ")</f>
        <v/>
      </c>
      <c r="T10" s="688" t="e">
        <f t="shared" si="4"/>
        <v>#REF!</v>
      </c>
      <c r="U10" s="680">
        <v>0</v>
      </c>
      <c r="V10" s="680">
        <v>0</v>
      </c>
      <c r="W10" s="680">
        <v>1</v>
      </c>
      <c r="X10" s="680">
        <v>0</v>
      </c>
      <c r="Y10" s="690" t="e">
        <f>IF(AND($A$1=0,$F$1=0,$K$1&gt;0,$P$1=0),$K$4, "")</f>
        <v>#REF!</v>
      </c>
    </row>
    <row r="11" spans="1:27">
      <c r="A11" s="668" t="e">
        <f>-INT(A1/10000000000)*1000+INT(A1/1000000000)</f>
        <v>#REF!</v>
      </c>
      <c r="B11" s="667" t="e">
        <f t="shared" si="0"/>
        <v>#REF!</v>
      </c>
      <c r="C11" s="663"/>
      <c r="D11" s="666" t="e">
        <f>IF((B11=""),IF(C11="",""," Hundred ")," Hundred ")</f>
        <v>#REF!</v>
      </c>
      <c r="E11" s="686"/>
      <c r="F11" s="668">
        <f>-INT(F1/10000000000)*1000+INT(F1/1000000000)</f>
        <v>0</v>
      </c>
      <c r="G11" s="667" t="str">
        <f t="shared" si="1"/>
        <v/>
      </c>
      <c r="H11" s="663"/>
      <c r="I11" s="666" t="str">
        <f>IF((G11=""),IF(H11="",""," Hundred ")," Hundred ")</f>
        <v/>
      </c>
      <c r="K11" s="668" t="e">
        <f>-INT(K1/10000000000)*1000+INT(K1/1000000000)</f>
        <v>#REF!</v>
      </c>
      <c r="L11" s="667" t="e">
        <f t="shared" si="2"/>
        <v>#REF!</v>
      </c>
      <c r="M11" s="663"/>
      <c r="N11" s="666" t="e">
        <f>IF((L11=""),IF(M11="",""," Hundred ")," Hundred ")</f>
        <v>#REF!</v>
      </c>
      <c r="P11" s="668">
        <f>-INT(P1/10000000000)*1000+INT(P1/1000000000)</f>
        <v>0</v>
      </c>
      <c r="Q11" s="667" t="str">
        <f t="shared" si="3"/>
        <v/>
      </c>
      <c r="R11" s="663"/>
      <c r="S11" s="666" t="str">
        <f>IF((Q11=""),IF(R11="",""," Hundred ")," Hundred ")</f>
        <v/>
      </c>
      <c r="T11" s="688" t="e">
        <f t="shared" si="4"/>
        <v>#REF!</v>
      </c>
      <c r="U11" s="680">
        <v>0</v>
      </c>
      <c r="V11" s="680">
        <v>0</v>
      </c>
      <c r="W11" s="680">
        <v>1</v>
      </c>
      <c r="X11" s="680">
        <v>1</v>
      </c>
      <c r="Y11" s="690" t="e">
        <f>IF(AND($A$1=0,$F$1=0,$K$1&gt;0,$P$1&gt;0),$K$4&amp;$AA$8&amp;$P$4, "")</f>
        <v>#REF!</v>
      </c>
    </row>
    <row r="12" spans="1:27">
      <c r="A12" s="669"/>
      <c r="B12" s="663"/>
      <c r="C12" s="663"/>
      <c r="D12" s="664"/>
      <c r="E12" s="686"/>
      <c r="F12" s="669"/>
      <c r="G12" s="663"/>
      <c r="H12" s="663"/>
      <c r="I12" s="664"/>
      <c r="K12" s="669"/>
      <c r="L12" s="663"/>
      <c r="M12" s="663"/>
      <c r="N12" s="664"/>
      <c r="P12" s="669"/>
      <c r="Q12" s="663"/>
      <c r="R12" s="663"/>
      <c r="S12" s="664"/>
      <c r="T12" s="688" t="e">
        <f t="shared" si="4"/>
        <v>#REF!</v>
      </c>
      <c r="U12" s="680">
        <v>0</v>
      </c>
      <c r="V12" s="680">
        <v>1</v>
      </c>
      <c r="W12" s="680">
        <v>0</v>
      </c>
      <c r="X12" s="680">
        <v>0</v>
      </c>
      <c r="Y12" s="690" t="e">
        <f>IF(AND($A$1=0,$F$1&gt;0,$K$1=0,$P$1=0),$F$4, "")</f>
        <v>#REF!</v>
      </c>
    </row>
    <row r="13" spans="1:27">
      <c r="A13" s="670">
        <v>1</v>
      </c>
      <c r="B13" s="671" t="s">
        <v>364</v>
      </c>
      <c r="C13" s="663"/>
      <c r="D13" s="664"/>
      <c r="E13" s="686"/>
      <c r="F13" s="670">
        <v>1</v>
      </c>
      <c r="G13" s="671" t="s">
        <v>364</v>
      </c>
      <c r="H13" s="663"/>
      <c r="I13" s="664"/>
      <c r="K13" s="670">
        <v>1</v>
      </c>
      <c r="L13" s="671" t="s">
        <v>364</v>
      </c>
      <c r="M13" s="663"/>
      <c r="N13" s="664"/>
      <c r="P13" s="670">
        <v>1</v>
      </c>
      <c r="Q13" s="671" t="s">
        <v>364</v>
      </c>
      <c r="R13" s="663"/>
      <c r="S13" s="664"/>
      <c r="T13" s="688" t="e">
        <f t="shared" si="4"/>
        <v>#REF!</v>
      </c>
      <c r="U13" s="680">
        <v>0</v>
      </c>
      <c r="V13" s="680">
        <v>1</v>
      </c>
      <c r="W13" s="680">
        <v>0</v>
      </c>
      <c r="X13" s="680">
        <v>1</v>
      </c>
      <c r="Y13" s="690" t="e">
        <f>IF(AND($A$1=0,$F$1&gt;0,$K$1=0,$P$1&gt;0),$F$4&amp;$AA$8&amp;$P$4, "")</f>
        <v>#REF!</v>
      </c>
    </row>
    <row r="14" spans="1:27">
      <c r="A14" s="670">
        <v>2</v>
      </c>
      <c r="B14" s="671" t="s">
        <v>365</v>
      </c>
      <c r="C14" s="663"/>
      <c r="D14" s="664"/>
      <c r="E14" s="686"/>
      <c r="F14" s="670">
        <v>2</v>
      </c>
      <c r="G14" s="671" t="s">
        <v>365</v>
      </c>
      <c r="H14" s="663"/>
      <c r="I14" s="664"/>
      <c r="K14" s="670">
        <v>2</v>
      </c>
      <c r="L14" s="671" t="s">
        <v>365</v>
      </c>
      <c r="M14" s="663"/>
      <c r="N14" s="664"/>
      <c r="P14" s="670">
        <v>2</v>
      </c>
      <c r="Q14" s="671" t="s">
        <v>365</v>
      </c>
      <c r="R14" s="663"/>
      <c r="S14" s="664"/>
      <c r="T14" s="688" t="e">
        <f t="shared" si="4"/>
        <v>#REF!</v>
      </c>
      <c r="U14" s="680">
        <v>0</v>
      </c>
      <c r="V14" s="680">
        <v>1</v>
      </c>
      <c r="W14" s="680">
        <v>1</v>
      </c>
      <c r="X14" s="680">
        <v>0</v>
      </c>
      <c r="Y14" s="690" t="e">
        <f>IF(AND($A$1=0,$F$1&gt;0,$K$1&gt;0,$P$1=0),$F$4&amp;$AA$8&amp;$K$4, "")</f>
        <v>#REF!</v>
      </c>
    </row>
    <row r="15" spans="1:27">
      <c r="A15" s="670">
        <v>3</v>
      </c>
      <c r="B15" s="671" t="s">
        <v>366</v>
      </c>
      <c r="C15" s="663"/>
      <c r="D15" s="664"/>
      <c r="E15" s="686"/>
      <c r="F15" s="670">
        <v>3</v>
      </c>
      <c r="G15" s="671" t="s">
        <v>366</v>
      </c>
      <c r="H15" s="663"/>
      <c r="I15" s="664"/>
      <c r="K15" s="670">
        <v>3</v>
      </c>
      <c r="L15" s="671" t="s">
        <v>366</v>
      </c>
      <c r="M15" s="663"/>
      <c r="N15" s="664"/>
      <c r="P15" s="670">
        <v>3</v>
      </c>
      <c r="Q15" s="671" t="s">
        <v>366</v>
      </c>
      <c r="R15" s="663"/>
      <c r="S15" s="664"/>
      <c r="T15" s="688" t="e">
        <f t="shared" si="4"/>
        <v>#REF!</v>
      </c>
      <c r="U15" s="680">
        <v>0</v>
      </c>
      <c r="V15" s="680">
        <v>1</v>
      </c>
      <c r="W15" s="680">
        <v>1</v>
      </c>
      <c r="X15" s="680">
        <v>1</v>
      </c>
      <c r="Y15" s="691" t="e">
        <f>IF(AND($A$1=0,$F$1&gt;0,$K$1&gt;0,$P$1&gt;0),$F$4&amp;$AA$8&amp;$K$4&amp;$AA$8&amp;$P$4, "")</f>
        <v>#REF!</v>
      </c>
    </row>
    <row r="16" spans="1:27">
      <c r="A16" s="670">
        <v>4</v>
      </c>
      <c r="B16" s="671" t="s">
        <v>367</v>
      </c>
      <c r="C16" s="663"/>
      <c r="D16" s="664"/>
      <c r="E16" s="686"/>
      <c r="F16" s="670">
        <v>4</v>
      </c>
      <c r="G16" s="671" t="s">
        <v>367</v>
      </c>
      <c r="H16" s="663"/>
      <c r="I16" s="664"/>
      <c r="K16" s="670">
        <v>4</v>
      </c>
      <c r="L16" s="671" t="s">
        <v>367</v>
      </c>
      <c r="M16" s="663"/>
      <c r="N16" s="664"/>
      <c r="P16" s="670">
        <v>4</v>
      </c>
      <c r="Q16" s="671" t="s">
        <v>367</v>
      </c>
      <c r="R16" s="663"/>
      <c r="S16" s="664"/>
      <c r="T16" s="688" t="e">
        <f t="shared" si="4"/>
        <v>#REF!</v>
      </c>
      <c r="U16" s="680">
        <v>1</v>
      </c>
      <c r="V16" s="680">
        <v>0</v>
      </c>
      <c r="W16" s="680">
        <v>0</v>
      </c>
      <c r="X16" s="680">
        <v>0</v>
      </c>
      <c r="Y16" s="689" t="e">
        <f>IF(AND($A$1&gt;0,$F$1=0,$K$1=0,$P$1=0), $A$4, "")</f>
        <v>#REF!</v>
      </c>
    </row>
    <row r="17" spans="1:27">
      <c r="A17" s="670">
        <v>5</v>
      </c>
      <c r="B17" s="671" t="s">
        <v>368</v>
      </c>
      <c r="C17" s="663"/>
      <c r="D17" s="664"/>
      <c r="E17" s="686"/>
      <c r="F17" s="670">
        <v>5</v>
      </c>
      <c r="G17" s="671" t="s">
        <v>368</v>
      </c>
      <c r="H17" s="663"/>
      <c r="I17" s="664"/>
      <c r="K17" s="670">
        <v>5</v>
      </c>
      <c r="L17" s="671" t="s">
        <v>368</v>
      </c>
      <c r="M17" s="663"/>
      <c r="N17" s="664"/>
      <c r="P17" s="670">
        <v>5</v>
      </c>
      <c r="Q17" s="671" t="s">
        <v>368</v>
      </c>
      <c r="R17" s="663"/>
      <c r="S17" s="664"/>
      <c r="T17" s="688" t="e">
        <f t="shared" si="4"/>
        <v>#REF!</v>
      </c>
      <c r="U17" s="680">
        <v>1</v>
      </c>
      <c r="V17" s="680">
        <v>0</v>
      </c>
      <c r="W17" s="680">
        <v>0</v>
      </c>
      <c r="X17" s="680">
        <v>1</v>
      </c>
      <c r="Y17" s="690" t="e">
        <f>IF(AND($A$1&gt;0,$F$1=0,$K$1=0,$P$1&gt;0),$A$4&amp;$AA$8&amp;$P$4, "")</f>
        <v>#REF!</v>
      </c>
    </row>
    <row r="18" spans="1:27">
      <c r="A18" s="670">
        <v>6</v>
      </c>
      <c r="B18" s="671" t="s">
        <v>369</v>
      </c>
      <c r="C18" s="663"/>
      <c r="D18" s="664"/>
      <c r="E18" s="686"/>
      <c r="F18" s="670">
        <v>6</v>
      </c>
      <c r="G18" s="671" t="s">
        <v>369</v>
      </c>
      <c r="H18" s="663"/>
      <c r="I18" s="664"/>
      <c r="K18" s="670">
        <v>6</v>
      </c>
      <c r="L18" s="671" t="s">
        <v>369</v>
      </c>
      <c r="M18" s="663"/>
      <c r="N18" s="664"/>
      <c r="P18" s="670">
        <v>6</v>
      </c>
      <c r="Q18" s="671" t="s">
        <v>369</v>
      </c>
      <c r="R18" s="663"/>
      <c r="S18" s="664"/>
      <c r="T18" s="688" t="e">
        <f t="shared" si="4"/>
        <v>#REF!</v>
      </c>
      <c r="U18" s="680">
        <v>1</v>
      </c>
      <c r="V18" s="680">
        <v>0</v>
      </c>
      <c r="W18" s="680">
        <v>1</v>
      </c>
      <c r="X18" s="680">
        <v>0</v>
      </c>
      <c r="Y18" s="690" t="e">
        <f>IF(AND($A$1&gt;0,$F$1=0,$K$1&gt;0,$P$1=0),$A$4&amp;$AA$8&amp;$K$4, "")</f>
        <v>#REF!</v>
      </c>
    </row>
    <row r="19" spans="1:27">
      <c r="A19" s="670">
        <v>7</v>
      </c>
      <c r="B19" s="671" t="s">
        <v>370</v>
      </c>
      <c r="C19" s="663"/>
      <c r="D19" s="664"/>
      <c r="E19" s="686"/>
      <c r="F19" s="670">
        <v>7</v>
      </c>
      <c r="G19" s="671" t="s">
        <v>370</v>
      </c>
      <c r="H19" s="663"/>
      <c r="I19" s="664"/>
      <c r="K19" s="670">
        <v>7</v>
      </c>
      <c r="L19" s="671" t="s">
        <v>370</v>
      </c>
      <c r="M19" s="663"/>
      <c r="N19" s="664"/>
      <c r="P19" s="670">
        <v>7</v>
      </c>
      <c r="Q19" s="671" t="s">
        <v>370</v>
      </c>
      <c r="R19" s="663"/>
      <c r="S19" s="664"/>
      <c r="T19" s="688" t="e">
        <f t="shared" si="4"/>
        <v>#REF!</v>
      </c>
      <c r="U19" s="680">
        <v>1</v>
      </c>
      <c r="V19" s="680">
        <v>0</v>
      </c>
      <c r="W19" s="680">
        <v>1</v>
      </c>
      <c r="X19" s="680">
        <v>1</v>
      </c>
      <c r="Y19" s="690" t="e">
        <f>IF(AND($A$1&gt;0,$F$1=0,$K$1&gt;0,$P$1&gt;0),$A$4&amp;$AA$8&amp;$K$4&amp;$AA$8&amp;$P$4, "")</f>
        <v>#REF!</v>
      </c>
    </row>
    <row r="20" spans="1:27">
      <c r="A20" s="670">
        <v>8</v>
      </c>
      <c r="B20" s="671" t="s">
        <v>371</v>
      </c>
      <c r="C20" s="663"/>
      <c r="D20" s="664"/>
      <c r="E20" s="686"/>
      <c r="F20" s="670">
        <v>8</v>
      </c>
      <c r="G20" s="671" t="s">
        <v>371</v>
      </c>
      <c r="H20" s="663"/>
      <c r="I20" s="664"/>
      <c r="K20" s="670">
        <v>8</v>
      </c>
      <c r="L20" s="671" t="s">
        <v>371</v>
      </c>
      <c r="M20" s="663"/>
      <c r="N20" s="664"/>
      <c r="P20" s="670">
        <v>8</v>
      </c>
      <c r="Q20" s="671" t="s">
        <v>371</v>
      </c>
      <c r="R20" s="663"/>
      <c r="S20" s="664"/>
      <c r="T20" s="688" t="e">
        <f t="shared" si="4"/>
        <v>#REF!</v>
      </c>
      <c r="U20" s="680">
        <v>1</v>
      </c>
      <c r="V20" s="680">
        <v>1</v>
      </c>
      <c r="W20" s="680">
        <v>0</v>
      </c>
      <c r="X20" s="680">
        <v>0</v>
      </c>
      <c r="Y20" s="690" t="e">
        <f>IF(AND($A$1&gt;0,$F$1&gt;0,$K$1=0,$P$1=0),$A$4&amp;$AA$8&amp;$F$4, "")</f>
        <v>#REF!</v>
      </c>
    </row>
    <row r="21" spans="1:27">
      <c r="A21" s="670">
        <v>9</v>
      </c>
      <c r="B21" s="671" t="s">
        <v>372</v>
      </c>
      <c r="C21" s="663"/>
      <c r="D21" s="664"/>
      <c r="E21" s="686"/>
      <c r="F21" s="670">
        <v>9</v>
      </c>
      <c r="G21" s="671" t="s">
        <v>372</v>
      </c>
      <c r="H21" s="663"/>
      <c r="I21" s="664"/>
      <c r="K21" s="670">
        <v>9</v>
      </c>
      <c r="L21" s="671" t="s">
        <v>372</v>
      </c>
      <c r="M21" s="663"/>
      <c r="N21" s="664"/>
      <c r="P21" s="670">
        <v>9</v>
      </c>
      <c r="Q21" s="671" t="s">
        <v>372</v>
      </c>
      <c r="R21" s="663"/>
      <c r="S21" s="664"/>
      <c r="T21" s="688" t="e">
        <f t="shared" si="4"/>
        <v>#REF!</v>
      </c>
      <c r="U21" s="680">
        <v>1</v>
      </c>
      <c r="V21" s="680">
        <v>1</v>
      </c>
      <c r="W21" s="680">
        <v>0</v>
      </c>
      <c r="X21" s="680">
        <v>1</v>
      </c>
      <c r="Y21" s="690" t="e">
        <f>IF(AND($A$1&gt;0,$F$1&gt;0,$K$1=0,$P$1&gt;0),$A$4&amp;$AA$8&amp;$F$4&amp;$AA$8&amp;$P$4, "")</f>
        <v>#REF!</v>
      </c>
    </row>
    <row r="22" spans="1:27">
      <c r="A22" s="670">
        <v>10</v>
      </c>
      <c r="B22" s="671" t="s">
        <v>373</v>
      </c>
      <c r="C22" s="663"/>
      <c r="D22" s="664"/>
      <c r="E22" s="686"/>
      <c r="F22" s="670">
        <v>10</v>
      </c>
      <c r="G22" s="671" t="s">
        <v>373</v>
      </c>
      <c r="H22" s="663"/>
      <c r="I22" s="664"/>
      <c r="K22" s="670">
        <v>10</v>
      </c>
      <c r="L22" s="671" t="s">
        <v>373</v>
      </c>
      <c r="M22" s="663"/>
      <c r="N22" s="664"/>
      <c r="P22" s="670">
        <v>10</v>
      </c>
      <c r="Q22" s="671" t="s">
        <v>373</v>
      </c>
      <c r="R22" s="663"/>
      <c r="S22" s="664"/>
      <c r="T22" s="688" t="e">
        <f t="shared" si="4"/>
        <v>#REF!</v>
      </c>
      <c r="U22" s="680">
        <v>1</v>
      </c>
      <c r="V22" s="680">
        <v>1</v>
      </c>
      <c r="W22" s="680">
        <v>1</v>
      </c>
      <c r="X22" s="680">
        <v>0</v>
      </c>
      <c r="Y22" s="690" t="e">
        <f>IF(AND($A$1&gt;0,$F$1&gt;0,$K$1&gt;0,$P$1=0),$A$4&amp;$AA$8&amp;$F$4&amp;$AA$8&amp;$K$4, "")</f>
        <v>#REF!</v>
      </c>
    </row>
    <row r="23" spans="1:27">
      <c r="A23" s="670">
        <v>11</v>
      </c>
      <c r="B23" s="671" t="s">
        <v>374</v>
      </c>
      <c r="C23" s="663"/>
      <c r="D23" s="664"/>
      <c r="E23" s="686"/>
      <c r="F23" s="670">
        <v>11</v>
      </c>
      <c r="G23" s="671" t="s">
        <v>374</v>
      </c>
      <c r="H23" s="663"/>
      <c r="I23" s="664"/>
      <c r="K23" s="670">
        <v>11</v>
      </c>
      <c r="L23" s="671" t="s">
        <v>374</v>
      </c>
      <c r="M23" s="663"/>
      <c r="N23" s="664"/>
      <c r="P23" s="670">
        <v>11</v>
      </c>
      <c r="Q23" s="671" t="s">
        <v>374</v>
      </c>
      <c r="R23" s="663"/>
      <c r="S23" s="664"/>
      <c r="T23" s="688" t="e">
        <f t="shared" si="4"/>
        <v>#REF!</v>
      </c>
      <c r="U23" s="680">
        <v>1</v>
      </c>
      <c r="V23" s="680">
        <v>1</v>
      </c>
      <c r="W23" s="680">
        <v>1</v>
      </c>
      <c r="X23" s="680">
        <v>1</v>
      </c>
      <c r="Y23" s="691" t="e">
        <f>IF(AND($A$1&gt;0,$F$1&gt;0,$K$1&gt;0,$P$1&gt;0),$A$4&amp;$AA$8&amp;$F$4&amp;$AA$8&amp;$K$4&amp;$AA$8&amp;$P$4, "")</f>
        <v>#REF!</v>
      </c>
    </row>
    <row r="24" spans="1:27">
      <c r="A24" s="670">
        <v>12</v>
      </c>
      <c r="B24" s="671" t="s">
        <v>375</v>
      </c>
      <c r="C24" s="663"/>
      <c r="D24" s="664"/>
      <c r="E24" s="686"/>
      <c r="F24" s="670">
        <v>12</v>
      </c>
      <c r="G24" s="671" t="s">
        <v>375</v>
      </c>
      <c r="H24" s="663"/>
      <c r="I24" s="664"/>
      <c r="K24" s="670">
        <v>12</v>
      </c>
      <c r="L24" s="671" t="s">
        <v>375</v>
      </c>
      <c r="M24" s="663"/>
      <c r="N24" s="664"/>
      <c r="P24" s="670">
        <v>12</v>
      </c>
      <c r="Q24" s="671" t="s">
        <v>375</v>
      </c>
      <c r="R24" s="663"/>
      <c r="S24" s="664"/>
    </row>
    <row r="25" spans="1:27">
      <c r="A25" s="670">
        <v>13</v>
      </c>
      <c r="B25" s="671" t="s">
        <v>376</v>
      </c>
      <c r="C25" s="663"/>
      <c r="D25" s="664"/>
      <c r="E25" s="686"/>
      <c r="F25" s="670">
        <v>13</v>
      </c>
      <c r="G25" s="671" t="s">
        <v>376</v>
      </c>
      <c r="H25" s="663"/>
      <c r="I25" s="664"/>
      <c r="K25" s="670">
        <v>13</v>
      </c>
      <c r="L25" s="671" t="s">
        <v>376</v>
      </c>
      <c r="M25" s="663"/>
      <c r="N25" s="664"/>
      <c r="P25" s="670">
        <v>13</v>
      </c>
      <c r="Q25" s="671" t="s">
        <v>376</v>
      </c>
      <c r="R25" s="663"/>
      <c r="S25" s="664"/>
    </row>
    <row r="26" spans="1:27">
      <c r="A26" s="670">
        <v>14</v>
      </c>
      <c r="B26" s="671" t="s">
        <v>377</v>
      </c>
      <c r="C26" s="663"/>
      <c r="D26" s="664"/>
      <c r="E26" s="686"/>
      <c r="F26" s="670">
        <v>14</v>
      </c>
      <c r="G26" s="671" t="s">
        <v>377</v>
      </c>
      <c r="H26" s="663"/>
      <c r="I26" s="664"/>
      <c r="K26" s="670">
        <v>14</v>
      </c>
      <c r="L26" s="671" t="s">
        <v>377</v>
      </c>
      <c r="M26" s="663"/>
      <c r="N26" s="664"/>
      <c r="P26" s="670">
        <v>14</v>
      </c>
      <c r="Q26" s="671" t="s">
        <v>377</v>
      </c>
      <c r="R26" s="663"/>
      <c r="S26" s="664"/>
    </row>
    <row r="27" spans="1:27">
      <c r="A27" s="670">
        <v>15</v>
      </c>
      <c r="B27" s="671" t="s">
        <v>378</v>
      </c>
      <c r="C27" s="663"/>
      <c r="D27" s="664"/>
      <c r="E27" s="686"/>
      <c r="F27" s="670">
        <v>15</v>
      </c>
      <c r="G27" s="671" t="s">
        <v>378</v>
      </c>
      <c r="H27" s="663"/>
      <c r="I27" s="664"/>
      <c r="K27" s="670">
        <v>15</v>
      </c>
      <c r="L27" s="671" t="s">
        <v>378</v>
      </c>
      <c r="M27" s="663"/>
      <c r="N27" s="664"/>
      <c r="P27" s="670">
        <v>15</v>
      </c>
      <c r="Q27" s="671" t="s">
        <v>378</v>
      </c>
      <c r="R27" s="663"/>
      <c r="S27" s="664"/>
    </row>
    <row r="28" spans="1:27">
      <c r="A28" s="670">
        <v>16</v>
      </c>
      <c r="B28" s="671" t="s">
        <v>379</v>
      </c>
      <c r="C28" s="663"/>
      <c r="D28" s="664"/>
      <c r="E28" s="686"/>
      <c r="F28" s="670">
        <v>16</v>
      </c>
      <c r="G28" s="671" t="s">
        <v>379</v>
      </c>
      <c r="H28" s="663"/>
      <c r="I28" s="664"/>
      <c r="K28" s="670">
        <v>16</v>
      </c>
      <c r="L28" s="671" t="s">
        <v>379</v>
      </c>
      <c r="M28" s="663"/>
      <c r="N28" s="664"/>
      <c r="P28" s="670">
        <v>16</v>
      </c>
      <c r="Q28" s="671" t="s">
        <v>379</v>
      </c>
      <c r="R28" s="663"/>
      <c r="S28" s="664"/>
      <c r="T28" s="688" t="e">
        <f>IF(Y28="",0, 1)</f>
        <v>#REF!</v>
      </c>
      <c r="U28" s="680">
        <v>0</v>
      </c>
      <c r="V28" s="680">
        <v>0</v>
      </c>
      <c r="W28" s="680">
        <v>0</v>
      </c>
      <c r="X28" s="680">
        <v>0</v>
      </c>
      <c r="Y28" s="689" t="e">
        <f>IF(AND($A$1=0,$F$1=0,$K$1=0,$P$1=0)," 0/-", "")</f>
        <v>#REF!</v>
      </c>
      <c r="AA28" s="680" t="s">
        <v>466</v>
      </c>
    </row>
    <row r="29" spans="1:27">
      <c r="A29" s="670">
        <v>17</v>
      </c>
      <c r="B29" s="671" t="s">
        <v>380</v>
      </c>
      <c r="C29" s="663"/>
      <c r="D29" s="664"/>
      <c r="E29" s="686"/>
      <c r="F29" s="670">
        <v>17</v>
      </c>
      <c r="G29" s="671" t="s">
        <v>380</v>
      </c>
      <c r="H29" s="663"/>
      <c r="I29" s="664"/>
      <c r="K29" s="670">
        <v>17</v>
      </c>
      <c r="L29" s="671" t="s">
        <v>380</v>
      </c>
      <c r="M29" s="663"/>
      <c r="N29" s="664"/>
      <c r="P29" s="670">
        <v>17</v>
      </c>
      <c r="Q29" s="671" t="s">
        <v>380</v>
      </c>
      <c r="R29" s="663"/>
      <c r="S29" s="664"/>
      <c r="T29" s="688" t="e">
        <f t="shared" ref="T29:T43" si="5">IF(Y29="",0, 1)</f>
        <v>#REF!</v>
      </c>
      <c r="U29" s="680">
        <v>0</v>
      </c>
      <c r="V29" s="680">
        <v>0</v>
      </c>
      <c r="W29" s="680">
        <v>0</v>
      </c>
      <c r="X29" s="680">
        <v>1</v>
      </c>
      <c r="Y29" s="690" t="e">
        <f>IF(AND($A$1=0,$F$1=0,$K$1=0,$P$1&gt;0),$U$3&amp;$P$1&amp;$AA$30, "")</f>
        <v>#REF!</v>
      </c>
      <c r="AA29" s="680" t="s">
        <v>467</v>
      </c>
    </row>
    <row r="30" spans="1:27">
      <c r="A30" s="670">
        <v>18</v>
      </c>
      <c r="B30" s="671" t="s">
        <v>381</v>
      </c>
      <c r="C30" s="663"/>
      <c r="D30" s="664"/>
      <c r="E30" s="686"/>
      <c r="F30" s="670">
        <v>18</v>
      </c>
      <c r="G30" s="671" t="s">
        <v>381</v>
      </c>
      <c r="H30" s="663"/>
      <c r="I30" s="664"/>
      <c r="K30" s="670">
        <v>18</v>
      </c>
      <c r="L30" s="671" t="s">
        <v>381</v>
      </c>
      <c r="M30" s="663"/>
      <c r="N30" s="664"/>
      <c r="P30" s="670">
        <v>18</v>
      </c>
      <c r="Q30" s="671" t="s">
        <v>381</v>
      </c>
      <c r="R30" s="663"/>
      <c r="S30" s="664"/>
      <c r="T30" s="688" t="e">
        <f t="shared" si="5"/>
        <v>#REF!</v>
      </c>
      <c r="U30" s="680">
        <v>0</v>
      </c>
      <c r="V30" s="680">
        <v>0</v>
      </c>
      <c r="W30" s="680">
        <v>1</v>
      </c>
      <c r="X30" s="680">
        <v>0</v>
      </c>
      <c r="Y30" s="690" t="e">
        <f>IF(AND($A$1=0,$F$1=0,$K$1&gt;0,$P$1=0),$U$2&amp;$K$1&amp;$AA$30, "")</f>
        <v>#REF!</v>
      </c>
      <c r="AA30" s="680" t="s">
        <v>468</v>
      </c>
    </row>
    <row r="31" spans="1:27">
      <c r="A31" s="670">
        <v>19</v>
      </c>
      <c r="B31" s="671" t="s">
        <v>382</v>
      </c>
      <c r="C31" s="663"/>
      <c r="D31" s="664"/>
      <c r="E31" s="686"/>
      <c r="F31" s="670">
        <v>19</v>
      </c>
      <c r="G31" s="671" t="s">
        <v>382</v>
      </c>
      <c r="H31" s="663"/>
      <c r="I31" s="664"/>
      <c r="K31" s="670">
        <v>19</v>
      </c>
      <c r="L31" s="671" t="s">
        <v>382</v>
      </c>
      <c r="M31" s="663"/>
      <c r="N31" s="664"/>
      <c r="P31" s="670">
        <v>19</v>
      </c>
      <c r="Q31" s="671" t="s">
        <v>382</v>
      </c>
      <c r="R31" s="663"/>
      <c r="S31" s="664"/>
      <c r="T31" s="688" t="e">
        <f t="shared" si="5"/>
        <v>#REF!</v>
      </c>
      <c r="U31" s="680">
        <v>0</v>
      </c>
      <c r="V31" s="680">
        <v>0</v>
      </c>
      <c r="W31" s="680">
        <v>1</v>
      </c>
      <c r="X31" s="680">
        <v>1</v>
      </c>
      <c r="Y31" s="690" t="e">
        <f>IF(AND($A$1=0,$F$1=0,$K$1&gt;0,$P$1&gt;0),$U$2&amp;$K$1&amp;$AA$29&amp;$U$3&amp;$P$1&amp;$AA$30, "")</f>
        <v>#REF!</v>
      </c>
    </row>
    <row r="32" spans="1:27">
      <c r="A32" s="670">
        <v>20</v>
      </c>
      <c r="B32" s="671" t="s">
        <v>383</v>
      </c>
      <c r="C32" s="663"/>
      <c r="D32" s="664"/>
      <c r="E32" s="686"/>
      <c r="F32" s="670">
        <v>20</v>
      </c>
      <c r="G32" s="671" t="s">
        <v>383</v>
      </c>
      <c r="H32" s="663"/>
      <c r="I32" s="664"/>
      <c r="K32" s="670">
        <v>20</v>
      </c>
      <c r="L32" s="671" t="s">
        <v>383</v>
      </c>
      <c r="M32" s="663"/>
      <c r="N32" s="664"/>
      <c r="P32" s="670">
        <v>20</v>
      </c>
      <c r="Q32" s="671" t="s">
        <v>383</v>
      </c>
      <c r="R32" s="663"/>
      <c r="S32" s="664"/>
      <c r="T32" s="688" t="e">
        <f t="shared" si="5"/>
        <v>#REF!</v>
      </c>
      <c r="U32" s="680">
        <v>0</v>
      </c>
      <c r="V32" s="680">
        <v>1</v>
      </c>
      <c r="W32" s="680">
        <v>0</v>
      </c>
      <c r="X32" s="680">
        <v>0</v>
      </c>
      <c r="Y32" s="690" t="e">
        <f>IF(AND($A$1=0,$F$1&gt;0,$K$1=0,$P$1=0),$U$1&amp;$F$1&amp;$AA$30, "")</f>
        <v>#REF!</v>
      </c>
    </row>
    <row r="33" spans="1:25">
      <c r="A33" s="670">
        <v>21</v>
      </c>
      <c r="B33" s="671" t="s">
        <v>384</v>
      </c>
      <c r="C33" s="663"/>
      <c r="D33" s="664"/>
      <c r="E33" s="686"/>
      <c r="F33" s="670">
        <v>21</v>
      </c>
      <c r="G33" s="671" t="s">
        <v>384</v>
      </c>
      <c r="H33" s="663"/>
      <c r="I33" s="664"/>
      <c r="K33" s="670">
        <v>21</v>
      </c>
      <c r="L33" s="671" t="s">
        <v>384</v>
      </c>
      <c r="M33" s="663"/>
      <c r="N33" s="664"/>
      <c r="P33" s="670">
        <v>21</v>
      </c>
      <c r="Q33" s="671" t="s">
        <v>384</v>
      </c>
      <c r="R33" s="663"/>
      <c r="S33" s="664"/>
      <c r="T33" s="688" t="e">
        <f t="shared" si="5"/>
        <v>#REF!</v>
      </c>
      <c r="U33" s="680">
        <v>0</v>
      </c>
      <c r="V33" s="680">
        <v>1</v>
      </c>
      <c r="W33" s="680">
        <v>0</v>
      </c>
      <c r="X33" s="680">
        <v>1</v>
      </c>
      <c r="Y33" s="690" t="e">
        <f>IF(AND($A$1=0,$F$1&gt;0,$K$1=0,$P$1&gt;0),$U$1&amp;$F$1&amp;$AA$29&amp;$U$3&amp;$P$1&amp;$AA$30, "")</f>
        <v>#REF!</v>
      </c>
    </row>
    <row r="34" spans="1:25">
      <c r="A34" s="670">
        <v>22</v>
      </c>
      <c r="B34" s="671" t="s">
        <v>385</v>
      </c>
      <c r="C34" s="663"/>
      <c r="D34" s="664"/>
      <c r="E34" s="686"/>
      <c r="F34" s="670">
        <v>22</v>
      </c>
      <c r="G34" s="671" t="s">
        <v>385</v>
      </c>
      <c r="H34" s="663"/>
      <c r="I34" s="664"/>
      <c r="K34" s="670">
        <v>22</v>
      </c>
      <c r="L34" s="671" t="s">
        <v>385</v>
      </c>
      <c r="M34" s="663"/>
      <c r="N34" s="664"/>
      <c r="P34" s="670">
        <v>22</v>
      </c>
      <c r="Q34" s="671" t="s">
        <v>385</v>
      </c>
      <c r="R34" s="663"/>
      <c r="S34" s="664"/>
      <c r="T34" s="688" t="e">
        <f t="shared" si="5"/>
        <v>#REF!</v>
      </c>
      <c r="U34" s="680">
        <v>0</v>
      </c>
      <c r="V34" s="680">
        <v>1</v>
      </c>
      <c r="W34" s="680">
        <v>1</v>
      </c>
      <c r="X34" s="680">
        <v>0</v>
      </c>
      <c r="Y34" s="690" t="e">
        <f>IF(AND($A$1=0,$F$1&gt;0,$K$1&gt;0,$P$1=0),$U$1&amp;$F$1&amp;$AA$29&amp;$U$2&amp;$K$1, "")</f>
        <v>#REF!</v>
      </c>
    </row>
    <row r="35" spans="1:25">
      <c r="A35" s="670">
        <v>23</v>
      </c>
      <c r="B35" s="671" t="s">
        <v>386</v>
      </c>
      <c r="C35" s="663"/>
      <c r="D35" s="664"/>
      <c r="E35" s="686"/>
      <c r="F35" s="670">
        <v>23</v>
      </c>
      <c r="G35" s="671" t="s">
        <v>386</v>
      </c>
      <c r="H35" s="663"/>
      <c r="I35" s="664"/>
      <c r="K35" s="670">
        <v>23</v>
      </c>
      <c r="L35" s="671" t="s">
        <v>386</v>
      </c>
      <c r="M35" s="663"/>
      <c r="N35" s="664"/>
      <c r="P35" s="670">
        <v>23</v>
      </c>
      <c r="Q35" s="671" t="s">
        <v>386</v>
      </c>
      <c r="R35" s="663"/>
      <c r="S35" s="664"/>
      <c r="T35" s="688" t="e">
        <f t="shared" si="5"/>
        <v>#REF!</v>
      </c>
      <c r="U35" s="680">
        <v>0</v>
      </c>
      <c r="V35" s="680">
        <v>1</v>
      </c>
      <c r="W35" s="680">
        <v>1</v>
      </c>
      <c r="X35" s="680">
        <v>1</v>
      </c>
      <c r="Y35" s="691" t="e">
        <f>IF(AND($A$1=0,$F$1&gt;0,$K$1&gt;0,$P$1&gt;0),$U$1&amp;$F$1&amp;$AA$29&amp;$U$2&amp;$K$1&amp;$AA$29&amp;$U$3&amp;$P$1&amp;$AA$30, "")</f>
        <v>#REF!</v>
      </c>
    </row>
    <row r="36" spans="1:25">
      <c r="A36" s="670">
        <v>24</v>
      </c>
      <c r="B36" s="671" t="s">
        <v>387</v>
      </c>
      <c r="C36" s="663"/>
      <c r="D36" s="664"/>
      <c r="E36" s="686"/>
      <c r="F36" s="670">
        <v>24</v>
      </c>
      <c r="G36" s="671" t="s">
        <v>387</v>
      </c>
      <c r="H36" s="663"/>
      <c r="I36" s="664"/>
      <c r="K36" s="670">
        <v>24</v>
      </c>
      <c r="L36" s="671" t="s">
        <v>387</v>
      </c>
      <c r="M36" s="663"/>
      <c r="N36" s="664"/>
      <c r="P36" s="670">
        <v>24</v>
      </c>
      <c r="Q36" s="671" t="s">
        <v>387</v>
      </c>
      <c r="R36" s="663"/>
      <c r="S36" s="664"/>
      <c r="T36" s="688" t="e">
        <f t="shared" si="5"/>
        <v>#REF!</v>
      </c>
      <c r="U36" s="680">
        <v>1</v>
      </c>
      <c r="V36" s="680">
        <v>0</v>
      </c>
      <c r="W36" s="680">
        <v>0</v>
      </c>
      <c r="X36" s="680">
        <v>0</v>
      </c>
      <c r="Y36" s="689" t="e">
        <f>IF(AND($A$1&gt;0,$F$1=0,$K$1=0,$P$1=0),#REF!&amp; $A$1&amp;$AA$30, "")</f>
        <v>#REF!</v>
      </c>
    </row>
    <row r="37" spans="1:25">
      <c r="A37" s="670">
        <v>25</v>
      </c>
      <c r="B37" s="671" t="s">
        <v>388</v>
      </c>
      <c r="C37" s="663"/>
      <c r="D37" s="664"/>
      <c r="E37" s="686"/>
      <c r="F37" s="670">
        <v>25</v>
      </c>
      <c r="G37" s="671" t="s">
        <v>388</v>
      </c>
      <c r="H37" s="663"/>
      <c r="I37" s="664"/>
      <c r="K37" s="670">
        <v>25</v>
      </c>
      <c r="L37" s="671" t="s">
        <v>388</v>
      </c>
      <c r="M37" s="663"/>
      <c r="N37" s="664"/>
      <c r="P37" s="670">
        <v>25</v>
      </c>
      <c r="Q37" s="671" t="s">
        <v>388</v>
      </c>
      <c r="R37" s="663"/>
      <c r="S37" s="664"/>
      <c r="T37" s="688" t="e">
        <f t="shared" si="5"/>
        <v>#REF!</v>
      </c>
      <c r="U37" s="680">
        <v>1</v>
      </c>
      <c r="V37" s="680">
        <v>0</v>
      </c>
      <c r="W37" s="680">
        <v>0</v>
      </c>
      <c r="X37" s="680">
        <v>1</v>
      </c>
      <c r="Y37" s="690" t="e">
        <f>IF(AND($A$1&gt;0,$F$1=0,$K$1=0,$P$1&gt;0),#REF!&amp;$A$1&amp;$AA$29&amp;$U$3&amp;$P$1&amp;$AA$30, "")</f>
        <v>#REF!</v>
      </c>
    </row>
    <row r="38" spans="1:25">
      <c r="A38" s="670">
        <v>26</v>
      </c>
      <c r="B38" s="671" t="s">
        <v>389</v>
      </c>
      <c r="C38" s="663"/>
      <c r="D38" s="664"/>
      <c r="E38" s="686"/>
      <c r="F38" s="670">
        <v>26</v>
      </c>
      <c r="G38" s="671" t="s">
        <v>389</v>
      </c>
      <c r="H38" s="663"/>
      <c r="I38" s="664"/>
      <c r="K38" s="670">
        <v>26</v>
      </c>
      <c r="L38" s="671" t="s">
        <v>389</v>
      </c>
      <c r="M38" s="663"/>
      <c r="N38" s="664"/>
      <c r="P38" s="670">
        <v>26</v>
      </c>
      <c r="Q38" s="671" t="s">
        <v>389</v>
      </c>
      <c r="R38" s="663"/>
      <c r="S38" s="664"/>
      <c r="T38" s="688" t="e">
        <f t="shared" si="5"/>
        <v>#REF!</v>
      </c>
      <c r="U38" s="680">
        <v>1</v>
      </c>
      <c r="V38" s="680">
        <v>0</v>
      </c>
      <c r="W38" s="680">
        <v>1</v>
      </c>
      <c r="X38" s="680">
        <v>0</v>
      </c>
      <c r="Y38" s="690" t="e">
        <f>IF(AND($A$1&gt;0,$F$1=0,$K$1&gt;0,$P$1=0),#REF!&amp;$A$1&amp;$AA$29&amp;$U$2&amp;$K$1, "")</f>
        <v>#REF!</v>
      </c>
    </row>
    <row r="39" spans="1:25">
      <c r="A39" s="670">
        <v>27</v>
      </c>
      <c r="B39" s="671" t="s">
        <v>390</v>
      </c>
      <c r="C39" s="663"/>
      <c r="D39" s="664"/>
      <c r="E39" s="686"/>
      <c r="F39" s="670">
        <v>27</v>
      </c>
      <c r="G39" s="671" t="s">
        <v>390</v>
      </c>
      <c r="H39" s="663"/>
      <c r="I39" s="664"/>
      <c r="K39" s="670">
        <v>27</v>
      </c>
      <c r="L39" s="671" t="s">
        <v>390</v>
      </c>
      <c r="M39" s="663"/>
      <c r="N39" s="664"/>
      <c r="P39" s="670">
        <v>27</v>
      </c>
      <c r="Q39" s="671" t="s">
        <v>390</v>
      </c>
      <c r="R39" s="663"/>
      <c r="S39" s="664"/>
      <c r="T39" s="688" t="e">
        <f t="shared" si="5"/>
        <v>#REF!</v>
      </c>
      <c r="U39" s="680">
        <v>1</v>
      </c>
      <c r="V39" s="680">
        <v>0</v>
      </c>
      <c r="W39" s="680">
        <v>1</v>
      </c>
      <c r="X39" s="680">
        <v>1</v>
      </c>
      <c r="Y39" s="690" t="e">
        <f>IF(AND($A$1&gt;0,$F$1=0,$K$1&gt;0,$P$1&gt;0),#REF!&amp;$A$1&amp;$AA$29&amp;$U$2&amp;$K$1&amp;$AA$29&amp;$U$3&amp;$P$1&amp;$AA$30, "")</f>
        <v>#REF!</v>
      </c>
    </row>
    <row r="40" spans="1:25">
      <c r="A40" s="670">
        <v>28</v>
      </c>
      <c r="B40" s="671" t="s">
        <v>391</v>
      </c>
      <c r="C40" s="663"/>
      <c r="D40" s="664"/>
      <c r="E40" s="686"/>
      <c r="F40" s="670">
        <v>28</v>
      </c>
      <c r="G40" s="671" t="s">
        <v>391</v>
      </c>
      <c r="H40" s="663"/>
      <c r="I40" s="664"/>
      <c r="K40" s="670">
        <v>28</v>
      </c>
      <c r="L40" s="671" t="s">
        <v>391</v>
      </c>
      <c r="M40" s="663"/>
      <c r="N40" s="664"/>
      <c r="P40" s="670">
        <v>28</v>
      </c>
      <c r="Q40" s="671" t="s">
        <v>391</v>
      </c>
      <c r="R40" s="663"/>
      <c r="S40" s="664"/>
      <c r="T40" s="688" t="e">
        <f t="shared" si="5"/>
        <v>#REF!</v>
      </c>
      <c r="U40" s="680">
        <v>1</v>
      </c>
      <c r="V40" s="680">
        <v>1</v>
      </c>
      <c r="W40" s="680">
        <v>0</v>
      </c>
      <c r="X40" s="680">
        <v>0</v>
      </c>
      <c r="Y40" s="690" t="e">
        <f>IF(AND($A$1&gt;0,$F$1&gt;0,$K$1=0,$P$1=0),#REF!&amp;$A$1&amp;$AA$29&amp;$U$1&amp;$F$1, "")</f>
        <v>#REF!</v>
      </c>
    </row>
    <row r="41" spans="1:25">
      <c r="A41" s="670">
        <v>29</v>
      </c>
      <c r="B41" s="671" t="s">
        <v>392</v>
      </c>
      <c r="C41" s="663"/>
      <c r="D41" s="664"/>
      <c r="E41" s="686"/>
      <c r="F41" s="670">
        <v>29</v>
      </c>
      <c r="G41" s="671" t="s">
        <v>392</v>
      </c>
      <c r="H41" s="663"/>
      <c r="I41" s="664"/>
      <c r="K41" s="670">
        <v>29</v>
      </c>
      <c r="L41" s="671" t="s">
        <v>392</v>
      </c>
      <c r="M41" s="663"/>
      <c r="N41" s="664"/>
      <c r="P41" s="670">
        <v>29</v>
      </c>
      <c r="Q41" s="671" t="s">
        <v>392</v>
      </c>
      <c r="R41" s="663"/>
      <c r="S41" s="664"/>
      <c r="T41" s="688" t="e">
        <f t="shared" si="5"/>
        <v>#REF!</v>
      </c>
      <c r="U41" s="680">
        <v>1</v>
      </c>
      <c r="V41" s="680">
        <v>1</v>
      </c>
      <c r="W41" s="680">
        <v>0</v>
      </c>
      <c r="X41" s="680">
        <v>1</v>
      </c>
      <c r="Y41" s="690" t="e">
        <f>IF(AND($A$1&gt;0,$F$1&gt;0,$K$1=0,$P$1&gt;0),#REF!&amp;$A$1&amp;$AA$29&amp;$U$1&amp;$F$1&amp;$AA$29&amp;$U$3&amp;$P$1&amp;$AA$30, "")</f>
        <v>#REF!</v>
      </c>
    </row>
    <row r="42" spans="1:25">
      <c r="A42" s="670">
        <v>30</v>
      </c>
      <c r="B42" s="671" t="s">
        <v>393</v>
      </c>
      <c r="C42" s="663"/>
      <c r="D42" s="664"/>
      <c r="E42" s="686"/>
      <c r="F42" s="670">
        <v>30</v>
      </c>
      <c r="G42" s="671" t="s">
        <v>393</v>
      </c>
      <c r="H42" s="663"/>
      <c r="I42" s="664"/>
      <c r="K42" s="670">
        <v>30</v>
      </c>
      <c r="L42" s="671" t="s">
        <v>393</v>
      </c>
      <c r="M42" s="663"/>
      <c r="N42" s="664"/>
      <c r="P42" s="670">
        <v>30</v>
      </c>
      <c r="Q42" s="671" t="s">
        <v>393</v>
      </c>
      <c r="R42" s="663"/>
      <c r="S42" s="664"/>
      <c r="T42" s="688" t="e">
        <f t="shared" si="5"/>
        <v>#REF!</v>
      </c>
      <c r="U42" s="680">
        <v>1</v>
      </c>
      <c r="V42" s="680">
        <v>1</v>
      </c>
      <c r="W42" s="680">
        <v>1</v>
      </c>
      <c r="X42" s="680">
        <v>0</v>
      </c>
      <c r="Y42" s="690" t="e">
        <f>IF(AND($A$1&gt;0,$F$1&gt;0,$K$1&gt;0,$P$1=0),#REF!&amp;$A$1&amp;$AA$29&amp;$U$1&amp;$F$1&amp;$AA$29&amp;$U$2&amp;$K$1, "")</f>
        <v>#REF!</v>
      </c>
    </row>
    <row r="43" spans="1:25">
      <c r="A43" s="670">
        <v>31</v>
      </c>
      <c r="B43" s="671" t="s">
        <v>394</v>
      </c>
      <c r="C43" s="663"/>
      <c r="D43" s="664"/>
      <c r="E43" s="686"/>
      <c r="F43" s="670">
        <v>31</v>
      </c>
      <c r="G43" s="671" t="s">
        <v>394</v>
      </c>
      <c r="H43" s="663"/>
      <c r="I43" s="664"/>
      <c r="K43" s="670">
        <v>31</v>
      </c>
      <c r="L43" s="671" t="s">
        <v>394</v>
      </c>
      <c r="M43" s="663"/>
      <c r="N43" s="664"/>
      <c r="P43" s="670">
        <v>31</v>
      </c>
      <c r="Q43" s="671" t="s">
        <v>394</v>
      </c>
      <c r="R43" s="663"/>
      <c r="S43" s="664"/>
      <c r="T43" s="688" t="e">
        <f t="shared" si="5"/>
        <v>#REF!</v>
      </c>
      <c r="U43" s="680">
        <v>1</v>
      </c>
      <c r="V43" s="680">
        <v>1</v>
      </c>
      <c r="W43" s="680">
        <v>1</v>
      </c>
      <c r="X43" s="680">
        <v>1</v>
      </c>
      <c r="Y43" s="691" t="e">
        <f>IF(AND($A$1&gt;0,$F$1&gt;0,$K$1&gt;0,$P$1&gt;0),#REF!&amp;$A$1&amp;$AA$29&amp;$U$1&amp;$F$1&amp;$AA$29&amp;$U$2&amp;$K$1&amp;$AA$29&amp;$U$3&amp;$P$1&amp;$AA$30, "")</f>
        <v>#REF!</v>
      </c>
    </row>
    <row r="44" spans="1:25">
      <c r="A44" s="670">
        <v>32</v>
      </c>
      <c r="B44" s="671" t="s">
        <v>395</v>
      </c>
      <c r="C44" s="663"/>
      <c r="D44" s="664"/>
      <c r="E44" s="686"/>
      <c r="F44" s="670">
        <v>32</v>
      </c>
      <c r="G44" s="671" t="s">
        <v>395</v>
      </c>
      <c r="H44" s="663"/>
      <c r="I44" s="664"/>
      <c r="K44" s="670">
        <v>32</v>
      </c>
      <c r="L44" s="671" t="s">
        <v>395</v>
      </c>
      <c r="M44" s="663"/>
      <c r="N44" s="664"/>
      <c r="P44" s="670">
        <v>32</v>
      </c>
      <c r="Q44" s="671" t="s">
        <v>395</v>
      </c>
      <c r="R44" s="663"/>
      <c r="S44" s="664"/>
    </row>
    <row r="45" spans="1:25">
      <c r="A45" s="670">
        <v>33</v>
      </c>
      <c r="B45" s="671" t="s">
        <v>396</v>
      </c>
      <c r="C45" s="663"/>
      <c r="D45" s="664"/>
      <c r="E45" s="686"/>
      <c r="F45" s="670">
        <v>33</v>
      </c>
      <c r="G45" s="671" t="s">
        <v>396</v>
      </c>
      <c r="H45" s="663"/>
      <c r="I45" s="664"/>
      <c r="K45" s="670">
        <v>33</v>
      </c>
      <c r="L45" s="671" t="s">
        <v>396</v>
      </c>
      <c r="M45" s="663"/>
      <c r="N45" s="664"/>
      <c r="P45" s="670">
        <v>33</v>
      </c>
      <c r="Q45" s="671" t="s">
        <v>396</v>
      </c>
      <c r="R45" s="663"/>
      <c r="S45" s="664"/>
    </row>
    <row r="46" spans="1:25">
      <c r="A46" s="670">
        <v>34</v>
      </c>
      <c r="B46" s="671" t="s">
        <v>397</v>
      </c>
      <c r="C46" s="663"/>
      <c r="D46" s="664"/>
      <c r="E46" s="686"/>
      <c r="F46" s="670">
        <v>34</v>
      </c>
      <c r="G46" s="671" t="s">
        <v>397</v>
      </c>
      <c r="H46" s="663"/>
      <c r="I46" s="664"/>
      <c r="K46" s="670">
        <v>34</v>
      </c>
      <c r="L46" s="671" t="s">
        <v>397</v>
      </c>
      <c r="M46" s="663"/>
      <c r="N46" s="664"/>
      <c r="P46" s="670">
        <v>34</v>
      </c>
      <c r="Q46" s="671" t="s">
        <v>397</v>
      </c>
      <c r="R46" s="663"/>
      <c r="S46" s="664"/>
    </row>
    <row r="47" spans="1:25">
      <c r="A47" s="670">
        <v>35</v>
      </c>
      <c r="B47" s="671" t="s">
        <v>398</v>
      </c>
      <c r="C47" s="663"/>
      <c r="D47" s="664"/>
      <c r="E47" s="686"/>
      <c r="F47" s="670">
        <v>35</v>
      </c>
      <c r="G47" s="671" t="s">
        <v>398</v>
      </c>
      <c r="H47" s="663"/>
      <c r="I47" s="664"/>
      <c r="K47" s="670">
        <v>35</v>
      </c>
      <c r="L47" s="671" t="s">
        <v>398</v>
      </c>
      <c r="M47" s="663"/>
      <c r="N47" s="664"/>
      <c r="P47" s="670">
        <v>35</v>
      </c>
      <c r="Q47" s="671" t="s">
        <v>398</v>
      </c>
      <c r="R47" s="663"/>
      <c r="S47" s="664"/>
    </row>
    <row r="48" spans="1:25">
      <c r="A48" s="670">
        <v>36</v>
      </c>
      <c r="B48" s="671" t="s">
        <v>399</v>
      </c>
      <c r="C48" s="663"/>
      <c r="D48" s="664"/>
      <c r="E48" s="686"/>
      <c r="F48" s="670">
        <v>36</v>
      </c>
      <c r="G48" s="671" t="s">
        <v>399</v>
      </c>
      <c r="H48" s="663"/>
      <c r="I48" s="664"/>
      <c r="K48" s="670">
        <v>36</v>
      </c>
      <c r="L48" s="671" t="s">
        <v>399</v>
      </c>
      <c r="M48" s="663"/>
      <c r="N48" s="664"/>
      <c r="P48" s="670">
        <v>36</v>
      </c>
      <c r="Q48" s="671" t="s">
        <v>399</v>
      </c>
      <c r="R48" s="663"/>
      <c r="S48" s="664"/>
    </row>
    <row r="49" spans="1:19">
      <c r="A49" s="670">
        <v>37</v>
      </c>
      <c r="B49" s="671" t="s">
        <v>400</v>
      </c>
      <c r="C49" s="663"/>
      <c r="D49" s="664"/>
      <c r="E49" s="686"/>
      <c r="F49" s="670">
        <v>37</v>
      </c>
      <c r="G49" s="671" t="s">
        <v>400</v>
      </c>
      <c r="H49" s="663"/>
      <c r="I49" s="664"/>
      <c r="K49" s="670">
        <v>37</v>
      </c>
      <c r="L49" s="671" t="s">
        <v>400</v>
      </c>
      <c r="M49" s="663"/>
      <c r="N49" s="664"/>
      <c r="P49" s="670">
        <v>37</v>
      </c>
      <c r="Q49" s="671" t="s">
        <v>400</v>
      </c>
      <c r="R49" s="663"/>
      <c r="S49" s="664"/>
    </row>
    <row r="50" spans="1:19">
      <c r="A50" s="670">
        <v>38</v>
      </c>
      <c r="B50" s="671" t="s">
        <v>401</v>
      </c>
      <c r="C50" s="663"/>
      <c r="D50" s="664"/>
      <c r="E50" s="686"/>
      <c r="F50" s="670">
        <v>38</v>
      </c>
      <c r="G50" s="671" t="s">
        <v>401</v>
      </c>
      <c r="H50" s="663"/>
      <c r="I50" s="664"/>
      <c r="K50" s="670">
        <v>38</v>
      </c>
      <c r="L50" s="671" t="s">
        <v>401</v>
      </c>
      <c r="M50" s="663"/>
      <c r="N50" s="664"/>
      <c r="P50" s="670">
        <v>38</v>
      </c>
      <c r="Q50" s="671" t="s">
        <v>401</v>
      </c>
      <c r="R50" s="663"/>
      <c r="S50" s="664"/>
    </row>
    <row r="51" spans="1:19">
      <c r="A51" s="670">
        <v>39</v>
      </c>
      <c r="B51" s="671" t="s">
        <v>402</v>
      </c>
      <c r="C51" s="663"/>
      <c r="D51" s="664"/>
      <c r="E51" s="686"/>
      <c r="F51" s="670">
        <v>39</v>
      </c>
      <c r="G51" s="671" t="s">
        <v>402</v>
      </c>
      <c r="H51" s="663"/>
      <c r="I51" s="664"/>
      <c r="K51" s="670">
        <v>39</v>
      </c>
      <c r="L51" s="671" t="s">
        <v>402</v>
      </c>
      <c r="M51" s="663"/>
      <c r="N51" s="664"/>
      <c r="P51" s="670">
        <v>39</v>
      </c>
      <c r="Q51" s="671" t="s">
        <v>402</v>
      </c>
      <c r="R51" s="663"/>
      <c r="S51" s="664"/>
    </row>
    <row r="52" spans="1:19">
      <c r="A52" s="670">
        <v>40</v>
      </c>
      <c r="B52" s="671" t="s">
        <v>403</v>
      </c>
      <c r="C52" s="663"/>
      <c r="D52" s="664"/>
      <c r="E52" s="686"/>
      <c r="F52" s="670">
        <v>40</v>
      </c>
      <c r="G52" s="671" t="s">
        <v>403</v>
      </c>
      <c r="H52" s="663"/>
      <c r="I52" s="664"/>
      <c r="K52" s="670">
        <v>40</v>
      </c>
      <c r="L52" s="671" t="s">
        <v>403</v>
      </c>
      <c r="M52" s="663"/>
      <c r="N52" s="664"/>
      <c r="P52" s="670">
        <v>40</v>
      </c>
      <c r="Q52" s="671" t="s">
        <v>403</v>
      </c>
      <c r="R52" s="663"/>
      <c r="S52" s="664"/>
    </row>
    <row r="53" spans="1:19">
      <c r="A53" s="670">
        <v>41</v>
      </c>
      <c r="B53" s="671" t="s">
        <v>404</v>
      </c>
      <c r="C53" s="663"/>
      <c r="D53" s="664"/>
      <c r="E53" s="686"/>
      <c r="F53" s="670">
        <v>41</v>
      </c>
      <c r="G53" s="671" t="s">
        <v>404</v>
      </c>
      <c r="H53" s="663"/>
      <c r="I53" s="664"/>
      <c r="K53" s="670">
        <v>41</v>
      </c>
      <c r="L53" s="671" t="s">
        <v>404</v>
      </c>
      <c r="M53" s="663"/>
      <c r="N53" s="664"/>
      <c r="P53" s="670">
        <v>41</v>
      </c>
      <c r="Q53" s="671" t="s">
        <v>404</v>
      </c>
      <c r="R53" s="663"/>
      <c r="S53" s="664"/>
    </row>
    <row r="54" spans="1:19">
      <c r="A54" s="670">
        <v>42</v>
      </c>
      <c r="B54" s="671" t="s">
        <v>405</v>
      </c>
      <c r="C54" s="663"/>
      <c r="D54" s="664"/>
      <c r="E54" s="686"/>
      <c r="F54" s="670">
        <v>42</v>
      </c>
      <c r="G54" s="671" t="s">
        <v>405</v>
      </c>
      <c r="H54" s="663"/>
      <c r="I54" s="664"/>
      <c r="K54" s="670">
        <v>42</v>
      </c>
      <c r="L54" s="671" t="s">
        <v>405</v>
      </c>
      <c r="M54" s="663"/>
      <c r="N54" s="664"/>
      <c r="P54" s="670">
        <v>42</v>
      </c>
      <c r="Q54" s="671" t="s">
        <v>405</v>
      </c>
      <c r="R54" s="663"/>
      <c r="S54" s="664"/>
    </row>
    <row r="55" spans="1:19">
      <c r="A55" s="670">
        <v>43</v>
      </c>
      <c r="B55" s="671" t="s">
        <v>406</v>
      </c>
      <c r="C55" s="663"/>
      <c r="D55" s="664"/>
      <c r="E55" s="686"/>
      <c r="F55" s="670">
        <v>43</v>
      </c>
      <c r="G55" s="671" t="s">
        <v>406</v>
      </c>
      <c r="H55" s="663"/>
      <c r="I55" s="664"/>
      <c r="K55" s="670">
        <v>43</v>
      </c>
      <c r="L55" s="671" t="s">
        <v>406</v>
      </c>
      <c r="M55" s="663"/>
      <c r="N55" s="664"/>
      <c r="P55" s="670">
        <v>43</v>
      </c>
      <c r="Q55" s="671" t="s">
        <v>406</v>
      </c>
      <c r="R55" s="663"/>
      <c r="S55" s="664"/>
    </row>
    <row r="56" spans="1:19">
      <c r="A56" s="670">
        <v>44</v>
      </c>
      <c r="B56" s="671" t="s">
        <v>407</v>
      </c>
      <c r="C56" s="663"/>
      <c r="D56" s="664"/>
      <c r="E56" s="686"/>
      <c r="F56" s="670">
        <v>44</v>
      </c>
      <c r="G56" s="671" t="s">
        <v>407</v>
      </c>
      <c r="H56" s="663"/>
      <c r="I56" s="664"/>
      <c r="K56" s="670">
        <v>44</v>
      </c>
      <c r="L56" s="671" t="s">
        <v>407</v>
      </c>
      <c r="M56" s="663"/>
      <c r="N56" s="664"/>
      <c r="P56" s="670">
        <v>44</v>
      </c>
      <c r="Q56" s="671" t="s">
        <v>407</v>
      </c>
      <c r="R56" s="663"/>
      <c r="S56" s="664"/>
    </row>
    <row r="57" spans="1:19">
      <c r="A57" s="670">
        <v>45</v>
      </c>
      <c r="B57" s="671" t="s">
        <v>408</v>
      </c>
      <c r="C57" s="663"/>
      <c r="D57" s="664"/>
      <c r="E57" s="686"/>
      <c r="F57" s="670">
        <v>45</v>
      </c>
      <c r="G57" s="671" t="s">
        <v>408</v>
      </c>
      <c r="H57" s="663"/>
      <c r="I57" s="664"/>
      <c r="K57" s="670">
        <v>45</v>
      </c>
      <c r="L57" s="671" t="s">
        <v>408</v>
      </c>
      <c r="M57" s="663"/>
      <c r="N57" s="664"/>
      <c r="P57" s="670">
        <v>45</v>
      </c>
      <c r="Q57" s="671" t="s">
        <v>408</v>
      </c>
      <c r="R57" s="663"/>
      <c r="S57" s="664"/>
    </row>
    <row r="58" spans="1:19">
      <c r="A58" s="670">
        <v>46</v>
      </c>
      <c r="B58" s="671" t="s">
        <v>409</v>
      </c>
      <c r="C58" s="663"/>
      <c r="D58" s="664"/>
      <c r="E58" s="686"/>
      <c r="F58" s="670">
        <v>46</v>
      </c>
      <c r="G58" s="671" t="s">
        <v>409</v>
      </c>
      <c r="H58" s="663"/>
      <c r="I58" s="664"/>
      <c r="K58" s="670">
        <v>46</v>
      </c>
      <c r="L58" s="671" t="s">
        <v>409</v>
      </c>
      <c r="M58" s="663"/>
      <c r="N58" s="664"/>
      <c r="P58" s="670">
        <v>46</v>
      </c>
      <c r="Q58" s="671" t="s">
        <v>409</v>
      </c>
      <c r="R58" s="663"/>
      <c r="S58" s="664"/>
    </row>
    <row r="59" spans="1:19">
      <c r="A59" s="670">
        <v>47</v>
      </c>
      <c r="B59" s="671" t="s">
        <v>410</v>
      </c>
      <c r="C59" s="663"/>
      <c r="D59" s="664"/>
      <c r="E59" s="686"/>
      <c r="F59" s="670">
        <v>47</v>
      </c>
      <c r="G59" s="671" t="s">
        <v>410</v>
      </c>
      <c r="H59" s="663"/>
      <c r="I59" s="664"/>
      <c r="K59" s="670">
        <v>47</v>
      </c>
      <c r="L59" s="671" t="s">
        <v>410</v>
      </c>
      <c r="M59" s="663"/>
      <c r="N59" s="664"/>
      <c r="P59" s="670">
        <v>47</v>
      </c>
      <c r="Q59" s="671" t="s">
        <v>410</v>
      </c>
      <c r="R59" s="663"/>
      <c r="S59" s="664"/>
    </row>
    <row r="60" spans="1:19">
      <c r="A60" s="670">
        <v>48</v>
      </c>
      <c r="B60" s="671" t="s">
        <v>411</v>
      </c>
      <c r="C60" s="663"/>
      <c r="D60" s="664"/>
      <c r="E60" s="686"/>
      <c r="F60" s="670">
        <v>48</v>
      </c>
      <c r="G60" s="671" t="s">
        <v>411</v>
      </c>
      <c r="H60" s="663"/>
      <c r="I60" s="664"/>
      <c r="K60" s="670">
        <v>48</v>
      </c>
      <c r="L60" s="671" t="s">
        <v>411</v>
      </c>
      <c r="M60" s="663"/>
      <c r="N60" s="664"/>
      <c r="P60" s="670">
        <v>48</v>
      </c>
      <c r="Q60" s="671" t="s">
        <v>411</v>
      </c>
      <c r="R60" s="663"/>
      <c r="S60" s="664"/>
    </row>
    <row r="61" spans="1:19">
      <c r="A61" s="670">
        <v>49</v>
      </c>
      <c r="B61" s="671" t="s">
        <v>412</v>
      </c>
      <c r="C61" s="663"/>
      <c r="D61" s="664"/>
      <c r="E61" s="686"/>
      <c r="F61" s="670">
        <v>49</v>
      </c>
      <c r="G61" s="671" t="s">
        <v>412</v>
      </c>
      <c r="H61" s="663"/>
      <c r="I61" s="664"/>
      <c r="K61" s="670">
        <v>49</v>
      </c>
      <c r="L61" s="671" t="s">
        <v>412</v>
      </c>
      <c r="M61" s="663"/>
      <c r="N61" s="664"/>
      <c r="P61" s="670">
        <v>49</v>
      </c>
      <c r="Q61" s="671" t="s">
        <v>412</v>
      </c>
      <c r="R61" s="663"/>
      <c r="S61" s="664"/>
    </row>
    <row r="62" spans="1:19">
      <c r="A62" s="670">
        <v>50</v>
      </c>
      <c r="B62" s="671" t="s">
        <v>413</v>
      </c>
      <c r="C62" s="663"/>
      <c r="D62" s="664"/>
      <c r="E62" s="686"/>
      <c r="F62" s="670">
        <v>50</v>
      </c>
      <c r="G62" s="671" t="s">
        <v>413</v>
      </c>
      <c r="H62" s="663"/>
      <c r="I62" s="664"/>
      <c r="K62" s="670">
        <v>50</v>
      </c>
      <c r="L62" s="671" t="s">
        <v>413</v>
      </c>
      <c r="M62" s="663"/>
      <c r="N62" s="664"/>
      <c r="P62" s="670">
        <v>50</v>
      </c>
      <c r="Q62" s="671" t="s">
        <v>413</v>
      </c>
      <c r="R62" s="663"/>
      <c r="S62" s="664"/>
    </row>
    <row r="63" spans="1:19">
      <c r="A63" s="670">
        <v>51</v>
      </c>
      <c r="B63" s="671" t="s">
        <v>414</v>
      </c>
      <c r="C63" s="663"/>
      <c r="D63" s="664"/>
      <c r="E63" s="686"/>
      <c r="F63" s="670">
        <v>51</v>
      </c>
      <c r="G63" s="671" t="s">
        <v>414</v>
      </c>
      <c r="H63" s="663"/>
      <c r="I63" s="664"/>
      <c r="K63" s="670">
        <v>51</v>
      </c>
      <c r="L63" s="671" t="s">
        <v>414</v>
      </c>
      <c r="M63" s="663"/>
      <c r="N63" s="664"/>
      <c r="P63" s="670">
        <v>51</v>
      </c>
      <c r="Q63" s="671" t="s">
        <v>414</v>
      </c>
      <c r="R63" s="663"/>
      <c r="S63" s="664"/>
    </row>
    <row r="64" spans="1:19">
      <c r="A64" s="670">
        <v>52</v>
      </c>
      <c r="B64" s="671" t="s">
        <v>415</v>
      </c>
      <c r="C64" s="663"/>
      <c r="D64" s="664"/>
      <c r="E64" s="686"/>
      <c r="F64" s="670">
        <v>52</v>
      </c>
      <c r="G64" s="671" t="s">
        <v>415</v>
      </c>
      <c r="H64" s="663"/>
      <c r="I64" s="664"/>
      <c r="K64" s="670">
        <v>52</v>
      </c>
      <c r="L64" s="671" t="s">
        <v>415</v>
      </c>
      <c r="M64" s="663"/>
      <c r="N64" s="664"/>
      <c r="P64" s="670">
        <v>52</v>
      </c>
      <c r="Q64" s="671" t="s">
        <v>415</v>
      </c>
      <c r="R64" s="663"/>
      <c r="S64" s="664"/>
    </row>
    <row r="65" spans="1:19">
      <c r="A65" s="670">
        <v>53</v>
      </c>
      <c r="B65" s="671" t="s">
        <v>416</v>
      </c>
      <c r="C65" s="663"/>
      <c r="D65" s="664"/>
      <c r="E65" s="686"/>
      <c r="F65" s="670">
        <v>53</v>
      </c>
      <c r="G65" s="671" t="s">
        <v>416</v>
      </c>
      <c r="H65" s="663"/>
      <c r="I65" s="664"/>
      <c r="K65" s="670">
        <v>53</v>
      </c>
      <c r="L65" s="671" t="s">
        <v>416</v>
      </c>
      <c r="M65" s="663"/>
      <c r="N65" s="664"/>
      <c r="P65" s="670">
        <v>53</v>
      </c>
      <c r="Q65" s="671" t="s">
        <v>416</v>
      </c>
      <c r="R65" s="663"/>
      <c r="S65" s="664"/>
    </row>
    <row r="66" spans="1:19">
      <c r="A66" s="670">
        <v>54</v>
      </c>
      <c r="B66" s="671" t="s">
        <v>417</v>
      </c>
      <c r="C66" s="663"/>
      <c r="D66" s="664"/>
      <c r="E66" s="686"/>
      <c r="F66" s="670">
        <v>54</v>
      </c>
      <c r="G66" s="671" t="s">
        <v>417</v>
      </c>
      <c r="H66" s="663"/>
      <c r="I66" s="664"/>
      <c r="K66" s="670">
        <v>54</v>
      </c>
      <c r="L66" s="671" t="s">
        <v>417</v>
      </c>
      <c r="M66" s="663"/>
      <c r="N66" s="664"/>
      <c r="P66" s="670">
        <v>54</v>
      </c>
      <c r="Q66" s="671" t="s">
        <v>417</v>
      </c>
      <c r="R66" s="663"/>
      <c r="S66" s="664"/>
    </row>
    <row r="67" spans="1:19">
      <c r="A67" s="670">
        <v>55</v>
      </c>
      <c r="B67" s="671" t="s">
        <v>418</v>
      </c>
      <c r="C67" s="663"/>
      <c r="D67" s="664"/>
      <c r="E67" s="686"/>
      <c r="F67" s="670">
        <v>55</v>
      </c>
      <c r="G67" s="671" t="s">
        <v>418</v>
      </c>
      <c r="H67" s="663"/>
      <c r="I67" s="664"/>
      <c r="K67" s="670">
        <v>55</v>
      </c>
      <c r="L67" s="671" t="s">
        <v>418</v>
      </c>
      <c r="M67" s="663"/>
      <c r="N67" s="664"/>
      <c r="P67" s="670">
        <v>55</v>
      </c>
      <c r="Q67" s="671" t="s">
        <v>418</v>
      </c>
      <c r="R67" s="663"/>
      <c r="S67" s="664"/>
    </row>
    <row r="68" spans="1:19">
      <c r="A68" s="670">
        <v>56</v>
      </c>
      <c r="B68" s="671" t="s">
        <v>419</v>
      </c>
      <c r="C68" s="663"/>
      <c r="D68" s="664"/>
      <c r="E68" s="686"/>
      <c r="F68" s="670">
        <v>56</v>
      </c>
      <c r="G68" s="671" t="s">
        <v>419</v>
      </c>
      <c r="H68" s="663"/>
      <c r="I68" s="664"/>
      <c r="K68" s="670">
        <v>56</v>
      </c>
      <c r="L68" s="671" t="s">
        <v>419</v>
      </c>
      <c r="M68" s="663"/>
      <c r="N68" s="664"/>
      <c r="P68" s="670">
        <v>56</v>
      </c>
      <c r="Q68" s="671" t="s">
        <v>419</v>
      </c>
      <c r="R68" s="663"/>
      <c r="S68" s="664"/>
    </row>
    <row r="69" spans="1:19">
      <c r="A69" s="670">
        <v>57</v>
      </c>
      <c r="B69" s="671" t="s">
        <v>420</v>
      </c>
      <c r="C69" s="663"/>
      <c r="D69" s="664"/>
      <c r="E69" s="686"/>
      <c r="F69" s="670">
        <v>57</v>
      </c>
      <c r="G69" s="671" t="s">
        <v>420</v>
      </c>
      <c r="H69" s="663"/>
      <c r="I69" s="664"/>
      <c r="K69" s="670">
        <v>57</v>
      </c>
      <c r="L69" s="671" t="s">
        <v>420</v>
      </c>
      <c r="M69" s="663"/>
      <c r="N69" s="664"/>
      <c r="P69" s="670">
        <v>57</v>
      </c>
      <c r="Q69" s="671" t="s">
        <v>420</v>
      </c>
      <c r="R69" s="663"/>
      <c r="S69" s="664"/>
    </row>
    <row r="70" spans="1:19">
      <c r="A70" s="670">
        <v>58</v>
      </c>
      <c r="B70" s="671" t="s">
        <v>421</v>
      </c>
      <c r="C70" s="663"/>
      <c r="D70" s="664"/>
      <c r="E70" s="686"/>
      <c r="F70" s="670">
        <v>58</v>
      </c>
      <c r="G70" s="671" t="s">
        <v>421</v>
      </c>
      <c r="H70" s="663"/>
      <c r="I70" s="664"/>
      <c r="K70" s="670">
        <v>58</v>
      </c>
      <c r="L70" s="671" t="s">
        <v>421</v>
      </c>
      <c r="M70" s="663"/>
      <c r="N70" s="664"/>
      <c r="P70" s="670">
        <v>58</v>
      </c>
      <c r="Q70" s="671" t="s">
        <v>421</v>
      </c>
      <c r="R70" s="663"/>
      <c r="S70" s="664"/>
    </row>
    <row r="71" spans="1:19">
      <c r="A71" s="670">
        <v>59</v>
      </c>
      <c r="B71" s="671" t="s">
        <v>422</v>
      </c>
      <c r="C71" s="663"/>
      <c r="D71" s="664"/>
      <c r="E71" s="686"/>
      <c r="F71" s="670">
        <v>59</v>
      </c>
      <c r="G71" s="671" t="s">
        <v>422</v>
      </c>
      <c r="H71" s="663"/>
      <c r="I71" s="664"/>
      <c r="K71" s="670">
        <v>59</v>
      </c>
      <c r="L71" s="671" t="s">
        <v>422</v>
      </c>
      <c r="M71" s="663"/>
      <c r="N71" s="664"/>
      <c r="P71" s="670">
        <v>59</v>
      </c>
      <c r="Q71" s="671" t="s">
        <v>422</v>
      </c>
      <c r="R71" s="663"/>
      <c r="S71" s="664"/>
    </row>
    <row r="72" spans="1:19">
      <c r="A72" s="670">
        <v>60</v>
      </c>
      <c r="B72" s="671" t="s">
        <v>423</v>
      </c>
      <c r="C72" s="663"/>
      <c r="D72" s="664"/>
      <c r="E72" s="686"/>
      <c r="F72" s="670">
        <v>60</v>
      </c>
      <c r="G72" s="671" t="s">
        <v>423</v>
      </c>
      <c r="H72" s="663"/>
      <c r="I72" s="664"/>
      <c r="K72" s="670">
        <v>60</v>
      </c>
      <c r="L72" s="671" t="s">
        <v>423</v>
      </c>
      <c r="M72" s="663"/>
      <c r="N72" s="664"/>
      <c r="P72" s="670">
        <v>60</v>
      </c>
      <c r="Q72" s="671" t="s">
        <v>423</v>
      </c>
      <c r="R72" s="663"/>
      <c r="S72" s="664"/>
    </row>
    <row r="73" spans="1:19">
      <c r="A73" s="670">
        <v>61</v>
      </c>
      <c r="B73" s="671" t="s">
        <v>424</v>
      </c>
      <c r="C73" s="663"/>
      <c r="D73" s="664"/>
      <c r="E73" s="686"/>
      <c r="F73" s="670">
        <v>61</v>
      </c>
      <c r="G73" s="671" t="s">
        <v>424</v>
      </c>
      <c r="H73" s="663"/>
      <c r="I73" s="664"/>
      <c r="K73" s="670">
        <v>61</v>
      </c>
      <c r="L73" s="671" t="s">
        <v>424</v>
      </c>
      <c r="M73" s="663"/>
      <c r="N73" s="664"/>
      <c r="P73" s="670">
        <v>61</v>
      </c>
      <c r="Q73" s="671" t="s">
        <v>424</v>
      </c>
      <c r="R73" s="663"/>
      <c r="S73" s="664"/>
    </row>
    <row r="74" spans="1:19">
      <c r="A74" s="670">
        <v>62</v>
      </c>
      <c r="B74" s="671" t="s">
        <v>425</v>
      </c>
      <c r="C74" s="663"/>
      <c r="D74" s="664"/>
      <c r="E74" s="686"/>
      <c r="F74" s="670">
        <v>62</v>
      </c>
      <c r="G74" s="671" t="s">
        <v>425</v>
      </c>
      <c r="H74" s="663"/>
      <c r="I74" s="664"/>
      <c r="K74" s="670">
        <v>62</v>
      </c>
      <c r="L74" s="671" t="s">
        <v>425</v>
      </c>
      <c r="M74" s="663"/>
      <c r="N74" s="664"/>
      <c r="P74" s="670">
        <v>62</v>
      </c>
      <c r="Q74" s="671" t="s">
        <v>425</v>
      </c>
      <c r="R74" s="663"/>
      <c r="S74" s="664"/>
    </row>
    <row r="75" spans="1:19">
      <c r="A75" s="670">
        <v>63</v>
      </c>
      <c r="B75" s="672" t="s">
        <v>426</v>
      </c>
      <c r="C75" s="663"/>
      <c r="D75" s="664"/>
      <c r="E75" s="686"/>
      <c r="F75" s="670">
        <v>63</v>
      </c>
      <c r="G75" s="672" t="s">
        <v>426</v>
      </c>
      <c r="H75" s="663"/>
      <c r="I75" s="664"/>
      <c r="K75" s="670">
        <v>63</v>
      </c>
      <c r="L75" s="672" t="s">
        <v>426</v>
      </c>
      <c r="M75" s="663"/>
      <c r="N75" s="664"/>
      <c r="P75" s="670">
        <v>63</v>
      </c>
      <c r="Q75" s="672" t="s">
        <v>426</v>
      </c>
      <c r="R75" s="663"/>
      <c r="S75" s="664"/>
    </row>
    <row r="76" spans="1:19">
      <c r="A76" s="670">
        <v>64</v>
      </c>
      <c r="B76" s="672" t="s">
        <v>427</v>
      </c>
      <c r="C76" s="663"/>
      <c r="D76" s="664"/>
      <c r="E76" s="686"/>
      <c r="F76" s="670">
        <v>64</v>
      </c>
      <c r="G76" s="672" t="s">
        <v>427</v>
      </c>
      <c r="H76" s="663"/>
      <c r="I76" s="664"/>
      <c r="K76" s="670">
        <v>64</v>
      </c>
      <c r="L76" s="672" t="s">
        <v>427</v>
      </c>
      <c r="M76" s="663"/>
      <c r="N76" s="664"/>
      <c r="P76" s="670">
        <v>64</v>
      </c>
      <c r="Q76" s="672" t="s">
        <v>427</v>
      </c>
      <c r="R76" s="663"/>
      <c r="S76" s="664"/>
    </row>
    <row r="77" spans="1:19">
      <c r="A77" s="670">
        <v>65</v>
      </c>
      <c r="B77" s="672" t="s">
        <v>428</v>
      </c>
      <c r="C77" s="663"/>
      <c r="D77" s="664"/>
      <c r="E77" s="686"/>
      <c r="F77" s="670">
        <v>65</v>
      </c>
      <c r="G77" s="672" t="s">
        <v>428</v>
      </c>
      <c r="H77" s="663"/>
      <c r="I77" s="664"/>
      <c r="K77" s="670">
        <v>65</v>
      </c>
      <c r="L77" s="672" t="s">
        <v>428</v>
      </c>
      <c r="M77" s="663"/>
      <c r="N77" s="664"/>
      <c r="P77" s="670">
        <v>65</v>
      </c>
      <c r="Q77" s="672" t="s">
        <v>428</v>
      </c>
      <c r="R77" s="663"/>
      <c r="S77" s="664"/>
    </row>
    <row r="78" spans="1:19">
      <c r="A78" s="670">
        <v>66</v>
      </c>
      <c r="B78" s="672" t="s">
        <v>429</v>
      </c>
      <c r="C78" s="663"/>
      <c r="D78" s="664"/>
      <c r="E78" s="686"/>
      <c r="F78" s="670">
        <v>66</v>
      </c>
      <c r="G78" s="672" t="s">
        <v>429</v>
      </c>
      <c r="H78" s="663"/>
      <c r="I78" s="664"/>
      <c r="K78" s="670">
        <v>66</v>
      </c>
      <c r="L78" s="672" t="s">
        <v>429</v>
      </c>
      <c r="M78" s="663"/>
      <c r="N78" s="664"/>
      <c r="P78" s="670">
        <v>66</v>
      </c>
      <c r="Q78" s="672" t="s">
        <v>429</v>
      </c>
      <c r="R78" s="663"/>
      <c r="S78" s="664"/>
    </row>
    <row r="79" spans="1:19">
      <c r="A79" s="670">
        <v>67</v>
      </c>
      <c r="B79" s="672" t="s">
        <v>430</v>
      </c>
      <c r="C79" s="663"/>
      <c r="D79" s="664"/>
      <c r="E79" s="686"/>
      <c r="F79" s="670">
        <v>67</v>
      </c>
      <c r="G79" s="672" t="s">
        <v>430</v>
      </c>
      <c r="H79" s="663"/>
      <c r="I79" s="664"/>
      <c r="K79" s="670">
        <v>67</v>
      </c>
      <c r="L79" s="672" t="s">
        <v>430</v>
      </c>
      <c r="M79" s="663"/>
      <c r="N79" s="664"/>
      <c r="P79" s="670">
        <v>67</v>
      </c>
      <c r="Q79" s="672" t="s">
        <v>430</v>
      </c>
      <c r="R79" s="663"/>
      <c r="S79" s="664"/>
    </row>
    <row r="80" spans="1:19">
      <c r="A80" s="670">
        <v>68</v>
      </c>
      <c r="B80" s="672" t="s">
        <v>431</v>
      </c>
      <c r="C80" s="663"/>
      <c r="D80" s="664"/>
      <c r="E80" s="686"/>
      <c r="F80" s="670">
        <v>68</v>
      </c>
      <c r="G80" s="672" t="s">
        <v>431</v>
      </c>
      <c r="H80" s="663"/>
      <c r="I80" s="664"/>
      <c r="K80" s="670">
        <v>68</v>
      </c>
      <c r="L80" s="672" t="s">
        <v>431</v>
      </c>
      <c r="M80" s="663"/>
      <c r="N80" s="664"/>
      <c r="P80" s="670">
        <v>68</v>
      </c>
      <c r="Q80" s="672" t="s">
        <v>431</v>
      </c>
      <c r="R80" s="663"/>
      <c r="S80" s="664"/>
    </row>
    <row r="81" spans="1:19">
      <c r="A81" s="670">
        <v>69</v>
      </c>
      <c r="B81" s="672" t="s">
        <v>432</v>
      </c>
      <c r="C81" s="663"/>
      <c r="D81" s="664"/>
      <c r="E81" s="686"/>
      <c r="F81" s="670">
        <v>69</v>
      </c>
      <c r="G81" s="672" t="s">
        <v>432</v>
      </c>
      <c r="H81" s="663"/>
      <c r="I81" s="664"/>
      <c r="K81" s="670">
        <v>69</v>
      </c>
      <c r="L81" s="672" t="s">
        <v>432</v>
      </c>
      <c r="M81" s="663"/>
      <c r="N81" s="664"/>
      <c r="P81" s="670">
        <v>69</v>
      </c>
      <c r="Q81" s="672" t="s">
        <v>432</v>
      </c>
      <c r="R81" s="663"/>
      <c r="S81" s="664"/>
    </row>
    <row r="82" spans="1:19">
      <c r="A82" s="670">
        <v>70</v>
      </c>
      <c r="B82" s="672" t="s">
        <v>433</v>
      </c>
      <c r="C82" s="663"/>
      <c r="D82" s="664"/>
      <c r="E82" s="686"/>
      <c r="F82" s="670">
        <v>70</v>
      </c>
      <c r="G82" s="672" t="s">
        <v>433</v>
      </c>
      <c r="H82" s="663"/>
      <c r="I82" s="664"/>
      <c r="K82" s="670">
        <v>70</v>
      </c>
      <c r="L82" s="672" t="s">
        <v>433</v>
      </c>
      <c r="M82" s="663"/>
      <c r="N82" s="664"/>
      <c r="P82" s="670">
        <v>70</v>
      </c>
      <c r="Q82" s="672" t="s">
        <v>433</v>
      </c>
      <c r="R82" s="663"/>
      <c r="S82" s="664"/>
    </row>
    <row r="83" spans="1:19">
      <c r="A83" s="670">
        <v>71</v>
      </c>
      <c r="B83" s="672" t="s">
        <v>434</v>
      </c>
      <c r="C83" s="663"/>
      <c r="D83" s="664"/>
      <c r="E83" s="686"/>
      <c r="F83" s="670">
        <v>71</v>
      </c>
      <c r="G83" s="672" t="s">
        <v>434</v>
      </c>
      <c r="H83" s="663"/>
      <c r="I83" s="664"/>
      <c r="K83" s="670">
        <v>71</v>
      </c>
      <c r="L83" s="672" t="s">
        <v>434</v>
      </c>
      <c r="M83" s="663"/>
      <c r="N83" s="664"/>
      <c r="P83" s="670">
        <v>71</v>
      </c>
      <c r="Q83" s="672" t="s">
        <v>434</v>
      </c>
      <c r="R83" s="663"/>
      <c r="S83" s="664"/>
    </row>
    <row r="84" spans="1:19">
      <c r="A84" s="670">
        <v>72</v>
      </c>
      <c r="B84" s="672" t="s">
        <v>435</v>
      </c>
      <c r="C84" s="663"/>
      <c r="D84" s="664"/>
      <c r="E84" s="686"/>
      <c r="F84" s="670">
        <v>72</v>
      </c>
      <c r="G84" s="672" t="s">
        <v>435</v>
      </c>
      <c r="H84" s="663"/>
      <c r="I84" s="664"/>
      <c r="K84" s="670">
        <v>72</v>
      </c>
      <c r="L84" s="672" t="s">
        <v>435</v>
      </c>
      <c r="M84" s="663"/>
      <c r="N84" s="664"/>
      <c r="P84" s="670">
        <v>72</v>
      </c>
      <c r="Q84" s="672" t="s">
        <v>435</v>
      </c>
      <c r="R84" s="663"/>
      <c r="S84" s="664"/>
    </row>
    <row r="85" spans="1:19">
      <c r="A85" s="670">
        <v>73</v>
      </c>
      <c r="B85" s="672" t="s">
        <v>436</v>
      </c>
      <c r="C85" s="663"/>
      <c r="D85" s="664"/>
      <c r="E85" s="686"/>
      <c r="F85" s="670">
        <v>73</v>
      </c>
      <c r="G85" s="672" t="s">
        <v>436</v>
      </c>
      <c r="H85" s="663"/>
      <c r="I85" s="664"/>
      <c r="K85" s="670">
        <v>73</v>
      </c>
      <c r="L85" s="672" t="s">
        <v>436</v>
      </c>
      <c r="M85" s="663"/>
      <c r="N85" s="664"/>
      <c r="P85" s="670">
        <v>73</v>
      </c>
      <c r="Q85" s="672" t="s">
        <v>436</v>
      </c>
      <c r="R85" s="663"/>
      <c r="S85" s="664"/>
    </row>
    <row r="86" spans="1:19">
      <c r="A86" s="670">
        <v>74</v>
      </c>
      <c r="B86" s="672" t="s">
        <v>437</v>
      </c>
      <c r="C86" s="663"/>
      <c r="D86" s="664"/>
      <c r="E86" s="686"/>
      <c r="F86" s="670">
        <v>74</v>
      </c>
      <c r="G86" s="672" t="s">
        <v>437</v>
      </c>
      <c r="H86" s="663"/>
      <c r="I86" s="664"/>
      <c r="K86" s="670">
        <v>74</v>
      </c>
      <c r="L86" s="672" t="s">
        <v>437</v>
      </c>
      <c r="M86" s="663"/>
      <c r="N86" s="664"/>
      <c r="P86" s="670">
        <v>74</v>
      </c>
      <c r="Q86" s="672" t="s">
        <v>437</v>
      </c>
      <c r="R86" s="663"/>
      <c r="S86" s="664"/>
    </row>
    <row r="87" spans="1:19">
      <c r="A87" s="670">
        <v>75</v>
      </c>
      <c r="B87" s="672" t="s">
        <v>438</v>
      </c>
      <c r="C87" s="663"/>
      <c r="D87" s="664"/>
      <c r="E87" s="686"/>
      <c r="F87" s="670">
        <v>75</v>
      </c>
      <c r="G87" s="672" t="s">
        <v>438</v>
      </c>
      <c r="H87" s="663"/>
      <c r="I87" s="664"/>
      <c r="K87" s="670">
        <v>75</v>
      </c>
      <c r="L87" s="672" t="s">
        <v>438</v>
      </c>
      <c r="M87" s="663"/>
      <c r="N87" s="664"/>
      <c r="P87" s="670">
        <v>75</v>
      </c>
      <c r="Q87" s="672" t="s">
        <v>438</v>
      </c>
      <c r="R87" s="663"/>
      <c r="S87" s="664"/>
    </row>
    <row r="88" spans="1:19">
      <c r="A88" s="670">
        <v>76</v>
      </c>
      <c r="B88" s="672" t="s">
        <v>439</v>
      </c>
      <c r="C88" s="663"/>
      <c r="D88" s="664"/>
      <c r="E88" s="686"/>
      <c r="F88" s="670">
        <v>76</v>
      </c>
      <c r="G88" s="672" t="s">
        <v>439</v>
      </c>
      <c r="H88" s="663"/>
      <c r="I88" s="664"/>
      <c r="K88" s="670">
        <v>76</v>
      </c>
      <c r="L88" s="672" t="s">
        <v>439</v>
      </c>
      <c r="M88" s="663"/>
      <c r="N88" s="664"/>
      <c r="P88" s="670">
        <v>76</v>
      </c>
      <c r="Q88" s="672" t="s">
        <v>439</v>
      </c>
      <c r="R88" s="663"/>
      <c r="S88" s="664"/>
    </row>
    <row r="89" spans="1:19">
      <c r="A89" s="670">
        <v>77</v>
      </c>
      <c r="B89" s="672" t="s">
        <v>440</v>
      </c>
      <c r="C89" s="663"/>
      <c r="D89" s="664"/>
      <c r="E89" s="686"/>
      <c r="F89" s="670">
        <v>77</v>
      </c>
      <c r="G89" s="672" t="s">
        <v>440</v>
      </c>
      <c r="H89" s="663"/>
      <c r="I89" s="664"/>
      <c r="K89" s="670">
        <v>77</v>
      </c>
      <c r="L89" s="672" t="s">
        <v>440</v>
      </c>
      <c r="M89" s="663"/>
      <c r="N89" s="664"/>
      <c r="P89" s="670">
        <v>77</v>
      </c>
      <c r="Q89" s="672" t="s">
        <v>440</v>
      </c>
      <c r="R89" s="663"/>
      <c r="S89" s="664"/>
    </row>
    <row r="90" spans="1:19">
      <c r="A90" s="670">
        <v>78</v>
      </c>
      <c r="B90" s="672" t="s">
        <v>441</v>
      </c>
      <c r="C90" s="663"/>
      <c r="D90" s="664"/>
      <c r="E90" s="686"/>
      <c r="F90" s="670">
        <v>78</v>
      </c>
      <c r="G90" s="672" t="s">
        <v>441</v>
      </c>
      <c r="H90" s="663"/>
      <c r="I90" s="664"/>
      <c r="K90" s="670">
        <v>78</v>
      </c>
      <c r="L90" s="672" t="s">
        <v>441</v>
      </c>
      <c r="M90" s="663"/>
      <c r="N90" s="664"/>
      <c r="P90" s="670">
        <v>78</v>
      </c>
      <c r="Q90" s="672" t="s">
        <v>441</v>
      </c>
      <c r="R90" s="663"/>
      <c r="S90" s="664"/>
    </row>
    <row r="91" spans="1:19">
      <c r="A91" s="670">
        <v>79</v>
      </c>
      <c r="B91" s="672" t="s">
        <v>442</v>
      </c>
      <c r="C91" s="663"/>
      <c r="D91" s="664"/>
      <c r="E91" s="686"/>
      <c r="F91" s="670">
        <v>79</v>
      </c>
      <c r="G91" s="672" t="s">
        <v>442</v>
      </c>
      <c r="H91" s="663"/>
      <c r="I91" s="664"/>
      <c r="K91" s="670">
        <v>79</v>
      </c>
      <c r="L91" s="672" t="s">
        <v>442</v>
      </c>
      <c r="M91" s="663"/>
      <c r="N91" s="664"/>
      <c r="P91" s="670">
        <v>79</v>
      </c>
      <c r="Q91" s="672" t="s">
        <v>442</v>
      </c>
      <c r="R91" s="663"/>
      <c r="S91" s="664"/>
    </row>
    <row r="92" spans="1:19">
      <c r="A92" s="670">
        <v>80</v>
      </c>
      <c r="B92" s="672" t="s">
        <v>443</v>
      </c>
      <c r="C92" s="663"/>
      <c r="D92" s="664"/>
      <c r="E92" s="686"/>
      <c r="F92" s="670">
        <v>80</v>
      </c>
      <c r="G92" s="672" t="s">
        <v>443</v>
      </c>
      <c r="H92" s="663"/>
      <c r="I92" s="664"/>
      <c r="K92" s="670">
        <v>80</v>
      </c>
      <c r="L92" s="672" t="s">
        <v>443</v>
      </c>
      <c r="M92" s="663"/>
      <c r="N92" s="664"/>
      <c r="P92" s="670">
        <v>80</v>
      </c>
      <c r="Q92" s="672" t="s">
        <v>443</v>
      </c>
      <c r="R92" s="663"/>
      <c r="S92" s="664"/>
    </row>
    <row r="93" spans="1:19">
      <c r="A93" s="670">
        <v>81</v>
      </c>
      <c r="B93" s="672" t="s">
        <v>444</v>
      </c>
      <c r="C93" s="663"/>
      <c r="D93" s="664"/>
      <c r="E93" s="686"/>
      <c r="F93" s="670">
        <v>81</v>
      </c>
      <c r="G93" s="672" t="s">
        <v>444</v>
      </c>
      <c r="H93" s="663"/>
      <c r="I93" s="664"/>
      <c r="K93" s="670">
        <v>81</v>
      </c>
      <c r="L93" s="672" t="s">
        <v>444</v>
      </c>
      <c r="M93" s="663"/>
      <c r="N93" s="664"/>
      <c r="P93" s="670">
        <v>81</v>
      </c>
      <c r="Q93" s="672" t="s">
        <v>444</v>
      </c>
      <c r="R93" s="663"/>
      <c r="S93" s="664"/>
    </row>
    <row r="94" spans="1:19">
      <c r="A94" s="670">
        <v>82</v>
      </c>
      <c r="B94" s="672" t="s">
        <v>445</v>
      </c>
      <c r="C94" s="663"/>
      <c r="D94" s="664"/>
      <c r="E94" s="686"/>
      <c r="F94" s="670">
        <v>82</v>
      </c>
      <c r="G94" s="672" t="s">
        <v>445</v>
      </c>
      <c r="H94" s="663"/>
      <c r="I94" s="664"/>
      <c r="K94" s="670">
        <v>82</v>
      </c>
      <c r="L94" s="672" t="s">
        <v>445</v>
      </c>
      <c r="M94" s="663"/>
      <c r="N94" s="664"/>
      <c r="P94" s="670">
        <v>82</v>
      </c>
      <c r="Q94" s="672" t="s">
        <v>445</v>
      </c>
      <c r="R94" s="663"/>
      <c r="S94" s="664"/>
    </row>
    <row r="95" spans="1:19">
      <c r="A95" s="670">
        <v>83</v>
      </c>
      <c r="B95" s="672" t="s">
        <v>446</v>
      </c>
      <c r="C95" s="663"/>
      <c r="D95" s="664"/>
      <c r="E95" s="686"/>
      <c r="F95" s="670">
        <v>83</v>
      </c>
      <c r="G95" s="672" t="s">
        <v>446</v>
      </c>
      <c r="H95" s="663"/>
      <c r="I95" s="664"/>
      <c r="K95" s="670">
        <v>83</v>
      </c>
      <c r="L95" s="672" t="s">
        <v>446</v>
      </c>
      <c r="M95" s="663"/>
      <c r="N95" s="664"/>
      <c r="P95" s="670">
        <v>83</v>
      </c>
      <c r="Q95" s="672" t="s">
        <v>446</v>
      </c>
      <c r="R95" s="663"/>
      <c r="S95" s="664"/>
    </row>
    <row r="96" spans="1:19">
      <c r="A96" s="670">
        <v>84</v>
      </c>
      <c r="B96" s="672" t="s">
        <v>447</v>
      </c>
      <c r="C96" s="663"/>
      <c r="D96" s="664"/>
      <c r="E96" s="686"/>
      <c r="F96" s="670">
        <v>84</v>
      </c>
      <c r="G96" s="672" t="s">
        <v>447</v>
      </c>
      <c r="H96" s="663"/>
      <c r="I96" s="664"/>
      <c r="K96" s="670">
        <v>84</v>
      </c>
      <c r="L96" s="672" t="s">
        <v>447</v>
      </c>
      <c r="M96" s="663"/>
      <c r="N96" s="664"/>
      <c r="P96" s="670">
        <v>84</v>
      </c>
      <c r="Q96" s="672" t="s">
        <v>447</v>
      </c>
      <c r="R96" s="663"/>
      <c r="S96" s="664"/>
    </row>
    <row r="97" spans="1:19">
      <c r="A97" s="670">
        <v>85</v>
      </c>
      <c r="B97" s="672" t="s">
        <v>448</v>
      </c>
      <c r="C97" s="663"/>
      <c r="D97" s="664"/>
      <c r="E97" s="686"/>
      <c r="F97" s="670">
        <v>85</v>
      </c>
      <c r="G97" s="672" t="s">
        <v>448</v>
      </c>
      <c r="H97" s="663"/>
      <c r="I97" s="664"/>
      <c r="K97" s="670">
        <v>85</v>
      </c>
      <c r="L97" s="672" t="s">
        <v>448</v>
      </c>
      <c r="M97" s="663"/>
      <c r="N97" s="664"/>
      <c r="P97" s="670">
        <v>85</v>
      </c>
      <c r="Q97" s="672" t="s">
        <v>448</v>
      </c>
      <c r="R97" s="663"/>
      <c r="S97" s="664"/>
    </row>
    <row r="98" spans="1:19">
      <c r="A98" s="670">
        <v>86</v>
      </c>
      <c r="B98" s="672" t="s">
        <v>449</v>
      </c>
      <c r="C98" s="663"/>
      <c r="D98" s="664"/>
      <c r="E98" s="686"/>
      <c r="F98" s="670">
        <v>86</v>
      </c>
      <c r="G98" s="672" t="s">
        <v>449</v>
      </c>
      <c r="H98" s="663"/>
      <c r="I98" s="664"/>
      <c r="K98" s="670">
        <v>86</v>
      </c>
      <c r="L98" s="672" t="s">
        <v>449</v>
      </c>
      <c r="M98" s="663"/>
      <c r="N98" s="664"/>
      <c r="P98" s="670">
        <v>86</v>
      </c>
      <c r="Q98" s="672" t="s">
        <v>449</v>
      </c>
      <c r="R98" s="663"/>
      <c r="S98" s="664"/>
    </row>
    <row r="99" spans="1:19">
      <c r="A99" s="670">
        <v>87</v>
      </c>
      <c r="B99" s="672" t="s">
        <v>450</v>
      </c>
      <c r="C99" s="663"/>
      <c r="D99" s="664"/>
      <c r="E99" s="686"/>
      <c r="F99" s="670">
        <v>87</v>
      </c>
      <c r="G99" s="672" t="s">
        <v>450</v>
      </c>
      <c r="H99" s="663"/>
      <c r="I99" s="664"/>
      <c r="K99" s="670">
        <v>87</v>
      </c>
      <c r="L99" s="672" t="s">
        <v>450</v>
      </c>
      <c r="M99" s="663"/>
      <c r="N99" s="664"/>
      <c r="P99" s="670">
        <v>87</v>
      </c>
      <c r="Q99" s="672" t="s">
        <v>450</v>
      </c>
      <c r="R99" s="663"/>
      <c r="S99" s="664"/>
    </row>
    <row r="100" spans="1:19">
      <c r="A100" s="670">
        <v>88</v>
      </c>
      <c r="B100" s="672" t="s">
        <v>451</v>
      </c>
      <c r="C100" s="663"/>
      <c r="D100" s="664"/>
      <c r="E100" s="686"/>
      <c r="F100" s="670">
        <v>88</v>
      </c>
      <c r="G100" s="672" t="s">
        <v>451</v>
      </c>
      <c r="H100" s="663"/>
      <c r="I100" s="664"/>
      <c r="K100" s="670">
        <v>88</v>
      </c>
      <c r="L100" s="672" t="s">
        <v>451</v>
      </c>
      <c r="M100" s="663"/>
      <c r="N100" s="664"/>
      <c r="P100" s="670">
        <v>88</v>
      </c>
      <c r="Q100" s="672" t="s">
        <v>451</v>
      </c>
      <c r="R100" s="663"/>
      <c r="S100" s="664"/>
    </row>
    <row r="101" spans="1:19">
      <c r="A101" s="670">
        <v>89</v>
      </c>
      <c r="B101" s="672" t="s">
        <v>452</v>
      </c>
      <c r="C101" s="663"/>
      <c r="D101" s="664"/>
      <c r="E101" s="686"/>
      <c r="F101" s="670">
        <v>89</v>
      </c>
      <c r="G101" s="672" t="s">
        <v>452</v>
      </c>
      <c r="H101" s="663"/>
      <c r="I101" s="664"/>
      <c r="K101" s="670">
        <v>89</v>
      </c>
      <c r="L101" s="672" t="s">
        <v>452</v>
      </c>
      <c r="M101" s="663"/>
      <c r="N101" s="664"/>
      <c r="P101" s="670">
        <v>89</v>
      </c>
      <c r="Q101" s="672" t="s">
        <v>452</v>
      </c>
      <c r="R101" s="663"/>
      <c r="S101" s="664"/>
    </row>
    <row r="102" spans="1:19">
      <c r="A102" s="670">
        <v>90</v>
      </c>
      <c r="B102" s="672" t="s">
        <v>453</v>
      </c>
      <c r="C102" s="663"/>
      <c r="D102" s="664"/>
      <c r="E102" s="686"/>
      <c r="F102" s="670">
        <v>90</v>
      </c>
      <c r="G102" s="672" t="s">
        <v>453</v>
      </c>
      <c r="H102" s="663"/>
      <c r="I102" s="664"/>
      <c r="K102" s="670">
        <v>90</v>
      </c>
      <c r="L102" s="672" t="s">
        <v>453</v>
      </c>
      <c r="M102" s="663"/>
      <c r="N102" s="664"/>
      <c r="P102" s="670">
        <v>90</v>
      </c>
      <c r="Q102" s="672" t="s">
        <v>453</v>
      </c>
      <c r="R102" s="663"/>
      <c r="S102" s="664"/>
    </row>
    <row r="103" spans="1:19">
      <c r="A103" s="670">
        <v>91</v>
      </c>
      <c r="B103" s="672" t="s">
        <v>454</v>
      </c>
      <c r="C103" s="663"/>
      <c r="D103" s="664"/>
      <c r="E103" s="686"/>
      <c r="F103" s="670">
        <v>91</v>
      </c>
      <c r="G103" s="672" t="s">
        <v>454</v>
      </c>
      <c r="H103" s="663"/>
      <c r="I103" s="664"/>
      <c r="K103" s="670">
        <v>91</v>
      </c>
      <c r="L103" s="672" t="s">
        <v>454</v>
      </c>
      <c r="M103" s="663"/>
      <c r="N103" s="664"/>
      <c r="P103" s="670">
        <v>91</v>
      </c>
      <c r="Q103" s="672" t="s">
        <v>454</v>
      </c>
      <c r="R103" s="663"/>
      <c r="S103" s="664"/>
    </row>
    <row r="104" spans="1:19">
      <c r="A104" s="670">
        <v>92</v>
      </c>
      <c r="B104" s="672" t="s">
        <v>455</v>
      </c>
      <c r="C104" s="663"/>
      <c r="D104" s="664"/>
      <c r="E104" s="686"/>
      <c r="F104" s="670">
        <v>92</v>
      </c>
      <c r="G104" s="672" t="s">
        <v>455</v>
      </c>
      <c r="H104" s="663"/>
      <c r="I104" s="664"/>
      <c r="K104" s="670">
        <v>92</v>
      </c>
      <c r="L104" s="672" t="s">
        <v>455</v>
      </c>
      <c r="M104" s="663"/>
      <c r="N104" s="664"/>
      <c r="P104" s="670">
        <v>92</v>
      </c>
      <c r="Q104" s="672" t="s">
        <v>455</v>
      </c>
      <c r="R104" s="663"/>
      <c r="S104" s="664"/>
    </row>
    <row r="105" spans="1:19">
      <c r="A105" s="670">
        <v>93</v>
      </c>
      <c r="B105" s="672" t="s">
        <v>456</v>
      </c>
      <c r="C105" s="663"/>
      <c r="D105" s="664"/>
      <c r="E105" s="686"/>
      <c r="F105" s="670">
        <v>93</v>
      </c>
      <c r="G105" s="672" t="s">
        <v>456</v>
      </c>
      <c r="H105" s="663"/>
      <c r="I105" s="664"/>
      <c r="K105" s="670">
        <v>93</v>
      </c>
      <c r="L105" s="672" t="s">
        <v>456</v>
      </c>
      <c r="M105" s="663"/>
      <c r="N105" s="664"/>
      <c r="P105" s="670">
        <v>93</v>
      </c>
      <c r="Q105" s="672" t="s">
        <v>456</v>
      </c>
      <c r="R105" s="663"/>
      <c r="S105" s="664"/>
    </row>
    <row r="106" spans="1:19">
      <c r="A106" s="670">
        <v>94</v>
      </c>
      <c r="B106" s="672" t="s">
        <v>457</v>
      </c>
      <c r="C106" s="663"/>
      <c r="D106" s="664"/>
      <c r="E106" s="686"/>
      <c r="F106" s="670">
        <v>94</v>
      </c>
      <c r="G106" s="672" t="s">
        <v>457</v>
      </c>
      <c r="H106" s="663"/>
      <c r="I106" s="664"/>
      <c r="K106" s="670">
        <v>94</v>
      </c>
      <c r="L106" s="672" t="s">
        <v>457</v>
      </c>
      <c r="M106" s="663"/>
      <c r="N106" s="664"/>
      <c r="P106" s="670">
        <v>94</v>
      </c>
      <c r="Q106" s="672" t="s">
        <v>457</v>
      </c>
      <c r="R106" s="663"/>
      <c r="S106" s="664"/>
    </row>
    <row r="107" spans="1:19">
      <c r="A107" s="670">
        <v>95</v>
      </c>
      <c r="B107" s="672" t="s">
        <v>458</v>
      </c>
      <c r="C107" s="663"/>
      <c r="D107" s="664"/>
      <c r="E107" s="686"/>
      <c r="F107" s="670">
        <v>95</v>
      </c>
      <c r="G107" s="672" t="s">
        <v>458</v>
      </c>
      <c r="H107" s="663"/>
      <c r="I107" s="664"/>
      <c r="K107" s="670">
        <v>95</v>
      </c>
      <c r="L107" s="672" t="s">
        <v>458</v>
      </c>
      <c r="M107" s="663"/>
      <c r="N107" s="664"/>
      <c r="P107" s="670">
        <v>95</v>
      </c>
      <c r="Q107" s="672" t="s">
        <v>458</v>
      </c>
      <c r="R107" s="663"/>
      <c r="S107" s="664"/>
    </row>
    <row r="108" spans="1:19">
      <c r="A108" s="670">
        <v>96</v>
      </c>
      <c r="B108" s="672" t="s">
        <v>459</v>
      </c>
      <c r="C108" s="663"/>
      <c r="D108" s="664"/>
      <c r="E108" s="686"/>
      <c r="F108" s="670">
        <v>96</v>
      </c>
      <c r="G108" s="672" t="s">
        <v>459</v>
      </c>
      <c r="H108" s="663"/>
      <c r="I108" s="664"/>
      <c r="K108" s="670">
        <v>96</v>
      </c>
      <c r="L108" s="672" t="s">
        <v>459</v>
      </c>
      <c r="M108" s="663"/>
      <c r="N108" s="664"/>
      <c r="P108" s="670">
        <v>96</v>
      </c>
      <c r="Q108" s="672" t="s">
        <v>459</v>
      </c>
      <c r="R108" s="663"/>
      <c r="S108" s="664"/>
    </row>
    <row r="109" spans="1:19">
      <c r="A109" s="670">
        <v>97</v>
      </c>
      <c r="B109" s="672" t="s">
        <v>460</v>
      </c>
      <c r="C109" s="663"/>
      <c r="D109" s="664"/>
      <c r="E109" s="686"/>
      <c r="F109" s="670">
        <v>97</v>
      </c>
      <c r="G109" s="672" t="s">
        <v>460</v>
      </c>
      <c r="H109" s="663"/>
      <c r="I109" s="664"/>
      <c r="K109" s="670">
        <v>97</v>
      </c>
      <c r="L109" s="672" t="s">
        <v>460</v>
      </c>
      <c r="M109" s="663"/>
      <c r="N109" s="664"/>
      <c r="P109" s="670">
        <v>97</v>
      </c>
      <c r="Q109" s="672" t="s">
        <v>460</v>
      </c>
      <c r="R109" s="663"/>
      <c r="S109" s="664"/>
    </row>
    <row r="110" spans="1:19">
      <c r="A110" s="670">
        <v>98</v>
      </c>
      <c r="B110" s="672" t="s">
        <v>461</v>
      </c>
      <c r="C110" s="663"/>
      <c r="D110" s="664"/>
      <c r="E110" s="686"/>
      <c r="F110" s="670">
        <v>98</v>
      </c>
      <c r="G110" s="672" t="s">
        <v>461</v>
      </c>
      <c r="H110" s="663"/>
      <c r="I110" s="664"/>
      <c r="K110" s="670">
        <v>98</v>
      </c>
      <c r="L110" s="672" t="s">
        <v>461</v>
      </c>
      <c r="M110" s="663"/>
      <c r="N110" s="664"/>
      <c r="P110" s="670">
        <v>98</v>
      </c>
      <c r="Q110" s="672" t="s">
        <v>461</v>
      </c>
      <c r="R110" s="663"/>
      <c r="S110" s="664"/>
    </row>
    <row r="111" spans="1:19">
      <c r="A111" s="670">
        <v>99</v>
      </c>
      <c r="B111" s="672" t="s">
        <v>462</v>
      </c>
      <c r="C111" s="663"/>
      <c r="D111" s="664"/>
      <c r="E111" s="686"/>
      <c r="F111" s="670">
        <v>99</v>
      </c>
      <c r="G111" s="672" t="s">
        <v>462</v>
      </c>
      <c r="H111" s="663"/>
      <c r="I111" s="664"/>
      <c r="K111" s="670">
        <v>99</v>
      </c>
      <c r="L111" s="672" t="s">
        <v>462</v>
      </c>
      <c r="M111" s="663"/>
      <c r="N111" s="664"/>
      <c r="P111" s="670">
        <v>99</v>
      </c>
      <c r="Q111" s="672" t="s">
        <v>462</v>
      </c>
      <c r="R111" s="663"/>
      <c r="S111" s="664"/>
    </row>
    <row r="112" spans="1:19" ht="13.8" thickBot="1">
      <c r="A112" s="673">
        <v>100</v>
      </c>
      <c r="B112" s="674" t="s">
        <v>463</v>
      </c>
      <c r="C112" s="675"/>
      <c r="D112" s="676"/>
      <c r="E112" s="686"/>
      <c r="F112" s="673">
        <v>100</v>
      </c>
      <c r="G112" s="674" t="s">
        <v>463</v>
      </c>
      <c r="H112" s="675"/>
      <c r="I112" s="676"/>
      <c r="K112" s="673">
        <v>100</v>
      </c>
      <c r="L112" s="674" t="s">
        <v>463</v>
      </c>
      <c r="M112" s="675"/>
      <c r="N112" s="676"/>
      <c r="P112" s="673">
        <v>100</v>
      </c>
      <c r="Q112" s="674" t="s">
        <v>463</v>
      </c>
      <c r="R112" s="675"/>
      <c r="S112" s="676"/>
    </row>
    <row r="118" spans="1:4">
      <c r="A118" s="692" t="s">
        <v>469</v>
      </c>
    </row>
    <row r="119" spans="1:4" ht="13.8" thickBot="1"/>
    <row r="120" spans="1:4" ht="13.8" thickBot="1">
      <c r="A120" s="677"/>
      <c r="B120" s="678"/>
      <c r="C120" s="678"/>
      <c r="D120" s="679"/>
    </row>
    <row r="121" spans="1:4" ht="13.8" thickBot="1">
      <c r="A121" s="681"/>
      <c r="B121" s="682"/>
      <c r="C121" s="682"/>
      <c r="D121" s="683"/>
    </row>
    <row r="122" spans="1:4" ht="15.6" thickBot="1">
      <c r="A122" s="1012" t="e">
        <v>#REF!</v>
      </c>
      <c r="B122" s="1013"/>
      <c r="C122" s="660"/>
      <c r="D122" s="661"/>
    </row>
    <row r="123" spans="1:4">
      <c r="A123" s="1006"/>
      <c r="B123" s="1007"/>
      <c r="C123" s="660"/>
      <c r="D123" s="661"/>
    </row>
    <row r="124" spans="1:4">
      <c r="A124" s="662"/>
      <c r="B124" s="663"/>
      <c r="C124" s="663"/>
      <c r="D124" s="664"/>
    </row>
    <row r="125" spans="1:4">
      <c r="A125" s="1014" t="e">
        <f>IF(OR((A122&gt;9999999999),(A122&lt;0)),"Invalid Entry - More than 1000 crore OR -ve value",IF(A122=0, "",+CONCATENATE(U121,B132,D132,B131,D131,B130,D130,B129,D129,B128,D128,B127," Only")))</f>
        <v>#REF!</v>
      </c>
      <c r="B125" s="1015"/>
      <c r="C125" s="1015"/>
      <c r="D125" s="1016"/>
    </row>
    <row r="126" spans="1:4">
      <c r="A126" s="662"/>
      <c r="B126" s="663"/>
      <c r="C126" s="663"/>
      <c r="D126" s="664"/>
    </row>
    <row r="127" spans="1:4">
      <c r="A127" s="665" t="e">
        <f>-INT(A122/100)*100+ROUND(A122,0)</f>
        <v>#REF!</v>
      </c>
      <c r="B127" s="663" t="e">
        <f t="shared" ref="B127:B132" si="6">IF(A127=0,"",LOOKUP(A127,$A$13:$A$112,$B$13:$B$112))</f>
        <v>#REF!</v>
      </c>
      <c r="C127" s="663"/>
      <c r="D127" s="666"/>
    </row>
    <row r="128" spans="1:4">
      <c r="A128" s="665" t="e">
        <f>-INT(A122/1000)*10+INT(A122/100)</f>
        <v>#REF!</v>
      </c>
      <c r="B128" s="663" t="e">
        <f t="shared" si="6"/>
        <v>#REF!</v>
      </c>
      <c r="C128" s="663"/>
      <c r="D128" s="666" t="e">
        <f>+IF(B128="",""," Hundred ")</f>
        <v>#REF!</v>
      </c>
    </row>
    <row r="129" spans="1:4">
      <c r="A129" s="665" t="e">
        <f>-INT(A122/100000)*100+INT(A122/1000)</f>
        <v>#REF!</v>
      </c>
      <c r="B129" s="663" t="e">
        <f t="shared" si="6"/>
        <v>#REF!</v>
      </c>
      <c r="C129" s="663"/>
      <c r="D129" s="666" t="e">
        <f>IF((B129=""),IF(C129="",""," Thousand ")," Thousand ")</f>
        <v>#REF!</v>
      </c>
    </row>
    <row r="130" spans="1:4">
      <c r="A130" s="665" t="e">
        <f>-INT(A122/10000000)*100+INT(A122/100000)</f>
        <v>#REF!</v>
      </c>
      <c r="B130" s="663" t="e">
        <f t="shared" si="6"/>
        <v>#REF!</v>
      </c>
      <c r="C130" s="663"/>
      <c r="D130" s="666" t="e">
        <f>IF((B130=""),IF(C130="",""," Lac ")," Lac ")</f>
        <v>#REF!</v>
      </c>
    </row>
    <row r="131" spans="1:4">
      <c r="A131" s="665" t="e">
        <f>-INT(A122/1000000000)*100+INT(A122/10000000)</f>
        <v>#REF!</v>
      </c>
      <c r="B131" s="667" t="e">
        <f t="shared" si="6"/>
        <v>#REF!</v>
      </c>
      <c r="C131" s="663"/>
      <c r="D131" s="666" t="e">
        <f>IF((B131=""),IF(C131="",""," Crore ")," Crore ")</f>
        <v>#REF!</v>
      </c>
    </row>
    <row r="132" spans="1:4">
      <c r="A132" s="668" t="e">
        <f>-INT(A122/10000000000)*1000+INT(A122/1000000000)</f>
        <v>#REF!</v>
      </c>
      <c r="B132" s="667" t="e">
        <f t="shared" si="6"/>
        <v>#REF!</v>
      </c>
      <c r="C132" s="663"/>
      <c r="D132" s="666" t="e">
        <f>IF((B132=""),IF(C132="",""," Hundred ")," Hundred ")</f>
        <v>#REF!</v>
      </c>
    </row>
    <row r="133" spans="1:4">
      <c r="A133" s="669"/>
      <c r="B133" s="663"/>
      <c r="C133" s="663"/>
      <c r="D133" s="664"/>
    </row>
    <row r="134" spans="1:4">
      <c r="A134" s="670">
        <v>1</v>
      </c>
      <c r="B134" s="671" t="s">
        <v>364</v>
      </c>
      <c r="C134" s="663"/>
      <c r="D134" s="664"/>
    </row>
    <row r="135" spans="1:4">
      <c r="A135" s="670">
        <v>2</v>
      </c>
      <c r="B135" s="671" t="s">
        <v>365</v>
      </c>
      <c r="C135" s="663"/>
      <c r="D135" s="664"/>
    </row>
    <row r="136" spans="1:4">
      <c r="A136" s="670">
        <v>3</v>
      </c>
      <c r="B136" s="671" t="s">
        <v>366</v>
      </c>
      <c r="C136" s="663"/>
      <c r="D136" s="664"/>
    </row>
    <row r="137" spans="1:4">
      <c r="A137" s="670">
        <v>4</v>
      </c>
      <c r="B137" s="671" t="s">
        <v>367</v>
      </c>
      <c r="C137" s="663"/>
      <c r="D137" s="664"/>
    </row>
    <row r="138" spans="1:4">
      <c r="A138" s="670">
        <v>5</v>
      </c>
      <c r="B138" s="671" t="s">
        <v>368</v>
      </c>
      <c r="C138" s="663"/>
      <c r="D138" s="664"/>
    </row>
    <row r="139" spans="1:4">
      <c r="A139" s="670">
        <v>6</v>
      </c>
      <c r="B139" s="671" t="s">
        <v>369</v>
      </c>
      <c r="C139" s="663"/>
      <c r="D139" s="664"/>
    </row>
    <row r="140" spans="1:4">
      <c r="A140" s="670">
        <v>7</v>
      </c>
      <c r="B140" s="671" t="s">
        <v>370</v>
      </c>
      <c r="C140" s="663"/>
      <c r="D140" s="664"/>
    </row>
    <row r="141" spans="1:4">
      <c r="A141" s="670">
        <v>8</v>
      </c>
      <c r="B141" s="671" t="s">
        <v>371</v>
      </c>
      <c r="C141" s="663"/>
      <c r="D141" s="664"/>
    </row>
    <row r="142" spans="1:4">
      <c r="A142" s="670">
        <v>9</v>
      </c>
      <c r="B142" s="671" t="s">
        <v>372</v>
      </c>
      <c r="C142" s="663"/>
      <c r="D142" s="664"/>
    </row>
    <row r="143" spans="1:4">
      <c r="A143" s="670">
        <v>10</v>
      </c>
      <c r="B143" s="671" t="s">
        <v>373</v>
      </c>
      <c r="C143" s="663"/>
      <c r="D143" s="664"/>
    </row>
    <row r="144" spans="1:4">
      <c r="A144" s="670">
        <v>11</v>
      </c>
      <c r="B144" s="671" t="s">
        <v>374</v>
      </c>
      <c r="C144" s="663"/>
      <c r="D144" s="664"/>
    </row>
    <row r="145" spans="1:4">
      <c r="A145" s="670">
        <v>12</v>
      </c>
      <c r="B145" s="671" t="s">
        <v>375</v>
      </c>
      <c r="C145" s="663"/>
      <c r="D145" s="664"/>
    </row>
    <row r="146" spans="1:4">
      <c r="A146" s="670">
        <v>13</v>
      </c>
      <c r="B146" s="671" t="s">
        <v>376</v>
      </c>
      <c r="C146" s="663"/>
      <c r="D146" s="664"/>
    </row>
    <row r="147" spans="1:4">
      <c r="A147" s="670">
        <v>14</v>
      </c>
      <c r="B147" s="671" t="s">
        <v>377</v>
      </c>
      <c r="C147" s="663"/>
      <c r="D147" s="664"/>
    </row>
    <row r="148" spans="1:4">
      <c r="A148" s="670">
        <v>15</v>
      </c>
      <c r="B148" s="671" t="s">
        <v>378</v>
      </c>
      <c r="C148" s="663"/>
      <c r="D148" s="664"/>
    </row>
    <row r="149" spans="1:4">
      <c r="A149" s="670">
        <v>16</v>
      </c>
      <c r="B149" s="671" t="s">
        <v>379</v>
      </c>
      <c r="C149" s="663"/>
      <c r="D149" s="664"/>
    </row>
    <row r="150" spans="1:4">
      <c r="A150" s="670">
        <v>17</v>
      </c>
      <c r="B150" s="671" t="s">
        <v>380</v>
      </c>
      <c r="C150" s="663"/>
      <c r="D150" s="664"/>
    </row>
    <row r="151" spans="1:4">
      <c r="A151" s="670">
        <v>18</v>
      </c>
      <c r="B151" s="671" t="s">
        <v>381</v>
      </c>
      <c r="C151" s="663"/>
      <c r="D151" s="664"/>
    </row>
    <row r="152" spans="1:4">
      <c r="A152" s="670">
        <v>19</v>
      </c>
      <c r="B152" s="671" t="s">
        <v>382</v>
      </c>
      <c r="C152" s="663"/>
      <c r="D152" s="664"/>
    </row>
    <row r="153" spans="1:4">
      <c r="A153" s="670">
        <v>20</v>
      </c>
      <c r="B153" s="671" t="s">
        <v>383</v>
      </c>
      <c r="C153" s="663"/>
      <c r="D153" s="664"/>
    </row>
    <row r="154" spans="1:4">
      <c r="A154" s="670">
        <v>21</v>
      </c>
      <c r="B154" s="671" t="s">
        <v>384</v>
      </c>
      <c r="C154" s="663"/>
      <c r="D154" s="664"/>
    </row>
    <row r="155" spans="1:4">
      <c r="A155" s="670">
        <v>22</v>
      </c>
      <c r="B155" s="671" t="s">
        <v>385</v>
      </c>
      <c r="C155" s="663"/>
      <c r="D155" s="664"/>
    </row>
    <row r="156" spans="1:4">
      <c r="A156" s="670">
        <v>23</v>
      </c>
      <c r="B156" s="671" t="s">
        <v>386</v>
      </c>
      <c r="C156" s="663"/>
      <c r="D156" s="664"/>
    </row>
    <row r="157" spans="1:4">
      <c r="A157" s="670">
        <v>24</v>
      </c>
      <c r="B157" s="671" t="s">
        <v>387</v>
      </c>
      <c r="C157" s="663"/>
      <c r="D157" s="664"/>
    </row>
    <row r="158" spans="1:4">
      <c r="A158" s="670">
        <v>25</v>
      </c>
      <c r="B158" s="671" t="s">
        <v>388</v>
      </c>
      <c r="C158" s="663"/>
      <c r="D158" s="664"/>
    </row>
    <row r="159" spans="1:4">
      <c r="A159" s="670">
        <v>26</v>
      </c>
      <c r="B159" s="671" t="s">
        <v>389</v>
      </c>
      <c r="C159" s="663"/>
      <c r="D159" s="664"/>
    </row>
    <row r="160" spans="1:4">
      <c r="A160" s="670">
        <v>27</v>
      </c>
      <c r="B160" s="671" t="s">
        <v>390</v>
      </c>
      <c r="C160" s="663"/>
      <c r="D160" s="664"/>
    </row>
    <row r="161" spans="1:4">
      <c r="A161" s="670">
        <v>28</v>
      </c>
      <c r="B161" s="671" t="s">
        <v>391</v>
      </c>
      <c r="C161" s="663"/>
      <c r="D161" s="664"/>
    </row>
    <row r="162" spans="1:4">
      <c r="A162" s="670">
        <v>29</v>
      </c>
      <c r="B162" s="671" t="s">
        <v>392</v>
      </c>
      <c r="C162" s="663"/>
      <c r="D162" s="664"/>
    </row>
    <row r="163" spans="1:4">
      <c r="A163" s="670">
        <v>30</v>
      </c>
      <c r="B163" s="671" t="s">
        <v>393</v>
      </c>
      <c r="C163" s="663"/>
      <c r="D163" s="664"/>
    </row>
    <row r="164" spans="1:4">
      <c r="A164" s="670">
        <v>31</v>
      </c>
      <c r="B164" s="671" t="s">
        <v>394</v>
      </c>
      <c r="C164" s="663"/>
      <c r="D164" s="664"/>
    </row>
    <row r="165" spans="1:4">
      <c r="A165" s="670">
        <v>32</v>
      </c>
      <c r="B165" s="671" t="s">
        <v>395</v>
      </c>
      <c r="C165" s="663"/>
      <c r="D165" s="664"/>
    </row>
    <row r="166" spans="1:4">
      <c r="A166" s="670">
        <v>33</v>
      </c>
      <c r="B166" s="671" t="s">
        <v>396</v>
      </c>
      <c r="C166" s="663"/>
      <c r="D166" s="664"/>
    </row>
    <row r="167" spans="1:4">
      <c r="A167" s="670">
        <v>34</v>
      </c>
      <c r="B167" s="671" t="s">
        <v>397</v>
      </c>
      <c r="C167" s="663"/>
      <c r="D167" s="664"/>
    </row>
    <row r="168" spans="1:4">
      <c r="A168" s="670">
        <v>35</v>
      </c>
      <c r="B168" s="671" t="s">
        <v>398</v>
      </c>
      <c r="C168" s="663"/>
      <c r="D168" s="664"/>
    </row>
    <row r="169" spans="1:4">
      <c r="A169" s="670">
        <v>36</v>
      </c>
      <c r="B169" s="671" t="s">
        <v>399</v>
      </c>
      <c r="C169" s="663"/>
      <c r="D169" s="664"/>
    </row>
    <row r="170" spans="1:4">
      <c r="A170" s="670">
        <v>37</v>
      </c>
      <c r="B170" s="671" t="s">
        <v>400</v>
      </c>
      <c r="C170" s="663"/>
      <c r="D170" s="664"/>
    </row>
    <row r="171" spans="1:4">
      <c r="A171" s="670">
        <v>38</v>
      </c>
      <c r="B171" s="671" t="s">
        <v>401</v>
      </c>
      <c r="C171" s="663"/>
      <c r="D171" s="664"/>
    </row>
    <row r="172" spans="1:4">
      <c r="A172" s="670">
        <v>39</v>
      </c>
      <c r="B172" s="671" t="s">
        <v>402</v>
      </c>
      <c r="C172" s="663"/>
      <c r="D172" s="664"/>
    </row>
    <row r="173" spans="1:4">
      <c r="A173" s="670">
        <v>40</v>
      </c>
      <c r="B173" s="671" t="s">
        <v>403</v>
      </c>
      <c r="C173" s="663"/>
      <c r="D173" s="664"/>
    </row>
    <row r="174" spans="1:4">
      <c r="A174" s="670">
        <v>41</v>
      </c>
      <c r="B174" s="671" t="s">
        <v>404</v>
      </c>
      <c r="C174" s="663"/>
      <c r="D174" s="664"/>
    </row>
    <row r="175" spans="1:4">
      <c r="A175" s="670">
        <v>42</v>
      </c>
      <c r="B175" s="671" t="s">
        <v>405</v>
      </c>
      <c r="C175" s="663"/>
      <c r="D175" s="664"/>
    </row>
    <row r="176" spans="1:4">
      <c r="A176" s="670">
        <v>43</v>
      </c>
      <c r="B176" s="671" t="s">
        <v>406</v>
      </c>
      <c r="C176" s="663"/>
      <c r="D176" s="664"/>
    </row>
    <row r="177" spans="1:4">
      <c r="A177" s="670">
        <v>44</v>
      </c>
      <c r="B177" s="671" t="s">
        <v>407</v>
      </c>
      <c r="C177" s="663"/>
      <c r="D177" s="664"/>
    </row>
    <row r="178" spans="1:4">
      <c r="A178" s="670">
        <v>45</v>
      </c>
      <c r="B178" s="671" t="s">
        <v>408</v>
      </c>
      <c r="C178" s="663"/>
      <c r="D178" s="664"/>
    </row>
    <row r="179" spans="1:4">
      <c r="A179" s="670">
        <v>46</v>
      </c>
      <c r="B179" s="671" t="s">
        <v>409</v>
      </c>
      <c r="C179" s="663"/>
      <c r="D179" s="664"/>
    </row>
    <row r="180" spans="1:4">
      <c r="A180" s="670">
        <v>47</v>
      </c>
      <c r="B180" s="671" t="s">
        <v>410</v>
      </c>
      <c r="C180" s="663"/>
      <c r="D180" s="664"/>
    </row>
    <row r="181" spans="1:4">
      <c r="A181" s="670">
        <v>48</v>
      </c>
      <c r="B181" s="671" t="s">
        <v>411</v>
      </c>
      <c r="C181" s="663"/>
      <c r="D181" s="664"/>
    </row>
    <row r="182" spans="1:4">
      <c r="A182" s="670">
        <v>49</v>
      </c>
      <c r="B182" s="671" t="s">
        <v>412</v>
      </c>
      <c r="C182" s="663"/>
      <c r="D182" s="664"/>
    </row>
    <row r="183" spans="1:4">
      <c r="A183" s="670">
        <v>50</v>
      </c>
      <c r="B183" s="671" t="s">
        <v>413</v>
      </c>
      <c r="C183" s="663"/>
      <c r="D183" s="664"/>
    </row>
    <row r="184" spans="1:4">
      <c r="A184" s="670">
        <v>51</v>
      </c>
      <c r="B184" s="671" t="s">
        <v>414</v>
      </c>
      <c r="C184" s="663"/>
      <c r="D184" s="664"/>
    </row>
    <row r="185" spans="1:4">
      <c r="A185" s="670">
        <v>52</v>
      </c>
      <c r="B185" s="671" t="s">
        <v>415</v>
      </c>
      <c r="C185" s="663"/>
      <c r="D185" s="664"/>
    </row>
    <row r="186" spans="1:4">
      <c r="A186" s="670">
        <v>53</v>
      </c>
      <c r="B186" s="671" t="s">
        <v>416</v>
      </c>
      <c r="C186" s="663"/>
      <c r="D186" s="664"/>
    </row>
    <row r="187" spans="1:4">
      <c r="A187" s="670">
        <v>54</v>
      </c>
      <c r="B187" s="671" t="s">
        <v>417</v>
      </c>
      <c r="C187" s="663"/>
      <c r="D187" s="664"/>
    </row>
    <row r="188" spans="1:4">
      <c r="A188" s="670">
        <v>55</v>
      </c>
      <c r="B188" s="671" t="s">
        <v>418</v>
      </c>
      <c r="C188" s="663"/>
      <c r="D188" s="664"/>
    </row>
    <row r="189" spans="1:4">
      <c r="A189" s="670">
        <v>56</v>
      </c>
      <c r="B189" s="671" t="s">
        <v>419</v>
      </c>
      <c r="C189" s="663"/>
      <c r="D189" s="664"/>
    </row>
    <row r="190" spans="1:4">
      <c r="A190" s="670">
        <v>57</v>
      </c>
      <c r="B190" s="671" t="s">
        <v>420</v>
      </c>
      <c r="C190" s="663"/>
      <c r="D190" s="664"/>
    </row>
    <row r="191" spans="1:4">
      <c r="A191" s="670">
        <v>58</v>
      </c>
      <c r="B191" s="671" t="s">
        <v>421</v>
      </c>
      <c r="C191" s="663"/>
      <c r="D191" s="664"/>
    </row>
    <row r="192" spans="1:4">
      <c r="A192" s="670">
        <v>59</v>
      </c>
      <c r="B192" s="671" t="s">
        <v>422</v>
      </c>
      <c r="C192" s="663"/>
      <c r="D192" s="664"/>
    </row>
    <row r="193" spans="1:4">
      <c r="A193" s="670">
        <v>60</v>
      </c>
      <c r="B193" s="671" t="s">
        <v>423</v>
      </c>
      <c r="C193" s="663"/>
      <c r="D193" s="664"/>
    </row>
    <row r="194" spans="1:4">
      <c r="A194" s="670">
        <v>61</v>
      </c>
      <c r="B194" s="671" t="s">
        <v>424</v>
      </c>
      <c r="C194" s="663"/>
      <c r="D194" s="664"/>
    </row>
    <row r="195" spans="1:4">
      <c r="A195" s="670">
        <v>62</v>
      </c>
      <c r="B195" s="671" t="s">
        <v>425</v>
      </c>
      <c r="C195" s="663"/>
      <c r="D195" s="664"/>
    </row>
    <row r="196" spans="1:4">
      <c r="A196" s="670">
        <v>63</v>
      </c>
      <c r="B196" s="672" t="s">
        <v>426</v>
      </c>
      <c r="C196" s="663"/>
      <c r="D196" s="664"/>
    </row>
    <row r="197" spans="1:4">
      <c r="A197" s="670">
        <v>64</v>
      </c>
      <c r="B197" s="672" t="s">
        <v>427</v>
      </c>
      <c r="C197" s="663"/>
      <c r="D197" s="664"/>
    </row>
    <row r="198" spans="1:4">
      <c r="A198" s="670">
        <v>65</v>
      </c>
      <c r="B198" s="672" t="s">
        <v>428</v>
      </c>
      <c r="C198" s="663"/>
      <c r="D198" s="664"/>
    </row>
    <row r="199" spans="1:4">
      <c r="A199" s="670">
        <v>66</v>
      </c>
      <c r="B199" s="672" t="s">
        <v>429</v>
      </c>
      <c r="C199" s="663"/>
      <c r="D199" s="664"/>
    </row>
    <row r="200" spans="1:4">
      <c r="A200" s="670">
        <v>67</v>
      </c>
      <c r="B200" s="672" t="s">
        <v>430</v>
      </c>
      <c r="C200" s="663"/>
      <c r="D200" s="664"/>
    </row>
    <row r="201" spans="1:4">
      <c r="A201" s="670">
        <v>68</v>
      </c>
      <c r="B201" s="672" t="s">
        <v>431</v>
      </c>
      <c r="C201" s="663"/>
      <c r="D201" s="664"/>
    </row>
    <row r="202" spans="1:4">
      <c r="A202" s="670">
        <v>69</v>
      </c>
      <c r="B202" s="672" t="s">
        <v>432</v>
      </c>
      <c r="C202" s="663"/>
      <c r="D202" s="664"/>
    </row>
    <row r="203" spans="1:4">
      <c r="A203" s="670">
        <v>70</v>
      </c>
      <c r="B203" s="672" t="s">
        <v>433</v>
      </c>
      <c r="C203" s="663"/>
      <c r="D203" s="664"/>
    </row>
    <row r="204" spans="1:4">
      <c r="A204" s="670">
        <v>71</v>
      </c>
      <c r="B204" s="672" t="s">
        <v>434</v>
      </c>
      <c r="C204" s="663"/>
      <c r="D204" s="664"/>
    </row>
    <row r="205" spans="1:4">
      <c r="A205" s="670">
        <v>72</v>
      </c>
      <c r="B205" s="672" t="s">
        <v>435</v>
      </c>
      <c r="C205" s="663"/>
      <c r="D205" s="664"/>
    </row>
    <row r="206" spans="1:4">
      <c r="A206" s="670">
        <v>73</v>
      </c>
      <c r="B206" s="672" t="s">
        <v>436</v>
      </c>
      <c r="C206" s="663"/>
      <c r="D206" s="664"/>
    </row>
    <row r="207" spans="1:4">
      <c r="A207" s="670">
        <v>74</v>
      </c>
      <c r="B207" s="672" t="s">
        <v>437</v>
      </c>
      <c r="C207" s="663"/>
      <c r="D207" s="664"/>
    </row>
    <row r="208" spans="1:4">
      <c r="A208" s="670">
        <v>75</v>
      </c>
      <c r="B208" s="672" t="s">
        <v>438</v>
      </c>
      <c r="C208" s="663"/>
      <c r="D208" s="664"/>
    </row>
    <row r="209" spans="1:4">
      <c r="A209" s="670">
        <v>76</v>
      </c>
      <c r="B209" s="672" t="s">
        <v>439</v>
      </c>
      <c r="C209" s="663"/>
      <c r="D209" s="664"/>
    </row>
    <row r="210" spans="1:4">
      <c r="A210" s="670">
        <v>77</v>
      </c>
      <c r="B210" s="672" t="s">
        <v>440</v>
      </c>
      <c r="C210" s="663"/>
      <c r="D210" s="664"/>
    </row>
    <row r="211" spans="1:4">
      <c r="A211" s="670">
        <v>78</v>
      </c>
      <c r="B211" s="672" t="s">
        <v>441</v>
      </c>
      <c r="C211" s="663"/>
      <c r="D211" s="664"/>
    </row>
    <row r="212" spans="1:4">
      <c r="A212" s="670">
        <v>79</v>
      </c>
      <c r="B212" s="672" t="s">
        <v>442</v>
      </c>
      <c r="C212" s="663"/>
      <c r="D212" s="664"/>
    </row>
    <row r="213" spans="1:4">
      <c r="A213" s="670">
        <v>80</v>
      </c>
      <c r="B213" s="672" t="s">
        <v>443</v>
      </c>
      <c r="C213" s="663"/>
      <c r="D213" s="664"/>
    </row>
    <row r="214" spans="1:4">
      <c r="A214" s="670">
        <v>81</v>
      </c>
      <c r="B214" s="672" t="s">
        <v>444</v>
      </c>
      <c r="C214" s="663"/>
      <c r="D214" s="664"/>
    </row>
    <row r="215" spans="1:4">
      <c r="A215" s="670">
        <v>82</v>
      </c>
      <c r="B215" s="672" t="s">
        <v>445</v>
      </c>
      <c r="C215" s="663"/>
      <c r="D215" s="664"/>
    </row>
    <row r="216" spans="1:4">
      <c r="A216" s="670">
        <v>83</v>
      </c>
      <c r="B216" s="672" t="s">
        <v>446</v>
      </c>
      <c r="C216" s="663"/>
      <c r="D216" s="664"/>
    </row>
    <row r="217" spans="1:4">
      <c r="A217" s="670">
        <v>84</v>
      </c>
      <c r="B217" s="672" t="s">
        <v>447</v>
      </c>
      <c r="C217" s="663"/>
      <c r="D217" s="664"/>
    </row>
    <row r="218" spans="1:4">
      <c r="A218" s="670">
        <v>85</v>
      </c>
      <c r="B218" s="672" t="s">
        <v>448</v>
      </c>
      <c r="C218" s="663"/>
      <c r="D218" s="664"/>
    </row>
    <row r="219" spans="1:4">
      <c r="A219" s="670">
        <v>86</v>
      </c>
      <c r="B219" s="672" t="s">
        <v>449</v>
      </c>
      <c r="C219" s="663"/>
      <c r="D219" s="664"/>
    </row>
    <row r="220" spans="1:4">
      <c r="A220" s="670">
        <v>87</v>
      </c>
      <c r="B220" s="672" t="s">
        <v>450</v>
      </c>
      <c r="C220" s="663"/>
      <c r="D220" s="664"/>
    </row>
    <row r="221" spans="1:4">
      <c r="A221" s="670">
        <v>88</v>
      </c>
      <c r="B221" s="672" t="s">
        <v>451</v>
      </c>
      <c r="C221" s="663"/>
      <c r="D221" s="664"/>
    </row>
    <row r="222" spans="1:4">
      <c r="A222" s="670">
        <v>89</v>
      </c>
      <c r="B222" s="672" t="s">
        <v>452</v>
      </c>
      <c r="C222" s="663"/>
      <c r="D222" s="664"/>
    </row>
    <row r="223" spans="1:4">
      <c r="A223" s="670">
        <v>90</v>
      </c>
      <c r="B223" s="672" t="s">
        <v>453</v>
      </c>
      <c r="C223" s="663"/>
      <c r="D223" s="664"/>
    </row>
    <row r="224" spans="1:4">
      <c r="A224" s="670">
        <v>91</v>
      </c>
      <c r="B224" s="672" t="s">
        <v>454</v>
      </c>
      <c r="C224" s="663"/>
      <c r="D224" s="664"/>
    </row>
    <row r="225" spans="1:4">
      <c r="A225" s="670">
        <v>92</v>
      </c>
      <c r="B225" s="672" t="s">
        <v>455</v>
      </c>
      <c r="C225" s="663"/>
      <c r="D225" s="664"/>
    </row>
    <row r="226" spans="1:4">
      <c r="A226" s="670">
        <v>93</v>
      </c>
      <c r="B226" s="672" t="s">
        <v>456</v>
      </c>
      <c r="C226" s="663"/>
      <c r="D226" s="664"/>
    </row>
    <row r="227" spans="1:4">
      <c r="A227" s="670">
        <v>94</v>
      </c>
      <c r="B227" s="672" t="s">
        <v>457</v>
      </c>
      <c r="C227" s="663"/>
      <c r="D227" s="664"/>
    </row>
    <row r="228" spans="1:4">
      <c r="A228" s="670">
        <v>95</v>
      </c>
      <c r="B228" s="672" t="s">
        <v>458</v>
      </c>
      <c r="C228" s="663"/>
      <c r="D228" s="664"/>
    </row>
    <row r="229" spans="1:4">
      <c r="A229" s="670">
        <v>96</v>
      </c>
      <c r="B229" s="672" t="s">
        <v>459</v>
      </c>
      <c r="C229" s="663"/>
      <c r="D229" s="664"/>
    </row>
    <row r="230" spans="1:4">
      <c r="A230" s="670">
        <v>97</v>
      </c>
      <c r="B230" s="672" t="s">
        <v>460</v>
      </c>
      <c r="C230" s="663"/>
      <c r="D230" s="664"/>
    </row>
    <row r="231" spans="1:4">
      <c r="A231" s="670">
        <v>98</v>
      </c>
      <c r="B231" s="672" t="s">
        <v>461</v>
      </c>
      <c r="C231" s="663"/>
      <c r="D231" s="664"/>
    </row>
    <row r="232" spans="1:4">
      <c r="A232" s="670">
        <v>99</v>
      </c>
      <c r="B232" s="672" t="s">
        <v>462</v>
      </c>
      <c r="C232" s="663"/>
      <c r="D232" s="664"/>
    </row>
    <row r="233" spans="1:4" ht="13.8" thickBot="1">
      <c r="A233" s="673">
        <v>100</v>
      </c>
      <c r="B233" s="674" t="s">
        <v>463</v>
      </c>
      <c r="C233" s="675"/>
      <c r="D233" s="676"/>
    </row>
  </sheetData>
  <sheetProtection selectLockedCells="1"/>
  <customSheetViews>
    <customSheetView guid="{CC815DF5-1BF0-412E-8B94-1F6673E0C68E}" hiddenColumns="1" state="hidden" topLeftCell="P1">
      <selection activeCell="DT28" sqref="DT28"/>
      <pageMargins left="0.75" right="0.75" top="1" bottom="1" header="0.5" footer="0.5"/>
      <pageSetup orientation="portrait" r:id="rId1"/>
      <headerFooter alignWithMargins="0"/>
    </customSheetView>
    <customSheetView guid="{112647D2-7580-431B-99B5-DD512E2AD50E}" hiddenColumns="1" state="hidden" topLeftCell="P1">
      <selection activeCell="DT28" sqref="DT28"/>
      <pageMargins left="0.75" right="0.75" top="1" bottom="1" header="0.5" footer="0.5"/>
      <pageSetup orientation="portrait" r:id="rId2"/>
      <headerFooter alignWithMargins="0"/>
    </customSheetView>
    <customSheetView guid="{63D51328-7CBC-4A1E-B96D-BAE91416501B}" hiddenColumns="1" state="hidden" topLeftCell="P1">
      <selection activeCell="DT28" sqref="DT28"/>
      <pageMargins left="0.75" right="0.75" top="1" bottom="1" header="0.5" footer="0.5"/>
      <pageSetup orientation="portrait" r:id="rId3"/>
      <headerFooter alignWithMargins="0"/>
    </customSheetView>
    <customSheetView guid="{99CA2F10-F926-46DC-8609-4EAE5B9F3585}" hiddenColumns="1" state="hidden" topLeftCell="P1">
      <selection activeCell="DT28" sqref="DT28"/>
      <pageMargins left="0.75" right="0.75" top="1" bottom="1" header="0.5" footer="0.5"/>
      <pageSetup orientation="portrait" r:id="rId4"/>
      <headerFooter alignWithMargins="0"/>
    </customSheetView>
    <customSheetView guid="{CCA37BAE-906F-43D5-9FD9-B13563E4B9D7}" hiddenColumns="1" state="hidden" topLeftCell="P1">
      <selection activeCell="DT28" sqref="DT28"/>
      <pageMargins left="0.75" right="0.75" top="1" bottom="1" header="0.5" footer="0.5"/>
      <pageSetup orientation="portrait" r:id="rId5"/>
      <headerFooter alignWithMargins="0"/>
    </customSheetView>
    <customSheetView guid="{F8A50AE1-259E-429D-A506-38EB64D134EF}" hiddenColumns="1" state="hidden" topLeftCell="P1">
      <selection activeCell="DT28" sqref="DT28"/>
      <pageMargins left="0.75" right="0.75" top="1" bottom="1" header="0.5" footer="0.5"/>
      <pageSetup orientation="portrait" r:id="rId6"/>
      <headerFooter alignWithMargins="0"/>
    </customSheetView>
    <customSheetView guid="{DEF6DCE2-4A74-4BE5-B5D5-8143DC3F770A}" hiddenColumns="1" state="hidden" topLeftCell="P1">
      <selection activeCell="DT28" sqref="DT28"/>
      <pageMargins left="0.75" right="0.75" top="1" bottom="1" header="0.5" footer="0.5"/>
      <pageSetup orientation="portrait" r:id="rId7"/>
      <headerFooter alignWithMargins="0"/>
    </customSheetView>
    <customSheetView guid="{F658ED72-5E54-4C5B-BB2C-7A2962080984}" hiddenColumns="1" state="hidden" topLeftCell="P1">
      <selection activeCell="DT28" sqref="DT28"/>
      <pageMargins left="0.75" right="0.75" top="1" bottom="1" header="0.5" footer="0.5"/>
      <pageSetup orientation="portrait" r:id="rId8"/>
      <headerFooter alignWithMargins="0"/>
    </customSheetView>
    <customSheetView guid="{BE68641D-0C1E-4F8D-890A-A660C199187C}" hiddenColumns="1" state="hidden" topLeftCell="P1">
      <selection activeCell="DT28" sqref="DT28"/>
      <pageMargins left="0.75" right="0.75" top="1" bottom="1" header="0.5" footer="0.5"/>
      <pageSetup orientation="portrait" r:id="rId9"/>
      <headerFooter alignWithMargins="0"/>
    </customSheetView>
    <customSheetView guid="{AD0333DF-5B33-49B5-B063-72505D20EFE4}" hiddenColumns="1" state="hidden" topLeftCell="P1">
      <selection activeCell="DT28" sqref="DT28"/>
      <pageMargins left="0.75" right="0.75" top="1" bottom="1" header="0.5" footer="0.5"/>
      <pageSetup orientation="portrait" r:id="rId10"/>
      <headerFooter alignWithMargins="0"/>
    </customSheetView>
    <customSheetView guid="{C44C314C-9BEB-403F-A933-6B948E5C1171}" hiddenColumns="1" state="hidden" topLeftCell="P1">
      <selection activeCell="DT28" sqref="DT28"/>
      <pageMargins left="0.75" right="0.75" top="1" bottom="1" header="0.5" footer="0.5"/>
      <pageSetup orientation="portrait" r:id="rId11"/>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25</vt:i4>
      </vt:variant>
    </vt:vector>
  </HeadingPairs>
  <TitlesOfParts>
    <vt:vector size="47"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Himanshu Mittal {Himanshu Mittal}</cp:lastModifiedBy>
  <cp:lastPrinted>2019-08-14T05:40:59Z</cp:lastPrinted>
  <dcterms:created xsi:type="dcterms:W3CDTF">2014-08-12T11:34:40Z</dcterms:created>
  <dcterms:modified xsi:type="dcterms:W3CDTF">2022-04-01T04:54:48Z</dcterms:modified>
</cp:coreProperties>
</file>